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<sst xmlns="http://schemas.openxmlformats.org/spreadsheetml/2006/main" count="117" uniqueCount="53">
  <si>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02/06/2022 14:06:37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</si>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</sst>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240</c:v>
                </c:pt>
                <c:pt idx="18">
                  <c:v>300</c:v>
                </c:pt>
                <c:pt idx="19">
                  <c:v>333</c:v>
                </c:pt>
                <c:pt idx="20">
                  <c:v>333</c:v>
                </c:pt>
                <c:pt idx="21">
                  <c:v>333</c:v>
                </c:pt>
                <c:pt idx="22">
                  <c:v>300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179</c:v>
                </c:pt>
                <c:pt idx="2">
                  <c:v>172</c:v>
                </c:pt>
                <c:pt idx="3">
                  <c:v>168</c:v>
                </c:pt>
                <c:pt idx="4">
                  <c:v>168</c:v>
                </c:pt>
                <c:pt idx="5">
                  <c:v>173</c:v>
                </c:pt>
                <c:pt idx="6">
                  <c:v>204</c:v>
                </c:pt>
                <c:pt idx="7">
                  <c:v>204</c:v>
                </c:pt>
                <c:pt idx="8">
                  <c:v>197</c:v>
                </c:pt>
                <c:pt idx="9">
                  <c:v>209</c:v>
                </c:pt>
                <c:pt idx="10">
                  <c:v>209</c:v>
                </c:pt>
                <c:pt idx="11">
                  <c:v>209</c:v>
                </c:pt>
                <c:pt idx="12">
                  <c:v>202</c:v>
                </c:pt>
                <c:pt idx="13">
                  <c:v>183</c:v>
                </c:pt>
                <c:pt idx="14">
                  <c:v>188</c:v>
                </c:pt>
                <c:pt idx="15">
                  <c:v>207</c:v>
                </c:pt>
                <c:pt idx="16">
                  <c:v>157</c:v>
                </c:pt>
                <c:pt idx="17">
                  <c:v>169</c:v>
                </c:pt>
                <c:pt idx="18">
                  <c:v>220</c:v>
                </c:pt>
                <c:pt idx="19">
                  <c:v>220</c:v>
                </c:pt>
                <c:pt idx="20">
                  <c:v>236.5</c:v>
                </c:pt>
                <c:pt idx="21">
                  <c:v>220</c:v>
                </c:pt>
                <c:pt idx="22">
                  <c:v>220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1878.2739999999999</c:v>
                </c:pt>
                <c:pt idx="1">
                  <c:v>1720.9</c:v>
                </c:pt>
                <c:pt idx="2">
                  <c:v>1527.9</c:v>
                </c:pt>
                <c:pt idx="3">
                  <c:v>1527.9</c:v>
                </c:pt>
                <c:pt idx="4">
                  <c:v>1527.9</c:v>
                </c:pt>
                <c:pt idx="5">
                  <c:v>1527.9</c:v>
                </c:pt>
                <c:pt idx="6">
                  <c:v>1464.6190000000001</c:v>
                </c:pt>
                <c:pt idx="7">
                  <c:v>1464.616</c:v>
                </c:pt>
                <c:pt idx="8">
                  <c:v>1463</c:v>
                </c:pt>
                <c:pt idx="9">
                  <c:v>1397.9</c:v>
                </c:pt>
                <c:pt idx="10">
                  <c:v>1177.9000000000001</c:v>
                </c:pt>
                <c:pt idx="11">
                  <c:v>1177.9000000000001</c:v>
                </c:pt>
                <c:pt idx="12">
                  <c:v>1177.9000000000001</c:v>
                </c:pt>
                <c:pt idx="13">
                  <c:v>1177.9000000000001</c:v>
                </c:pt>
                <c:pt idx="14">
                  <c:v>1177.9000000000001</c:v>
                </c:pt>
                <c:pt idx="15">
                  <c:v>1219.9000000000001</c:v>
                </c:pt>
                <c:pt idx="16">
                  <c:v>1581.2449999999999</c:v>
                </c:pt>
                <c:pt idx="17">
                  <c:v>2089.1959999999999</c:v>
                </c:pt>
                <c:pt idx="18">
                  <c:v>2255.7460000000001</c:v>
                </c:pt>
                <c:pt idx="19">
                  <c:v>2359.9090000000001</c:v>
                </c:pt>
                <c:pt idx="20">
                  <c:v>2468.0940000000001</c:v>
                </c:pt>
                <c:pt idx="21">
                  <c:v>2340.6019999999999</c:v>
                </c:pt>
                <c:pt idx="22">
                  <c:v>2330.0430000000001</c:v>
                </c:pt>
                <c:pt idx="23">
                  <c:v>1975.15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1068</c:v>
                </c:pt>
                <c:pt idx="1">
                  <c:v>1084.3</c:v>
                </c:pt>
                <c:pt idx="2">
                  <c:v>1135.298</c:v>
                </c:pt>
                <c:pt idx="3">
                  <c:v>970.9</c:v>
                </c:pt>
                <c:pt idx="4">
                  <c:v>971.1</c:v>
                </c:pt>
                <c:pt idx="5">
                  <c:v>908.8</c:v>
                </c:pt>
                <c:pt idx="6">
                  <c:v>752.8</c:v>
                </c:pt>
                <c:pt idx="7">
                  <c:v>587.70000000000005</c:v>
                </c:pt>
                <c:pt idx="8">
                  <c:v>306.39999999999998</c:v>
                </c:pt>
                <c:pt idx="9">
                  <c:v>332.6</c:v>
                </c:pt>
                <c:pt idx="10">
                  <c:v>732.9</c:v>
                </c:pt>
                <c:pt idx="11">
                  <c:v>671.2</c:v>
                </c:pt>
                <c:pt idx="12">
                  <c:v>736.2</c:v>
                </c:pt>
                <c:pt idx="13">
                  <c:v>702.9</c:v>
                </c:pt>
                <c:pt idx="14">
                  <c:v>746.8</c:v>
                </c:pt>
                <c:pt idx="15">
                  <c:v>762.4</c:v>
                </c:pt>
                <c:pt idx="16">
                  <c:v>955</c:v>
                </c:pt>
                <c:pt idx="17">
                  <c:v>954.6</c:v>
                </c:pt>
                <c:pt idx="18">
                  <c:v>807.1</c:v>
                </c:pt>
                <c:pt idx="19">
                  <c:v>790</c:v>
                </c:pt>
                <c:pt idx="20">
                  <c:v>703</c:v>
                </c:pt>
                <c:pt idx="21">
                  <c:v>606.20000000000005</c:v>
                </c:pt>
                <c:pt idx="22">
                  <c:v>637.29999999999995</c:v>
                </c:pt>
                <c:pt idx="23">
                  <c:v>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1982.2719999999999</c:v>
                </c:pt>
                <c:pt idx="1">
                  <c:v>2073.0579999999995</c:v>
                </c:pt>
                <c:pt idx="2">
                  <c:v>2149.1419999999994</c:v>
                </c:pt>
                <c:pt idx="3">
                  <c:v>2234.7419999999997</c:v>
                </c:pt>
                <c:pt idx="4">
                  <c:v>2326.3000000000006</c:v>
                </c:pt>
                <c:pt idx="5">
                  <c:v>2469.3919999999998</c:v>
                </c:pt>
                <c:pt idx="6">
                  <c:v>2842.4619999999986</c:v>
                </c:pt>
                <c:pt idx="7">
                  <c:v>3590.7239999999988</c:v>
                </c:pt>
                <c:pt idx="8">
                  <c:v>4411.8240000000005</c:v>
                </c:pt>
                <c:pt idx="9">
                  <c:v>5067.1750000000002</c:v>
                </c:pt>
                <c:pt idx="10">
                  <c:v>5458.2879999999986</c:v>
                </c:pt>
                <c:pt idx="11">
                  <c:v>5606.4239999999991</c:v>
                </c:pt>
                <c:pt idx="12">
                  <c:v>5615.0089999999991</c:v>
                </c:pt>
                <c:pt idx="13">
                  <c:v>5451.6470000000018</c:v>
                </c:pt>
                <c:pt idx="14">
                  <c:v>5170.7210000000005</c:v>
                </c:pt>
                <c:pt idx="15">
                  <c:v>4727.6329999999989</c:v>
                </c:pt>
                <c:pt idx="16">
                  <c:v>4153.6449999999977</c:v>
                </c:pt>
                <c:pt idx="17">
                  <c:v>3459.7430000000004</c:v>
                </c:pt>
                <c:pt idx="18">
                  <c:v>2774.6220000000003</c:v>
                </c:pt>
                <c:pt idx="19">
                  <c:v>2422.7559999999999</c:v>
                </c:pt>
                <c:pt idx="20">
                  <c:v>2340.9129999999996</c:v>
                </c:pt>
                <c:pt idx="21">
                  <c:v>2344.8670000000002</c:v>
                </c:pt>
                <c:pt idx="22">
                  <c:v>2348.6279999999992</c:v>
                </c:pt>
                <c:pt idx="23">
                  <c:v>2364.3399999999997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109</c:v>
                </c:pt>
                <c:pt idx="1">
                  <c:v>107</c:v>
                </c:pt>
                <c:pt idx="2">
                  <c:v>106</c:v>
                </c:pt>
                <c:pt idx="3">
                  <c:v>107</c:v>
                </c:pt>
                <c:pt idx="4">
                  <c:v>110</c:v>
                </c:pt>
                <c:pt idx="5">
                  <c:v>118</c:v>
                </c:pt>
                <c:pt idx="6">
                  <c:v>141</c:v>
                </c:pt>
                <c:pt idx="7">
                  <c:v>170</c:v>
                </c:pt>
                <c:pt idx="8">
                  <c:v>194</c:v>
                </c:pt>
                <c:pt idx="9">
                  <c:v>207</c:v>
                </c:pt>
                <c:pt idx="10">
                  <c:v>215</c:v>
                </c:pt>
                <c:pt idx="11">
                  <c:v>218</c:v>
                </c:pt>
                <c:pt idx="12">
                  <c:v>217</c:v>
                </c:pt>
                <c:pt idx="13">
                  <c:v>213</c:v>
                </c:pt>
                <c:pt idx="14">
                  <c:v>206</c:v>
                </c:pt>
                <c:pt idx="15">
                  <c:v>198</c:v>
                </c:pt>
                <c:pt idx="16">
                  <c:v>187</c:v>
                </c:pt>
                <c:pt idx="17">
                  <c:v>171</c:v>
                </c:pt>
                <c:pt idx="18">
                  <c:v>148</c:v>
                </c:pt>
                <c:pt idx="19">
                  <c:v>133</c:v>
                </c:pt>
                <c:pt idx="20">
                  <c:v>128</c:v>
                </c:pt>
                <c:pt idx="21">
                  <c:v>123</c:v>
                </c:pt>
                <c:pt idx="22">
                  <c:v>116</c:v>
                </c:pt>
                <c:pt idx="23">
                  <c:v>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108</c:v>
                </c:pt>
                <c:pt idx="6">
                  <c:v>552</c:v>
                </c:pt>
                <c:pt idx="7">
                  <c:v>752</c:v>
                </c:pt>
                <c:pt idx="8">
                  <c:v>752</c:v>
                </c:pt>
                <c:pt idx="9">
                  <c:v>536</c:v>
                </c:pt>
                <c:pt idx="10">
                  <c:v>116</c:v>
                </c:pt>
                <c:pt idx="11">
                  <c:v>128</c:v>
                </c:pt>
                <c:pt idx="12">
                  <c:v>128</c:v>
                </c:pt>
                <c:pt idx="13">
                  <c:v>102</c:v>
                </c:pt>
                <c:pt idx="14">
                  <c:v>89</c:v>
                </c:pt>
                <c:pt idx="15">
                  <c:v>64</c:v>
                </c:pt>
                <c:pt idx="16">
                  <c:v>164</c:v>
                </c:pt>
                <c:pt idx="17">
                  <c:v>294</c:v>
                </c:pt>
                <c:pt idx="18">
                  <c:v>821</c:v>
                </c:pt>
                <c:pt idx="19">
                  <c:v>1068</c:v>
                </c:pt>
                <c:pt idx="20">
                  <c:v>1100.979</c:v>
                </c:pt>
                <c:pt idx="21">
                  <c:v>910</c:v>
                </c:pt>
                <c:pt idx="22">
                  <c:v>616</c:v>
                </c:pt>
                <c:pt idx="23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229696"/>
        <c:axId val="405230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5507.5460000000021</c:v>
                </c:pt>
                <c:pt idx="1">
                  <c:v>5442.2709999999997</c:v>
                </c:pt>
                <c:pt idx="2">
                  <c:v>5368.34</c:v>
                </c:pt>
                <c:pt idx="3">
                  <c:v>5286.5080000000025</c:v>
                </c:pt>
                <c:pt idx="4">
                  <c:v>5381.2980000000007</c:v>
                </c:pt>
                <c:pt idx="5">
                  <c:v>5545.054000000001</c:v>
                </c:pt>
                <c:pt idx="6">
                  <c:v>6196.9250000000002</c:v>
                </c:pt>
                <c:pt idx="7">
                  <c:v>7009.0129999999999</c:v>
                </c:pt>
                <c:pt idx="8">
                  <c:v>7564.1920000000009</c:v>
                </c:pt>
                <c:pt idx="9">
                  <c:v>7937.6930000000002</c:v>
                </c:pt>
                <c:pt idx="10">
                  <c:v>8097.0569999999989</c:v>
                </c:pt>
                <c:pt idx="11">
                  <c:v>8198.5570000000007</c:v>
                </c:pt>
                <c:pt idx="12">
                  <c:v>8264.1560000000009</c:v>
                </c:pt>
                <c:pt idx="13">
                  <c:v>8018.4230000000016</c:v>
                </c:pt>
                <c:pt idx="14">
                  <c:v>7766.4210000000012</c:v>
                </c:pt>
                <c:pt idx="15">
                  <c:v>7366.9750000000013</c:v>
                </c:pt>
                <c:pt idx="16">
                  <c:v>7385.8899999999967</c:v>
                </c:pt>
                <c:pt idx="17">
                  <c:v>7377.5389999999989</c:v>
                </c:pt>
                <c:pt idx="18">
                  <c:v>7326.4680000000017</c:v>
                </c:pt>
                <c:pt idx="19">
                  <c:v>7326.665</c:v>
                </c:pt>
                <c:pt idx="20">
                  <c:v>7310.4859999999981</c:v>
                </c:pt>
                <c:pt idx="21">
                  <c:v>6877.6690000000017</c:v>
                </c:pt>
                <c:pt idx="22">
                  <c:v>6567.9710000000005</c:v>
                </c:pt>
                <c:pt idx="23">
                  <c:v>5993.4900000000007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29696"/>
        <c:axId val="405230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</c:v>
                </c:pt>
                <c:pt idx="1">
                  <c:v>163.13</c:v>
                </c:pt>
                <c:pt idx="2">
                  <c:v>180.17</c:v>
                </c:pt>
                <c:pt idx="3">
                  <c:v>159.62</c:v>
                </c:pt>
                <c:pt idx="4">
                  <c:v>161.69999999999999</c:v>
                </c:pt>
                <c:pt idx="5">
                  <c:v>169.94</c:v>
                </c:pt>
                <c:pt idx="6">
                  <c:v>177.59</c:v>
                </c:pt>
                <c:pt idx="7">
                  <c:v>177.59</c:v>
                </c:pt>
                <c:pt idx="8">
                  <c:v>162.91</c:v>
                </c:pt>
                <c:pt idx="9">
                  <c:v>137.87</c:v>
                </c:pt>
                <c:pt idx="10">
                  <c:v>162.93</c:v>
                </c:pt>
                <c:pt idx="11">
                  <c:v>162.13</c:v>
                </c:pt>
                <c:pt idx="12">
                  <c:v>162.91999999999999</c:v>
                </c:pt>
                <c:pt idx="13">
                  <c:v>156.63999999999999</c:v>
                </c:pt>
                <c:pt idx="14">
                  <c:v>146.88999999999999</c:v>
                </c:pt>
                <c:pt idx="15">
                  <c:v>158.06</c:v>
                </c:pt>
                <c:pt idx="16">
                  <c:v>194.64</c:v>
                </c:pt>
                <c:pt idx="17">
                  <c:v>205</c:v>
                </c:pt>
                <c:pt idx="18">
                  <c:v>210.51</c:v>
                </c:pt>
                <c:pt idx="19">
                  <c:v>216.41</c:v>
                </c:pt>
                <c:pt idx="20">
                  <c:v>220</c:v>
                </c:pt>
                <c:pt idx="21">
                  <c:v>211.93</c:v>
                </c:pt>
                <c:pt idx="22">
                  <c:v>213.88</c:v>
                </c:pt>
                <c:pt idx="23">
                  <c:v>210.51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30872"/>
        <c:axId val="405230480"/>
      </c:lineChart>
      <c:catAx>
        <c:axId val="405229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30088"/>
        <c:crosses val="autoZero"/>
        <c:auto val="1"/>
        <c:lblAlgn val="ctr"/>
        <c:lblOffset val="100"/>
        <c:noMultiLvlLbl val="0"/>
      </c:catAx>
      <c:valAx>
        <c:axId val="405230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29696"/>
        <c:crosses val="autoZero"/>
        <c:crossBetween val="between"/>
      </c:valAx>
      <c:valAx>
        <c:axId val="405230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30872"/>
        <c:crosses val="max"/>
        <c:crossBetween val="between"/>
      </c:valAx>
      <c:catAx>
        <c:axId val="405230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23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5507.5460000000003</v>
      </c>
      <c r="C4" s="18">
        <v>5442.2580000000007</v>
      </c>
      <c r="D4" s="18">
        <v>5368.34</v>
      </c>
      <c r="E4" s="18">
        <v>5286.5419999999995</v>
      </c>
      <c r="F4" s="18">
        <v>5381.2999999999993</v>
      </c>
      <c r="G4" s="18">
        <v>5545.0919999999996</v>
      </c>
      <c r="H4" s="18">
        <v>6196.8810000000003</v>
      </c>
      <c r="I4" s="18">
        <v>7009.0400000000009</v>
      </c>
      <c r="J4" s="18">
        <v>7564.2240000000002</v>
      </c>
      <c r="K4" s="18">
        <v>7937.6749999999993</v>
      </c>
      <c r="L4" s="18">
        <v>8097.0879999999979</v>
      </c>
      <c r="M4" s="18">
        <v>8198.5239999999994</v>
      </c>
      <c r="N4" s="18">
        <v>8264.1090000000004</v>
      </c>
      <c r="O4" s="18">
        <v>8018.447000000001</v>
      </c>
      <c r="P4" s="18">
        <v>7766.4210000000021</v>
      </c>
      <c r="Q4" s="18">
        <v>7366.933</v>
      </c>
      <c r="R4" s="18">
        <v>7385.8899999999985</v>
      </c>
      <c r="S4" s="18">
        <v>7377.5389999999989</v>
      </c>
      <c r="T4" s="18">
        <v>7326.4679999999998</v>
      </c>
      <c r="U4" s="18">
        <v>7326.6650000000009</v>
      </c>
      <c r="V4" s="18">
        <v>7310.4859999999999</v>
      </c>
      <c r="W4" s="18">
        <v>6877.668999999999</v>
      </c>
      <c r="X4" s="18">
        <v>6567.9710000000005</v>
      </c>
      <c r="Y4" s="18">
        <v>5993.49</v>
      </c>
      <c r="Z4" s="19"/>
      <c r="AA4" s="20">
        <f>SUM(B4:Z4)</f>
        <v>165116.598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163.13</v>
      </c>
      <c r="D7" s="28">
        <v>180.17</v>
      </c>
      <c r="E7" s="28">
        <v>159.62</v>
      </c>
      <c r="F7" s="28">
        <v>161.69999999999999</v>
      </c>
      <c r="G7" s="28">
        <v>169.94</v>
      </c>
      <c r="H7" s="28">
        <v>177.59</v>
      </c>
      <c r="I7" s="28">
        <v>177.59</v>
      </c>
      <c r="J7" s="28">
        <v>162.91</v>
      </c>
      <c r="K7" s="28">
        <v>137.87</v>
      </c>
      <c r="L7" s="28">
        <v>162.93</v>
      </c>
      <c r="M7" s="28">
        <v>162.13</v>
      </c>
      <c r="N7" s="28">
        <v>162.91999999999999</v>
      </c>
      <c r="O7" s="28">
        <v>156.63999999999999</v>
      </c>
      <c r="P7" s="28">
        <v>146.88999999999999</v>
      </c>
      <c r="Q7" s="28">
        <v>158.06</v>
      </c>
      <c r="R7" s="28">
        <v>194.64</v>
      </c>
      <c r="S7" s="28">
        <v>205</v>
      </c>
      <c r="T7" s="28">
        <v>210.51</v>
      </c>
      <c r="U7" s="28">
        <v>216.41</v>
      </c>
      <c r="V7" s="28">
        <v>220</v>
      </c>
      <c r="W7" s="28">
        <v>211.93</v>
      </c>
      <c r="X7" s="28">
        <v>213.88</v>
      </c>
      <c r="Y7" s="28">
        <v>210.51</v>
      </c>
      <c r="Z7" s="29"/>
      <c r="AA7" s="30">
        <f>IF(SUM(B7:Z7)&lt;&gt;0,AVERAGEIF(B7:Z7,"&lt;&gt;"""),"")</f>
        <v>180.33208333333332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240</v>
      </c>
      <c r="I10" s="42">
        <v>240</v>
      </c>
      <c r="J10" s="42">
        <v>240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240</v>
      </c>
      <c r="T10" s="42">
        <v>300</v>
      </c>
      <c r="U10" s="42">
        <v>333</v>
      </c>
      <c r="V10" s="42">
        <v>333</v>
      </c>
      <c r="W10" s="42">
        <v>333</v>
      </c>
      <c r="X10" s="42">
        <v>300</v>
      </c>
      <c r="Y10" s="42">
        <v>240</v>
      </c>
      <c r="Z10" s="43"/>
      <c r="AA10" s="44">
        <f t="shared" ref="AA10:AA15" si="0">SUM(B10:Z10)</f>
        <v>5743</v>
      </c>
    </row>
    <row r="11" spans="1:27" ht="24.95" customHeight="1" x14ac:dyDescent="0.2">
      <c r="A11" s="45" t="s">
        <v>7</v>
      </c>
      <c r="B11" s="46">
        <v>192</v>
      </c>
      <c r="C11" s="47">
        <v>179</v>
      </c>
      <c r="D11" s="47">
        <v>172</v>
      </c>
      <c r="E11" s="47">
        <v>168</v>
      </c>
      <c r="F11" s="47">
        <v>168</v>
      </c>
      <c r="G11" s="47">
        <v>173</v>
      </c>
      <c r="H11" s="47">
        <v>204</v>
      </c>
      <c r="I11" s="47">
        <v>204</v>
      </c>
      <c r="J11" s="47">
        <v>197</v>
      </c>
      <c r="K11" s="47">
        <v>209</v>
      </c>
      <c r="L11" s="47">
        <v>209</v>
      </c>
      <c r="M11" s="47">
        <v>209</v>
      </c>
      <c r="N11" s="47">
        <v>202</v>
      </c>
      <c r="O11" s="47">
        <v>183</v>
      </c>
      <c r="P11" s="47">
        <v>188</v>
      </c>
      <c r="Q11" s="47">
        <v>207</v>
      </c>
      <c r="R11" s="47">
        <v>157</v>
      </c>
      <c r="S11" s="47">
        <v>169</v>
      </c>
      <c r="T11" s="47">
        <v>220</v>
      </c>
      <c r="U11" s="47">
        <v>220</v>
      </c>
      <c r="V11" s="47">
        <v>236.5</v>
      </c>
      <c r="W11" s="47">
        <v>220</v>
      </c>
      <c r="X11" s="47">
        <v>220</v>
      </c>
      <c r="Y11" s="47">
        <v>210</v>
      </c>
      <c r="Z11" s="48"/>
      <c r="AA11" s="49">
        <f t="shared" si="0"/>
        <v>4716.5</v>
      </c>
    </row>
    <row r="12" spans="1:27" ht="24.95" customHeight="1" x14ac:dyDescent="0.2">
      <c r="A12" s="50" t="s">
        <v>8</v>
      </c>
      <c r="B12" s="51">
        <v>1878.2739999999999</v>
      </c>
      <c r="C12" s="52">
        <v>1720.9</v>
      </c>
      <c r="D12" s="52">
        <v>1527.9</v>
      </c>
      <c r="E12" s="52">
        <v>1527.9</v>
      </c>
      <c r="F12" s="52">
        <v>1527.9</v>
      </c>
      <c r="G12" s="52">
        <v>1527.9</v>
      </c>
      <c r="H12" s="52">
        <v>1464.6190000000001</v>
      </c>
      <c r="I12" s="52">
        <v>1464.616</v>
      </c>
      <c r="J12" s="52">
        <v>1463</v>
      </c>
      <c r="K12" s="52">
        <v>1397.9</v>
      </c>
      <c r="L12" s="52">
        <v>1177.9000000000001</v>
      </c>
      <c r="M12" s="52">
        <v>1177.9000000000001</v>
      </c>
      <c r="N12" s="52">
        <v>1177.9000000000001</v>
      </c>
      <c r="O12" s="52">
        <v>1177.9000000000001</v>
      </c>
      <c r="P12" s="52">
        <v>1177.9000000000001</v>
      </c>
      <c r="Q12" s="52">
        <v>1219.9000000000001</v>
      </c>
      <c r="R12" s="52">
        <v>1581.2449999999999</v>
      </c>
      <c r="S12" s="52">
        <v>2089.1959999999999</v>
      </c>
      <c r="T12" s="52">
        <v>2255.7460000000001</v>
      </c>
      <c r="U12" s="52">
        <v>2359.9090000000001</v>
      </c>
      <c r="V12" s="52">
        <v>2468.0940000000001</v>
      </c>
      <c r="W12" s="52">
        <v>2340.6019999999999</v>
      </c>
      <c r="X12" s="52">
        <v>2330.0430000000001</v>
      </c>
      <c r="Y12" s="52">
        <v>1975.15</v>
      </c>
      <c r="Z12" s="53"/>
      <c r="AA12" s="54">
        <f t="shared" si="0"/>
        <v>40010.294000000002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38</v>
      </c>
      <c r="G13" s="52">
        <v>108</v>
      </c>
      <c r="H13" s="52">
        <v>552</v>
      </c>
      <c r="I13" s="52">
        <v>752</v>
      </c>
      <c r="J13" s="52">
        <v>752</v>
      </c>
      <c r="K13" s="52">
        <v>536</v>
      </c>
      <c r="L13" s="52">
        <v>116</v>
      </c>
      <c r="M13" s="52">
        <v>128</v>
      </c>
      <c r="N13" s="52">
        <v>128</v>
      </c>
      <c r="O13" s="52">
        <v>102</v>
      </c>
      <c r="P13" s="52">
        <v>89</v>
      </c>
      <c r="Q13" s="52">
        <v>64</v>
      </c>
      <c r="R13" s="52">
        <v>164</v>
      </c>
      <c r="S13" s="52">
        <v>294</v>
      </c>
      <c r="T13" s="52">
        <v>821</v>
      </c>
      <c r="U13" s="52">
        <v>1068</v>
      </c>
      <c r="V13" s="52">
        <v>1100.979</v>
      </c>
      <c r="W13" s="52">
        <v>910</v>
      </c>
      <c r="X13" s="52">
        <v>616</v>
      </c>
      <c r="Y13" s="52">
        <v>138</v>
      </c>
      <c r="Z13" s="53"/>
      <c r="AA13" s="54">
        <f t="shared" si="0"/>
        <v>8628.9789999999994</v>
      </c>
    </row>
    <row r="14" spans="1:27" ht="24.95" customHeight="1" x14ac:dyDescent="0.2">
      <c r="A14" s="55" t="s">
        <v>10</v>
      </c>
      <c r="B14" s="56">
        <v>1982.2719999999999</v>
      </c>
      <c r="C14" s="57">
        <v>2073.0579999999995</v>
      </c>
      <c r="D14" s="57">
        <v>2149.1419999999994</v>
      </c>
      <c r="E14" s="57">
        <v>2234.7419999999997</v>
      </c>
      <c r="F14" s="57">
        <v>2326.3000000000006</v>
      </c>
      <c r="G14" s="57">
        <v>2469.3919999999998</v>
      </c>
      <c r="H14" s="57">
        <v>2842.4619999999986</v>
      </c>
      <c r="I14" s="57">
        <v>3590.7239999999988</v>
      </c>
      <c r="J14" s="57">
        <v>4411.8240000000005</v>
      </c>
      <c r="K14" s="57">
        <v>5067.1750000000002</v>
      </c>
      <c r="L14" s="57">
        <v>5458.2879999999986</v>
      </c>
      <c r="M14" s="57">
        <v>5606.4239999999991</v>
      </c>
      <c r="N14" s="57">
        <v>5615.0089999999991</v>
      </c>
      <c r="O14" s="57">
        <v>5451.6470000000018</v>
      </c>
      <c r="P14" s="57">
        <v>5170.7210000000005</v>
      </c>
      <c r="Q14" s="57">
        <v>4727.6329999999989</v>
      </c>
      <c r="R14" s="57">
        <v>4153.6449999999977</v>
      </c>
      <c r="S14" s="57">
        <v>3459.7430000000004</v>
      </c>
      <c r="T14" s="57">
        <v>2774.6220000000003</v>
      </c>
      <c r="U14" s="57">
        <v>2422.7559999999999</v>
      </c>
      <c r="V14" s="57">
        <v>2340.9129999999996</v>
      </c>
      <c r="W14" s="57">
        <v>2344.8670000000002</v>
      </c>
      <c r="X14" s="57">
        <v>2348.6279999999992</v>
      </c>
      <c r="Y14" s="57">
        <v>2364.3399999999997</v>
      </c>
      <c r="Z14" s="58"/>
      <c r="AA14" s="59">
        <f t="shared" si="0"/>
        <v>83386.326999999976</v>
      </c>
    </row>
    <row r="15" spans="1:27" ht="24.95" customHeight="1" x14ac:dyDescent="0.2">
      <c r="A15" s="55" t="s">
        <v>11</v>
      </c>
      <c r="B15" s="56">
        <v>109</v>
      </c>
      <c r="C15" s="57">
        <v>107</v>
      </c>
      <c r="D15" s="57">
        <v>106</v>
      </c>
      <c r="E15" s="57">
        <v>107</v>
      </c>
      <c r="F15" s="57">
        <v>110</v>
      </c>
      <c r="G15" s="57">
        <v>118</v>
      </c>
      <c r="H15" s="57">
        <v>141</v>
      </c>
      <c r="I15" s="57">
        <v>170</v>
      </c>
      <c r="J15" s="57">
        <v>194</v>
      </c>
      <c r="K15" s="57">
        <v>207</v>
      </c>
      <c r="L15" s="57">
        <v>215</v>
      </c>
      <c r="M15" s="57">
        <v>218</v>
      </c>
      <c r="N15" s="57">
        <v>217</v>
      </c>
      <c r="O15" s="57">
        <v>213</v>
      </c>
      <c r="P15" s="57">
        <v>206</v>
      </c>
      <c r="Q15" s="57">
        <v>198</v>
      </c>
      <c r="R15" s="57">
        <v>187</v>
      </c>
      <c r="S15" s="57">
        <v>171</v>
      </c>
      <c r="T15" s="57">
        <v>148</v>
      </c>
      <c r="U15" s="57">
        <v>133</v>
      </c>
      <c r="V15" s="57">
        <v>128</v>
      </c>
      <c r="W15" s="57">
        <v>123</v>
      </c>
      <c r="X15" s="57">
        <v>116</v>
      </c>
      <c r="Y15" s="57">
        <v>109</v>
      </c>
      <c r="Z15" s="58"/>
      <c r="AA15" s="59">
        <f t="shared" si="0"/>
        <v>3751</v>
      </c>
    </row>
    <row r="16" spans="1:27" ht="30" customHeight="1" thickBot="1" x14ac:dyDescent="0.25">
      <c r="A16" s="60" t="s">
        <v>12</v>
      </c>
      <c r="B16" s="61">
        <f>IF(LEN(B$2)&gt;0,SUM(B10:B15),"")</f>
        <v>4439.5460000000003</v>
      </c>
      <c r="C16" s="62">
        <f t="shared" ref="C16:Z16" si="1">IF(LEN(C$2)&gt;0,SUM(C10:C15),"")</f>
        <v>4357.9579999999996</v>
      </c>
      <c r="D16" s="62">
        <f t="shared" si="1"/>
        <v>4233.0419999999995</v>
      </c>
      <c r="E16" s="62">
        <f t="shared" si="1"/>
        <v>4315.6419999999998</v>
      </c>
      <c r="F16" s="62">
        <f t="shared" si="1"/>
        <v>4410.2000000000007</v>
      </c>
      <c r="G16" s="62">
        <f t="shared" si="1"/>
        <v>4636.2919999999995</v>
      </c>
      <c r="H16" s="62">
        <f t="shared" si="1"/>
        <v>5444.0809999999983</v>
      </c>
      <c r="I16" s="62">
        <f t="shared" si="1"/>
        <v>6421.3399999999983</v>
      </c>
      <c r="J16" s="62">
        <f t="shared" si="1"/>
        <v>7257.8240000000005</v>
      </c>
      <c r="K16" s="62">
        <f t="shared" si="1"/>
        <v>7605.0750000000007</v>
      </c>
      <c r="L16" s="62">
        <f t="shared" si="1"/>
        <v>7364.1879999999983</v>
      </c>
      <c r="M16" s="62">
        <f t="shared" si="1"/>
        <v>7527.3239999999987</v>
      </c>
      <c r="N16" s="62">
        <f t="shared" si="1"/>
        <v>7527.9089999999997</v>
      </c>
      <c r="O16" s="62">
        <f t="shared" si="1"/>
        <v>7315.5470000000023</v>
      </c>
      <c r="P16" s="62">
        <f t="shared" si="1"/>
        <v>7019.621000000001</v>
      </c>
      <c r="Q16" s="62">
        <f t="shared" si="1"/>
        <v>6604.5329999999994</v>
      </c>
      <c r="R16" s="62">
        <f t="shared" si="1"/>
        <v>6430.8899999999976</v>
      </c>
      <c r="S16" s="62">
        <f t="shared" si="1"/>
        <v>6422.9390000000003</v>
      </c>
      <c r="T16" s="62">
        <f t="shared" si="1"/>
        <v>6519.3680000000004</v>
      </c>
      <c r="U16" s="62">
        <f t="shared" si="1"/>
        <v>6536.665</v>
      </c>
      <c r="V16" s="62">
        <f t="shared" si="1"/>
        <v>6607.4859999999999</v>
      </c>
      <c r="W16" s="62">
        <f t="shared" si="1"/>
        <v>6271.4690000000001</v>
      </c>
      <c r="X16" s="62">
        <f t="shared" si="1"/>
        <v>5930.6709999999994</v>
      </c>
      <c r="Y16" s="62">
        <f t="shared" si="1"/>
        <v>5036.49</v>
      </c>
      <c r="Z16" s="63" t="str">
        <f t="shared" si="1"/>
        <v/>
      </c>
      <c r="AA16" s="64">
        <f>SUM(AA10:AA15)</f>
        <v>146236.09999999998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2023.9</v>
      </c>
      <c r="C28" s="72">
        <v>2100.9</v>
      </c>
      <c r="D28" s="72">
        <v>2152.9</v>
      </c>
      <c r="E28" s="72">
        <v>2199.9</v>
      </c>
      <c r="F28" s="72">
        <v>2225.9</v>
      </c>
      <c r="G28" s="72">
        <v>2394.9</v>
      </c>
      <c r="H28" s="72">
        <v>3100.9</v>
      </c>
      <c r="I28" s="72">
        <v>3801.9</v>
      </c>
      <c r="J28" s="72">
        <v>4341.8999999999996</v>
      </c>
      <c r="K28" s="72">
        <v>4517.8999999999996</v>
      </c>
      <c r="L28" s="72">
        <v>4374.8999999999996</v>
      </c>
      <c r="M28" s="72">
        <v>4498.8999999999996</v>
      </c>
      <c r="N28" s="72">
        <v>4489.8999999999996</v>
      </c>
      <c r="O28" s="72">
        <v>4346.8999999999996</v>
      </c>
      <c r="P28" s="72">
        <v>4147.8999999999996</v>
      </c>
      <c r="Q28" s="72">
        <v>3859.9</v>
      </c>
      <c r="R28" s="72">
        <v>3532.9</v>
      </c>
      <c r="S28" s="72">
        <v>3273.9</v>
      </c>
      <c r="T28" s="72">
        <v>3456.9</v>
      </c>
      <c r="U28" s="72">
        <v>3448.9</v>
      </c>
      <c r="V28" s="72">
        <v>3425.4</v>
      </c>
      <c r="W28" s="72">
        <v>3242.9</v>
      </c>
      <c r="X28" s="72">
        <v>2992.9</v>
      </c>
      <c r="Y28" s="72">
        <v>2466.9</v>
      </c>
      <c r="Z28" s="73"/>
      <c r="AA28" s="74">
        <f>SUM(B28:Z28)</f>
        <v>80420.099999999991</v>
      </c>
    </row>
    <row r="29" spans="1:27" ht="24.95" customHeight="1" x14ac:dyDescent="0.2">
      <c r="A29" s="75" t="s">
        <v>23</v>
      </c>
      <c r="B29" s="76">
        <v>1221.646</v>
      </c>
      <c r="C29" s="77">
        <v>1094.058</v>
      </c>
      <c r="D29" s="77">
        <v>1153.44</v>
      </c>
      <c r="E29" s="77">
        <v>1154.742</v>
      </c>
      <c r="F29" s="77">
        <v>1184.3</v>
      </c>
      <c r="G29" s="77">
        <v>1252.3920000000001</v>
      </c>
      <c r="H29" s="77">
        <v>1134.0809999999999</v>
      </c>
      <c r="I29" s="77">
        <v>1368.34</v>
      </c>
      <c r="J29" s="77">
        <v>1663.8240000000001</v>
      </c>
      <c r="K29" s="77">
        <v>1900.175</v>
      </c>
      <c r="L29" s="77">
        <v>2062.288</v>
      </c>
      <c r="M29" s="77">
        <v>2080.424</v>
      </c>
      <c r="N29" s="77">
        <v>2240.009</v>
      </c>
      <c r="O29" s="77">
        <v>2217.6469999999999</v>
      </c>
      <c r="P29" s="77">
        <v>2132.721</v>
      </c>
      <c r="Q29" s="77">
        <v>1976.633</v>
      </c>
      <c r="R29" s="77">
        <v>1807.99</v>
      </c>
      <c r="S29" s="77">
        <v>1697.9390000000001</v>
      </c>
      <c r="T29" s="77">
        <v>1618.3679999999999</v>
      </c>
      <c r="U29" s="77">
        <v>1622.665</v>
      </c>
      <c r="V29" s="77">
        <v>1664.9860000000001</v>
      </c>
      <c r="W29" s="77">
        <v>1459.4690000000001</v>
      </c>
      <c r="X29" s="77">
        <v>1530.671</v>
      </c>
      <c r="Y29" s="77">
        <v>1464.59</v>
      </c>
      <c r="Z29" s="78"/>
      <c r="AA29" s="79">
        <f>SUM(B29:Z29)</f>
        <v>38703.397999999994</v>
      </c>
    </row>
    <row r="30" spans="1:27" ht="24.95" customHeight="1" x14ac:dyDescent="0.2">
      <c r="A30" s="82" t="s">
        <v>24</v>
      </c>
      <c r="B30" s="80">
        <v>1600</v>
      </c>
      <c r="C30" s="81">
        <v>1593</v>
      </c>
      <c r="D30" s="81">
        <v>1400</v>
      </c>
      <c r="E30" s="81">
        <v>1400</v>
      </c>
      <c r="F30" s="81">
        <v>1400</v>
      </c>
      <c r="G30" s="81">
        <v>1400</v>
      </c>
      <c r="H30" s="81">
        <v>1335.1</v>
      </c>
      <c r="I30" s="81">
        <v>1335.1</v>
      </c>
      <c r="J30" s="81">
        <v>1335.1</v>
      </c>
      <c r="K30" s="81">
        <v>1270</v>
      </c>
      <c r="L30" s="81">
        <v>1050</v>
      </c>
      <c r="M30" s="81">
        <v>1050</v>
      </c>
      <c r="N30" s="81">
        <v>1050</v>
      </c>
      <c r="O30" s="81">
        <v>1050</v>
      </c>
      <c r="P30" s="81">
        <v>1050</v>
      </c>
      <c r="Q30" s="81">
        <v>1092</v>
      </c>
      <c r="R30" s="81">
        <v>1383</v>
      </c>
      <c r="S30" s="81">
        <v>1750.1</v>
      </c>
      <c r="T30" s="81">
        <v>1750.1</v>
      </c>
      <c r="U30" s="81">
        <v>1785.1</v>
      </c>
      <c r="V30" s="81">
        <v>1785.1</v>
      </c>
      <c r="W30" s="81">
        <v>1785.1</v>
      </c>
      <c r="X30" s="81">
        <v>1625.1</v>
      </c>
      <c r="Y30" s="81">
        <v>1400</v>
      </c>
      <c r="Z30" s="83"/>
      <c r="AA30" s="84">
        <f>SUM(B30:Z30)</f>
        <v>33673.899999999994</v>
      </c>
    </row>
    <row r="31" spans="1:27" ht="30" customHeight="1" thickBot="1" x14ac:dyDescent="0.25">
      <c r="A31" s="60" t="s">
        <v>25</v>
      </c>
      <c r="B31" s="61">
        <f>IF(LEN(B$2)&gt;0,SUM(B28:B30),"")</f>
        <v>4845.5460000000003</v>
      </c>
      <c r="C31" s="62">
        <f t="shared" ref="C31:Z31" si="4">IF(LEN(C$2)&gt;0,SUM(C28:C30),"")</f>
        <v>4787.9580000000005</v>
      </c>
      <c r="D31" s="62">
        <f t="shared" si="4"/>
        <v>4706.34</v>
      </c>
      <c r="E31" s="62">
        <f t="shared" si="4"/>
        <v>4754.6419999999998</v>
      </c>
      <c r="F31" s="62">
        <f t="shared" si="4"/>
        <v>4810.2</v>
      </c>
      <c r="G31" s="62">
        <f t="shared" si="4"/>
        <v>5047.2920000000004</v>
      </c>
      <c r="H31" s="62">
        <f t="shared" si="4"/>
        <v>5570.0810000000001</v>
      </c>
      <c r="I31" s="62">
        <f t="shared" si="4"/>
        <v>6505.34</v>
      </c>
      <c r="J31" s="62">
        <f t="shared" si="4"/>
        <v>7340.8240000000005</v>
      </c>
      <c r="K31" s="62">
        <f t="shared" si="4"/>
        <v>7688.0749999999998</v>
      </c>
      <c r="L31" s="62">
        <f t="shared" si="4"/>
        <v>7487.1880000000001</v>
      </c>
      <c r="M31" s="62">
        <f t="shared" si="4"/>
        <v>7629.3239999999996</v>
      </c>
      <c r="N31" s="62">
        <f t="shared" si="4"/>
        <v>7779.9089999999997</v>
      </c>
      <c r="O31" s="62">
        <f t="shared" si="4"/>
        <v>7614.5469999999996</v>
      </c>
      <c r="P31" s="62">
        <f t="shared" si="4"/>
        <v>7330.6209999999992</v>
      </c>
      <c r="Q31" s="62">
        <f t="shared" si="4"/>
        <v>6928.5330000000004</v>
      </c>
      <c r="R31" s="62">
        <f t="shared" si="4"/>
        <v>6723.89</v>
      </c>
      <c r="S31" s="62">
        <f t="shared" si="4"/>
        <v>6721.9390000000003</v>
      </c>
      <c r="T31" s="62">
        <f t="shared" si="4"/>
        <v>6825.3680000000004</v>
      </c>
      <c r="U31" s="62">
        <f t="shared" si="4"/>
        <v>6856.6650000000009</v>
      </c>
      <c r="V31" s="62">
        <f t="shared" si="4"/>
        <v>6875.4860000000008</v>
      </c>
      <c r="W31" s="62">
        <f t="shared" si="4"/>
        <v>6487.469000000001</v>
      </c>
      <c r="X31" s="62">
        <f t="shared" si="4"/>
        <v>6148.6710000000003</v>
      </c>
      <c r="Y31" s="62">
        <f t="shared" si="4"/>
        <v>5331.49</v>
      </c>
      <c r="Z31" s="63" t="str">
        <f t="shared" si="4"/>
        <v/>
      </c>
      <c r="AA31" s="64">
        <f>SUM(AA28:AA30)</f>
        <v>152797.39799999999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128</v>
      </c>
      <c r="C34" s="95">
        <v>219</v>
      </c>
      <c r="D34" s="95">
        <v>219</v>
      </c>
      <c r="E34" s="95">
        <v>232</v>
      </c>
      <c r="F34" s="95">
        <v>220</v>
      </c>
      <c r="G34" s="95">
        <v>229</v>
      </c>
      <c r="H34" s="95">
        <v>28</v>
      </c>
      <c r="I34" s="95"/>
      <c r="J34" s="95"/>
      <c r="K34" s="95"/>
      <c r="L34" s="95"/>
      <c r="M34" s="95"/>
      <c r="N34" s="95">
        <v>48</v>
      </c>
      <c r="O34" s="95">
        <v>47</v>
      </c>
      <c r="P34" s="95">
        <v>54</v>
      </c>
      <c r="Q34" s="95">
        <v>69</v>
      </c>
      <c r="R34" s="95">
        <v>38</v>
      </c>
      <c r="S34" s="95">
        <v>44</v>
      </c>
      <c r="T34" s="95">
        <v>51</v>
      </c>
      <c r="U34" s="95">
        <v>70</v>
      </c>
      <c r="V34" s="95">
        <v>69</v>
      </c>
      <c r="W34" s="95">
        <v>64</v>
      </c>
      <c r="X34" s="95">
        <v>56</v>
      </c>
      <c r="Y34" s="95">
        <v>51</v>
      </c>
      <c r="Z34" s="96"/>
      <c r="AA34" s="74">
        <f t="shared" ref="AA34:AA39" si="5">SUM(B34:Z34)</f>
        <v>1936</v>
      </c>
    </row>
    <row r="35" spans="1:27" ht="24.95" customHeight="1" x14ac:dyDescent="0.2">
      <c r="A35" s="97" t="s">
        <v>28</v>
      </c>
      <c r="B35" s="98">
        <v>221</v>
      </c>
      <c r="C35" s="99">
        <v>154</v>
      </c>
      <c r="D35" s="99">
        <v>197.298</v>
      </c>
      <c r="E35" s="99">
        <v>150</v>
      </c>
      <c r="F35" s="99">
        <v>123</v>
      </c>
      <c r="G35" s="99">
        <v>125</v>
      </c>
      <c r="H35" s="99">
        <v>41</v>
      </c>
      <c r="I35" s="99">
        <v>27</v>
      </c>
      <c r="J35" s="99">
        <v>27</v>
      </c>
      <c r="K35" s="99">
        <v>27</v>
      </c>
      <c r="L35" s="99">
        <v>66</v>
      </c>
      <c r="M35" s="99">
        <v>45</v>
      </c>
      <c r="N35" s="99">
        <v>147</v>
      </c>
      <c r="O35" s="99">
        <v>195</v>
      </c>
      <c r="P35" s="99">
        <v>200</v>
      </c>
      <c r="Q35" s="99">
        <v>198</v>
      </c>
      <c r="R35" s="99">
        <v>198</v>
      </c>
      <c r="S35" s="99">
        <v>198</v>
      </c>
      <c r="T35" s="99">
        <v>198</v>
      </c>
      <c r="U35" s="99">
        <v>193</v>
      </c>
      <c r="V35" s="99">
        <v>142</v>
      </c>
      <c r="W35" s="99">
        <v>95</v>
      </c>
      <c r="X35" s="99">
        <v>105</v>
      </c>
      <c r="Y35" s="99">
        <v>187</v>
      </c>
      <c r="Z35" s="100"/>
      <c r="AA35" s="79">
        <f t="shared" si="5"/>
        <v>3259.2979999999998</v>
      </c>
    </row>
    <row r="36" spans="1:27" ht="24.95" customHeight="1" x14ac:dyDescent="0.2">
      <c r="A36" s="97" t="s">
        <v>29</v>
      </c>
      <c r="B36" s="98">
        <v>669</v>
      </c>
      <c r="C36" s="99">
        <v>661.3</v>
      </c>
      <c r="D36" s="99">
        <v>669</v>
      </c>
      <c r="E36" s="99">
        <v>538.9</v>
      </c>
      <c r="F36" s="99">
        <v>578.1</v>
      </c>
      <c r="G36" s="99">
        <v>504.8</v>
      </c>
      <c r="H36" s="99">
        <v>633.79999999999995</v>
      </c>
      <c r="I36" s="99">
        <v>510.7</v>
      </c>
      <c r="J36" s="99">
        <v>230.4</v>
      </c>
      <c r="K36" s="99">
        <v>256.60000000000002</v>
      </c>
      <c r="L36" s="99">
        <v>616.9</v>
      </c>
      <c r="M36" s="99">
        <v>576.20000000000005</v>
      </c>
      <c r="N36" s="99">
        <v>491.2</v>
      </c>
      <c r="O36" s="99">
        <v>410.9</v>
      </c>
      <c r="P36" s="99">
        <v>442.8</v>
      </c>
      <c r="Q36" s="99">
        <v>445.4</v>
      </c>
      <c r="R36" s="99">
        <v>669</v>
      </c>
      <c r="S36" s="99">
        <v>662.6</v>
      </c>
      <c r="T36" s="99">
        <v>508.1</v>
      </c>
      <c r="U36" s="99">
        <v>477</v>
      </c>
      <c r="V36" s="99">
        <v>442</v>
      </c>
      <c r="W36" s="99">
        <v>397.2</v>
      </c>
      <c r="X36" s="99">
        <v>426.3</v>
      </c>
      <c r="Y36" s="99">
        <v>669</v>
      </c>
      <c r="Z36" s="100"/>
      <c r="AA36" s="79">
        <f t="shared" si="5"/>
        <v>12487.199999999999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49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1068</v>
      </c>
      <c r="C39" s="88">
        <f t="shared" si="6"/>
        <v>1084.3</v>
      </c>
      <c r="D39" s="88">
        <f t="shared" si="6"/>
        <v>1135.298</v>
      </c>
      <c r="E39" s="88">
        <f t="shared" si="6"/>
        <v>970.9</v>
      </c>
      <c r="F39" s="88">
        <f t="shared" si="6"/>
        <v>971.1</v>
      </c>
      <c r="G39" s="88">
        <f t="shared" si="6"/>
        <v>908.8</v>
      </c>
      <c r="H39" s="88">
        <f t="shared" si="6"/>
        <v>752.8</v>
      </c>
      <c r="I39" s="88">
        <f t="shared" si="6"/>
        <v>587.70000000000005</v>
      </c>
      <c r="J39" s="88">
        <f t="shared" si="6"/>
        <v>306.39999999999998</v>
      </c>
      <c r="K39" s="88">
        <f t="shared" si="6"/>
        <v>332.6</v>
      </c>
      <c r="L39" s="88">
        <f t="shared" si="6"/>
        <v>732.9</v>
      </c>
      <c r="M39" s="88">
        <f t="shared" si="6"/>
        <v>671.2</v>
      </c>
      <c r="N39" s="88">
        <f t="shared" si="6"/>
        <v>736.2</v>
      </c>
      <c r="O39" s="88">
        <f t="shared" si="6"/>
        <v>702.9</v>
      </c>
      <c r="P39" s="88">
        <f t="shared" si="6"/>
        <v>746.8</v>
      </c>
      <c r="Q39" s="88">
        <f t="shared" si="6"/>
        <v>762.4</v>
      </c>
      <c r="R39" s="88">
        <f t="shared" si="6"/>
        <v>955</v>
      </c>
      <c r="S39" s="88">
        <f t="shared" si="6"/>
        <v>954.6</v>
      </c>
      <c r="T39" s="88">
        <f t="shared" si="6"/>
        <v>807.1</v>
      </c>
      <c r="U39" s="88">
        <f t="shared" si="6"/>
        <v>790</v>
      </c>
      <c r="V39" s="88">
        <f t="shared" si="6"/>
        <v>703</v>
      </c>
      <c r="W39" s="88">
        <f t="shared" si="6"/>
        <v>606.20000000000005</v>
      </c>
      <c r="X39" s="88">
        <f t="shared" si="6"/>
        <v>637.29999999999995</v>
      </c>
      <c r="Y39" s="88">
        <f t="shared" si="6"/>
        <v>957</v>
      </c>
      <c r="Z39" s="89" t="str">
        <f t="shared" si="6"/>
        <v/>
      </c>
      <c r="AA39" s="90">
        <f t="shared" si="5"/>
        <v>18880.498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654.29999999999995</v>
      </c>
      <c r="D44" s="99">
        <v>662</v>
      </c>
      <c r="E44" s="99">
        <v>531.9</v>
      </c>
      <c r="F44" s="99">
        <v>571.1</v>
      </c>
      <c r="G44" s="99">
        <v>497.8</v>
      </c>
      <c r="H44" s="99">
        <v>626.79999999999995</v>
      </c>
      <c r="I44" s="99">
        <v>503.7</v>
      </c>
      <c r="J44" s="99">
        <v>223.4</v>
      </c>
      <c r="K44" s="99">
        <v>249.6</v>
      </c>
      <c r="L44" s="99">
        <v>609.9</v>
      </c>
      <c r="M44" s="99">
        <v>569.20000000000005</v>
      </c>
      <c r="N44" s="99">
        <v>484.2</v>
      </c>
      <c r="O44" s="99">
        <v>403.9</v>
      </c>
      <c r="P44" s="99">
        <v>435.8</v>
      </c>
      <c r="Q44" s="99">
        <v>438.4</v>
      </c>
      <c r="R44" s="99">
        <v>662</v>
      </c>
      <c r="S44" s="99">
        <v>655.6</v>
      </c>
      <c r="T44" s="99">
        <v>501.1</v>
      </c>
      <c r="U44" s="99">
        <v>470</v>
      </c>
      <c r="V44" s="99">
        <v>435</v>
      </c>
      <c r="W44" s="99">
        <v>390.2</v>
      </c>
      <c r="X44" s="99">
        <v>419.3</v>
      </c>
      <c r="Y44" s="99">
        <v>662</v>
      </c>
      <c r="Z44" s="100"/>
      <c r="AA44" s="79">
        <f t="shared" si="7"/>
        <v>12319.199999999999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>
        <v>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654.29999999999995</v>
      </c>
      <c r="D48" s="88">
        <f t="shared" si="8"/>
        <v>662</v>
      </c>
      <c r="E48" s="88">
        <f t="shared" si="8"/>
        <v>531.9</v>
      </c>
      <c r="F48" s="88">
        <f t="shared" si="8"/>
        <v>573.1</v>
      </c>
      <c r="G48" s="88">
        <f t="shared" si="8"/>
        <v>497.8</v>
      </c>
      <c r="H48" s="88">
        <f t="shared" si="8"/>
        <v>626.79999999999995</v>
      </c>
      <c r="I48" s="88">
        <f t="shared" si="8"/>
        <v>503.7</v>
      </c>
      <c r="J48" s="88">
        <f t="shared" si="8"/>
        <v>223.4</v>
      </c>
      <c r="K48" s="88">
        <f t="shared" si="8"/>
        <v>249.6</v>
      </c>
      <c r="L48" s="88">
        <f t="shared" si="8"/>
        <v>609.9</v>
      </c>
      <c r="M48" s="88">
        <f t="shared" si="8"/>
        <v>569.20000000000005</v>
      </c>
      <c r="N48" s="88">
        <f t="shared" si="8"/>
        <v>484.2</v>
      </c>
      <c r="O48" s="88">
        <f t="shared" si="8"/>
        <v>403.9</v>
      </c>
      <c r="P48" s="88">
        <f t="shared" si="8"/>
        <v>435.8</v>
      </c>
      <c r="Q48" s="88">
        <f t="shared" si="8"/>
        <v>438.4</v>
      </c>
      <c r="R48" s="88">
        <f t="shared" si="8"/>
        <v>662</v>
      </c>
      <c r="S48" s="88">
        <f t="shared" si="8"/>
        <v>655.6</v>
      </c>
      <c r="T48" s="88">
        <f t="shared" si="8"/>
        <v>501.1</v>
      </c>
      <c r="U48" s="88">
        <f t="shared" si="8"/>
        <v>470</v>
      </c>
      <c r="V48" s="88">
        <f t="shared" si="8"/>
        <v>435</v>
      </c>
      <c r="W48" s="88">
        <f t="shared" si="8"/>
        <v>390.2</v>
      </c>
      <c r="X48" s="88">
        <f t="shared" si="8"/>
        <v>419.3</v>
      </c>
      <c r="Y48" s="88">
        <f t="shared" si="8"/>
        <v>662</v>
      </c>
      <c r="Z48" s="89" t="str">
        <f t="shared" si="8"/>
        <v/>
      </c>
      <c r="AA48" s="90">
        <f t="shared" si="7"/>
        <v>12321.199999999999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5507.5460000000003</v>
      </c>
      <c r="C51" s="88">
        <f t="shared" si="10"/>
        <v>5442.2579999999998</v>
      </c>
      <c r="D51" s="88">
        <f t="shared" si="10"/>
        <v>5368.3399999999992</v>
      </c>
      <c r="E51" s="88">
        <f t="shared" si="10"/>
        <v>5286.5419999999995</v>
      </c>
      <c r="F51" s="88">
        <f t="shared" si="10"/>
        <v>5381.3000000000011</v>
      </c>
      <c r="G51" s="88">
        <f t="shared" si="10"/>
        <v>5545.0919999999996</v>
      </c>
      <c r="H51" s="88">
        <f t="shared" si="10"/>
        <v>6196.8809999999985</v>
      </c>
      <c r="I51" s="88">
        <f t="shared" si="10"/>
        <v>7009.0399999999981</v>
      </c>
      <c r="J51" s="88">
        <f t="shared" si="10"/>
        <v>7564.2240000000002</v>
      </c>
      <c r="K51" s="88">
        <f t="shared" si="10"/>
        <v>7937.6750000000011</v>
      </c>
      <c r="L51" s="88">
        <f t="shared" si="10"/>
        <v>8097.0879999999979</v>
      </c>
      <c r="M51" s="88">
        <f t="shared" si="10"/>
        <v>8198.5239999999994</v>
      </c>
      <c r="N51" s="88">
        <f t="shared" si="10"/>
        <v>8264.1090000000004</v>
      </c>
      <c r="O51" s="88">
        <f t="shared" si="10"/>
        <v>8018.4470000000019</v>
      </c>
      <c r="P51" s="88">
        <f t="shared" si="10"/>
        <v>7766.4210000000012</v>
      </c>
      <c r="Q51" s="88">
        <f t="shared" si="10"/>
        <v>7366.9329999999991</v>
      </c>
      <c r="R51" s="88">
        <f t="shared" si="10"/>
        <v>7385.8899999999976</v>
      </c>
      <c r="S51" s="88">
        <f t="shared" si="10"/>
        <v>7377.5390000000007</v>
      </c>
      <c r="T51" s="88">
        <f t="shared" si="10"/>
        <v>7326.4680000000008</v>
      </c>
      <c r="U51" s="88">
        <f t="shared" si="10"/>
        <v>7326.665</v>
      </c>
      <c r="V51" s="88">
        <f t="shared" si="10"/>
        <v>7310.4859999999999</v>
      </c>
      <c r="W51" s="88">
        <f t="shared" si="10"/>
        <v>6877.6689999999999</v>
      </c>
      <c r="X51" s="88">
        <f t="shared" si="10"/>
        <v>6567.9709999999995</v>
      </c>
      <c r="Y51" s="88">
        <f t="shared" si="10"/>
        <v>5993.49</v>
      </c>
      <c r="Z51" s="89" t="str">
        <f t="shared" si="10"/>
        <v/>
      </c>
      <c r="AA51" s="105">
        <f>SUM(B51:Z51)</f>
        <v>165116.598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5507.5460000000021</v>
      </c>
      <c r="C4" s="18">
        <v>5442.2709999999997</v>
      </c>
      <c r="D4" s="18">
        <v>5368.34</v>
      </c>
      <c r="E4" s="18">
        <v>5286.5080000000025</v>
      </c>
      <c r="F4" s="18">
        <v>5381.2980000000007</v>
      </c>
      <c r="G4" s="18">
        <v>5545.054000000001</v>
      </c>
      <c r="H4" s="18">
        <v>6196.9250000000002</v>
      </c>
      <c r="I4" s="18">
        <v>7009.0129999999999</v>
      </c>
      <c r="J4" s="18">
        <v>7564.1920000000009</v>
      </c>
      <c r="K4" s="18">
        <v>7937.6930000000002</v>
      </c>
      <c r="L4" s="18">
        <v>8097.0569999999989</v>
      </c>
      <c r="M4" s="18">
        <v>8198.5570000000007</v>
      </c>
      <c r="N4" s="18">
        <v>8264.1560000000009</v>
      </c>
      <c r="O4" s="18">
        <v>8018.4230000000016</v>
      </c>
      <c r="P4" s="18">
        <v>7766.4210000000012</v>
      </c>
      <c r="Q4" s="18">
        <v>7366.9750000000013</v>
      </c>
      <c r="R4" s="18">
        <v>7385.8899999999967</v>
      </c>
      <c r="S4" s="18">
        <v>7377.5389999999989</v>
      </c>
      <c r="T4" s="18">
        <v>7326.4680000000017</v>
      </c>
      <c r="U4" s="18">
        <v>7326.665</v>
      </c>
      <c r="V4" s="18">
        <v>7310.4859999999981</v>
      </c>
      <c r="W4" s="18">
        <v>6877.6690000000017</v>
      </c>
      <c r="X4" s="18">
        <v>6567.9710000000005</v>
      </c>
      <c r="Y4" s="18">
        <v>5993.4900000000007</v>
      </c>
      <c r="Z4" s="19"/>
      <c r="AA4" s="20">
        <f>SUM(B4:Z4)</f>
        <v>165116.60699999999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163.13</v>
      </c>
      <c r="D7" s="28">
        <v>180.17</v>
      </c>
      <c r="E7" s="28">
        <v>159.62</v>
      </c>
      <c r="F7" s="28">
        <v>161.69999999999999</v>
      </c>
      <c r="G7" s="28">
        <v>169.94</v>
      </c>
      <c r="H7" s="28">
        <v>177.59</v>
      </c>
      <c r="I7" s="28">
        <v>177.59</v>
      </c>
      <c r="J7" s="28">
        <v>162.91</v>
      </c>
      <c r="K7" s="28">
        <v>137.87</v>
      </c>
      <c r="L7" s="28">
        <v>162.93</v>
      </c>
      <c r="M7" s="28">
        <v>162.13</v>
      </c>
      <c r="N7" s="28">
        <v>162.91999999999999</v>
      </c>
      <c r="O7" s="28">
        <v>156.63999999999999</v>
      </c>
      <c r="P7" s="28">
        <v>146.88999999999999</v>
      </c>
      <c r="Q7" s="28">
        <v>158.06</v>
      </c>
      <c r="R7" s="28">
        <v>194.64</v>
      </c>
      <c r="S7" s="28">
        <v>205</v>
      </c>
      <c r="T7" s="28">
        <v>210.51</v>
      </c>
      <c r="U7" s="28">
        <v>216.41</v>
      </c>
      <c r="V7" s="28">
        <v>220</v>
      </c>
      <c r="W7" s="28">
        <v>211.93</v>
      </c>
      <c r="X7" s="28">
        <v>213.88</v>
      </c>
      <c r="Y7" s="28">
        <v>210.51</v>
      </c>
      <c r="Z7" s="29"/>
      <c r="AA7" s="30">
        <f>IF(SUM(B7:Z7)&lt;&gt;0,AVERAGEIF(B7:Z7,"&lt;&gt;"""),"")</f>
        <v>180.33208333333332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929.61799999999994</v>
      </c>
      <c r="C19" s="72">
        <v>937.64899999999989</v>
      </c>
      <c r="D19" s="72">
        <v>932.68399999999997</v>
      </c>
      <c r="E19" s="72">
        <v>935.74899999999991</v>
      </c>
      <c r="F19" s="72">
        <v>930.68899999999996</v>
      </c>
      <c r="G19" s="72">
        <v>919.62199999999996</v>
      </c>
      <c r="H19" s="72">
        <v>908.66399999999999</v>
      </c>
      <c r="I19" s="72">
        <v>932.72699999999998</v>
      </c>
      <c r="J19" s="72">
        <v>961.79399999999998</v>
      </c>
      <c r="K19" s="72">
        <v>951.81099999999992</v>
      </c>
      <c r="L19" s="72">
        <v>944.84999999999991</v>
      </c>
      <c r="M19" s="72">
        <v>900.82799999999997</v>
      </c>
      <c r="N19" s="72">
        <v>850.75699999999995</v>
      </c>
      <c r="O19" s="72">
        <v>827.73400000000004</v>
      </c>
      <c r="P19" s="72">
        <v>813.62399999999991</v>
      </c>
      <c r="Q19" s="72">
        <v>821.61099999999999</v>
      </c>
      <c r="R19" s="72">
        <v>781.62299999999993</v>
      </c>
      <c r="S19" s="72">
        <v>779.64100000000008</v>
      </c>
      <c r="T19" s="72">
        <v>793.67200000000003</v>
      </c>
      <c r="U19" s="72">
        <v>798.65300000000002</v>
      </c>
      <c r="V19" s="72">
        <v>782.67899999999997</v>
      </c>
      <c r="W19" s="72">
        <v>759.66499999999996</v>
      </c>
      <c r="X19" s="72">
        <v>925.66</v>
      </c>
      <c r="Y19" s="72">
        <v>929.62199999999996</v>
      </c>
      <c r="Z19" s="73"/>
      <c r="AA19" s="74">
        <f t="shared" ref="AA19:AA24" si="2">SUM(B19:Z19)</f>
        <v>21051.625999999997</v>
      </c>
    </row>
    <row r="20" spans="1:27" ht="24.95" customHeight="1" x14ac:dyDescent="0.2">
      <c r="A20" s="75" t="s">
        <v>15</v>
      </c>
      <c r="B20" s="76">
        <v>1122.0680000000002</v>
      </c>
      <c r="C20" s="77">
        <v>1098.164</v>
      </c>
      <c r="D20" s="77">
        <v>1092.558</v>
      </c>
      <c r="E20" s="77">
        <v>1093.67</v>
      </c>
      <c r="F20" s="77">
        <v>1134.8069999999998</v>
      </c>
      <c r="G20" s="77">
        <v>1232.4639999999997</v>
      </c>
      <c r="H20" s="77">
        <v>1405.9890000000003</v>
      </c>
      <c r="I20" s="77">
        <v>1564.6530000000002</v>
      </c>
      <c r="J20" s="77">
        <v>1648.864</v>
      </c>
      <c r="K20" s="77">
        <v>1700.6039999999998</v>
      </c>
      <c r="L20" s="77">
        <v>1724.6040000000003</v>
      </c>
      <c r="M20" s="77">
        <v>1743.4129999999996</v>
      </c>
      <c r="N20" s="77">
        <v>1756.7730000000001</v>
      </c>
      <c r="O20" s="77">
        <v>1728.8019999999999</v>
      </c>
      <c r="P20" s="77">
        <v>1666.268</v>
      </c>
      <c r="Q20" s="77">
        <v>1611.1540000000002</v>
      </c>
      <c r="R20" s="77">
        <v>1579.7009999999998</v>
      </c>
      <c r="S20" s="77">
        <v>1527.0080000000005</v>
      </c>
      <c r="T20" s="77">
        <v>1458.0520000000001</v>
      </c>
      <c r="U20" s="77">
        <v>1373.444</v>
      </c>
      <c r="V20" s="77">
        <v>1301.0290000000005</v>
      </c>
      <c r="W20" s="77">
        <v>1226.0179999999998</v>
      </c>
      <c r="X20" s="77">
        <v>1180.7119999999998</v>
      </c>
      <c r="Y20" s="77">
        <v>1138.1490000000001</v>
      </c>
      <c r="Z20" s="78"/>
      <c r="AA20" s="79">
        <f t="shared" si="2"/>
        <v>34108.968000000001</v>
      </c>
    </row>
    <row r="21" spans="1:27" ht="24.95" customHeight="1" x14ac:dyDescent="0.2">
      <c r="A21" s="75" t="s">
        <v>16</v>
      </c>
      <c r="B21" s="80">
        <v>2713.36</v>
      </c>
      <c r="C21" s="81">
        <v>2543.4580000000005</v>
      </c>
      <c r="D21" s="81">
        <v>2457.098</v>
      </c>
      <c r="E21" s="81">
        <v>2382.5889999999995</v>
      </c>
      <c r="F21" s="81">
        <v>2402.3019999999997</v>
      </c>
      <c r="G21" s="81">
        <v>2459.4680000000008</v>
      </c>
      <c r="H21" s="81">
        <v>2817.7719999999995</v>
      </c>
      <c r="I21" s="81">
        <v>3292.6329999999998</v>
      </c>
      <c r="J21" s="81">
        <v>3686.0340000000001</v>
      </c>
      <c r="K21" s="81">
        <v>3959.877</v>
      </c>
      <c r="L21" s="81">
        <v>4118.1029999999992</v>
      </c>
      <c r="M21" s="81">
        <v>4279.3160000000007</v>
      </c>
      <c r="N21" s="81">
        <v>4353.6260000000002</v>
      </c>
      <c r="O21" s="81">
        <v>4231.884</v>
      </c>
      <c r="P21" s="81">
        <v>4062.8239999999992</v>
      </c>
      <c r="Q21" s="81">
        <v>3937.4360000000001</v>
      </c>
      <c r="R21" s="81">
        <v>4015.0659999999998</v>
      </c>
      <c r="S21" s="81">
        <v>4080.89</v>
      </c>
      <c r="T21" s="81">
        <v>4080.2440000000001</v>
      </c>
      <c r="U21" s="81">
        <v>4164.5680000000002</v>
      </c>
      <c r="V21" s="81">
        <v>4318.2779999999993</v>
      </c>
      <c r="W21" s="81">
        <v>4050.4859999999994</v>
      </c>
      <c r="X21" s="81">
        <v>3649.5989999999997</v>
      </c>
      <c r="Y21" s="81">
        <v>3167.2190000000001</v>
      </c>
      <c r="Z21" s="78"/>
      <c r="AA21" s="79">
        <f t="shared" si="2"/>
        <v>85224.13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137.5</v>
      </c>
      <c r="C23" s="77">
        <v>137</v>
      </c>
      <c r="D23" s="77">
        <v>128</v>
      </c>
      <c r="E23" s="77">
        <v>127.5</v>
      </c>
      <c r="F23" s="77">
        <v>126.5</v>
      </c>
      <c r="G23" s="77">
        <v>123.5</v>
      </c>
      <c r="H23" s="77">
        <v>129.5</v>
      </c>
      <c r="I23" s="77">
        <v>134</v>
      </c>
      <c r="J23" s="77">
        <v>147.5</v>
      </c>
      <c r="K23" s="77">
        <v>139</v>
      </c>
      <c r="L23" s="77">
        <v>141.5</v>
      </c>
      <c r="M23" s="77">
        <v>143</v>
      </c>
      <c r="N23" s="77">
        <v>145</v>
      </c>
      <c r="O23" s="77">
        <v>140</v>
      </c>
      <c r="P23" s="77">
        <v>137</v>
      </c>
      <c r="Q23" s="77">
        <v>145</v>
      </c>
      <c r="R23" s="77">
        <v>137.5</v>
      </c>
      <c r="S23" s="77">
        <v>145</v>
      </c>
      <c r="T23" s="77">
        <v>149.5</v>
      </c>
      <c r="U23" s="77">
        <v>147</v>
      </c>
      <c r="V23" s="77">
        <v>159.5</v>
      </c>
      <c r="W23" s="77">
        <v>147.5</v>
      </c>
      <c r="X23" s="77">
        <v>139</v>
      </c>
      <c r="Y23" s="77">
        <v>142.5</v>
      </c>
      <c r="Z23" s="77"/>
      <c r="AA23" s="79">
        <f t="shared" si="2"/>
        <v>3349</v>
      </c>
    </row>
    <row r="24" spans="1:27" ht="24.95" customHeight="1" x14ac:dyDescent="0.2">
      <c r="A24" s="85" t="s">
        <v>19</v>
      </c>
      <c r="B24" s="77">
        <v>301</v>
      </c>
      <c r="C24" s="77">
        <v>286</v>
      </c>
      <c r="D24" s="77">
        <v>277.99999999999989</v>
      </c>
      <c r="E24" s="77">
        <v>275.00000000000006</v>
      </c>
      <c r="F24" s="77">
        <v>276</v>
      </c>
      <c r="G24" s="77">
        <v>291</v>
      </c>
      <c r="H24" s="77">
        <v>348</v>
      </c>
      <c r="I24" s="77">
        <v>406</v>
      </c>
      <c r="J24" s="77">
        <v>436.99999999999994</v>
      </c>
      <c r="K24" s="77">
        <v>455.00000000000006</v>
      </c>
      <c r="L24" s="77">
        <v>471</v>
      </c>
      <c r="M24" s="77">
        <v>482</v>
      </c>
      <c r="N24" s="77">
        <v>476.99999999999994</v>
      </c>
      <c r="O24" s="77">
        <v>466</v>
      </c>
      <c r="P24" s="77">
        <v>444</v>
      </c>
      <c r="Q24" s="77">
        <v>433</v>
      </c>
      <c r="R24" s="77">
        <v>435.00000000000006</v>
      </c>
      <c r="S24" s="77">
        <v>444</v>
      </c>
      <c r="T24" s="77">
        <v>444</v>
      </c>
      <c r="U24" s="77">
        <v>449</v>
      </c>
      <c r="V24" s="77">
        <v>445</v>
      </c>
      <c r="W24" s="77">
        <v>401</v>
      </c>
      <c r="X24" s="77">
        <v>360</v>
      </c>
      <c r="Y24" s="77">
        <v>319</v>
      </c>
      <c r="Z24" s="77"/>
      <c r="AA24" s="79">
        <f t="shared" si="2"/>
        <v>9423</v>
      </c>
    </row>
    <row r="25" spans="1:27" ht="30" customHeight="1" thickBot="1" x14ac:dyDescent="0.25">
      <c r="A25" s="86" t="s">
        <v>20</v>
      </c>
      <c r="B25" s="87">
        <f t="shared" ref="B25:AA25" si="3">SUM(B19:B24)</f>
        <v>5203.5460000000003</v>
      </c>
      <c r="C25" s="88">
        <f t="shared" si="3"/>
        <v>5127.2710000000006</v>
      </c>
      <c r="D25" s="88">
        <f t="shared" si="3"/>
        <v>5013.34</v>
      </c>
      <c r="E25" s="88">
        <f t="shared" si="3"/>
        <v>4939.5079999999998</v>
      </c>
      <c r="F25" s="88">
        <f t="shared" si="3"/>
        <v>4995.2979999999989</v>
      </c>
      <c r="G25" s="88">
        <f t="shared" si="3"/>
        <v>5151.0540000000001</v>
      </c>
      <c r="H25" s="88">
        <f t="shared" si="3"/>
        <v>5609.9249999999993</v>
      </c>
      <c r="I25" s="88">
        <f t="shared" si="3"/>
        <v>6330.0129999999999</v>
      </c>
      <c r="J25" s="88">
        <f t="shared" si="3"/>
        <v>6881.192</v>
      </c>
      <c r="K25" s="88">
        <f t="shared" si="3"/>
        <v>7206.2919999999995</v>
      </c>
      <c r="L25" s="88">
        <f t="shared" si="3"/>
        <v>7510.0569999999989</v>
      </c>
      <c r="M25" s="88">
        <f t="shared" si="3"/>
        <v>7658.5570000000007</v>
      </c>
      <c r="N25" s="88">
        <f t="shared" si="3"/>
        <v>7693.1560000000009</v>
      </c>
      <c r="O25" s="88">
        <f t="shared" si="3"/>
        <v>7504.42</v>
      </c>
      <c r="P25" s="88">
        <f t="shared" si="3"/>
        <v>7233.7159999999985</v>
      </c>
      <c r="Q25" s="88">
        <f t="shared" si="3"/>
        <v>6948.2010000000009</v>
      </c>
      <c r="R25" s="88">
        <f t="shared" si="3"/>
        <v>6948.8899999999994</v>
      </c>
      <c r="S25" s="88">
        <f t="shared" si="3"/>
        <v>6976.5390000000007</v>
      </c>
      <c r="T25" s="88">
        <f t="shared" si="3"/>
        <v>6925.4680000000008</v>
      </c>
      <c r="U25" s="88">
        <f t="shared" si="3"/>
        <v>6932.665</v>
      </c>
      <c r="V25" s="88">
        <f t="shared" si="3"/>
        <v>7006.4859999999999</v>
      </c>
      <c r="W25" s="88">
        <f t="shared" si="3"/>
        <v>6584.668999999999</v>
      </c>
      <c r="X25" s="88">
        <f t="shared" si="3"/>
        <v>6254.9709999999995</v>
      </c>
      <c r="Y25" s="88">
        <f t="shared" si="3"/>
        <v>5696.49</v>
      </c>
      <c r="Z25" s="89">
        <f t="shared" si="3"/>
        <v>0</v>
      </c>
      <c r="AA25" s="90">
        <f t="shared" si="3"/>
        <v>154331.72399999999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510.5</v>
      </c>
      <c r="C28" s="72">
        <v>495</v>
      </c>
      <c r="D28" s="72">
        <v>478</v>
      </c>
      <c r="E28" s="72">
        <v>474.5</v>
      </c>
      <c r="F28" s="72">
        <v>474.5</v>
      </c>
      <c r="G28" s="72">
        <v>486.5</v>
      </c>
      <c r="H28" s="72">
        <v>559.5</v>
      </c>
      <c r="I28" s="72">
        <v>630</v>
      </c>
      <c r="J28" s="72">
        <v>669.5</v>
      </c>
      <c r="K28" s="72">
        <v>679</v>
      </c>
      <c r="L28" s="72">
        <v>687.5</v>
      </c>
      <c r="M28" s="72">
        <v>700</v>
      </c>
      <c r="N28" s="72">
        <v>702</v>
      </c>
      <c r="O28" s="72">
        <v>686</v>
      </c>
      <c r="P28" s="72">
        <v>661</v>
      </c>
      <c r="Q28" s="72">
        <v>658</v>
      </c>
      <c r="R28" s="72">
        <v>652.5</v>
      </c>
      <c r="S28" s="72">
        <v>669</v>
      </c>
      <c r="T28" s="72">
        <v>673.5</v>
      </c>
      <c r="U28" s="72">
        <v>676</v>
      </c>
      <c r="V28" s="72">
        <v>684.5</v>
      </c>
      <c r="W28" s="72">
        <v>628.5</v>
      </c>
      <c r="X28" s="72">
        <v>576</v>
      </c>
      <c r="Y28" s="72">
        <v>538.5</v>
      </c>
      <c r="Z28" s="73"/>
      <c r="AA28" s="74">
        <f>SUM(B28:Z28)</f>
        <v>14650</v>
      </c>
    </row>
    <row r="29" spans="1:27" ht="24.95" customHeight="1" x14ac:dyDescent="0.2">
      <c r="A29" s="75" t="s">
        <v>23</v>
      </c>
      <c r="B29" s="76">
        <v>4997.0460000000003</v>
      </c>
      <c r="C29" s="77">
        <v>4947.2709999999997</v>
      </c>
      <c r="D29" s="77">
        <v>4890.34</v>
      </c>
      <c r="E29" s="77">
        <v>4812.0079999999998</v>
      </c>
      <c r="F29" s="77">
        <v>4906.7979999999998</v>
      </c>
      <c r="G29" s="77">
        <v>5058.5540000000001</v>
      </c>
      <c r="H29" s="77">
        <v>5637.4250000000002</v>
      </c>
      <c r="I29" s="77">
        <v>6379.0129999999999</v>
      </c>
      <c r="J29" s="77">
        <v>6894.692</v>
      </c>
      <c r="K29" s="77">
        <v>7258.6930000000002</v>
      </c>
      <c r="L29" s="77">
        <v>7409.5569999999998</v>
      </c>
      <c r="M29" s="77">
        <v>7498.5569999999998</v>
      </c>
      <c r="N29" s="77">
        <v>7562.1559999999999</v>
      </c>
      <c r="O29" s="77">
        <v>7332.4229999999998</v>
      </c>
      <c r="P29" s="77">
        <v>7105.4210000000003</v>
      </c>
      <c r="Q29" s="77">
        <v>6708.9750000000004</v>
      </c>
      <c r="R29" s="77">
        <v>6733.39</v>
      </c>
      <c r="S29" s="77">
        <v>6708.5389999999998</v>
      </c>
      <c r="T29" s="77">
        <v>6652.9679999999998</v>
      </c>
      <c r="U29" s="77">
        <v>6650.665</v>
      </c>
      <c r="V29" s="77">
        <v>6625.9859999999999</v>
      </c>
      <c r="W29" s="77">
        <v>6249.1689999999999</v>
      </c>
      <c r="X29" s="77">
        <v>5991.9709999999995</v>
      </c>
      <c r="Y29" s="77">
        <v>5454.99</v>
      </c>
      <c r="Z29" s="78"/>
      <c r="AA29" s="79">
        <f>SUM(B29:Z29)</f>
        <v>150466.60699999996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5507.5460000000003</v>
      </c>
      <c r="C31" s="62">
        <f t="shared" si="4"/>
        <v>5442.2709999999997</v>
      </c>
      <c r="D31" s="62">
        <f t="shared" si="4"/>
        <v>5368.34</v>
      </c>
      <c r="E31" s="62">
        <f t="shared" si="4"/>
        <v>5286.5079999999998</v>
      </c>
      <c r="F31" s="62">
        <f t="shared" si="4"/>
        <v>5381.2979999999998</v>
      </c>
      <c r="G31" s="62">
        <f t="shared" si="4"/>
        <v>5545.0540000000001</v>
      </c>
      <c r="H31" s="62">
        <f t="shared" si="4"/>
        <v>6196.9250000000002</v>
      </c>
      <c r="I31" s="62">
        <f t="shared" si="4"/>
        <v>7009.0129999999999</v>
      </c>
      <c r="J31" s="62">
        <f t="shared" si="4"/>
        <v>7564.192</v>
      </c>
      <c r="K31" s="62">
        <f t="shared" si="4"/>
        <v>7937.6930000000002</v>
      </c>
      <c r="L31" s="62">
        <f t="shared" si="4"/>
        <v>8097.0569999999998</v>
      </c>
      <c r="M31" s="62">
        <f t="shared" si="4"/>
        <v>8198.5570000000007</v>
      </c>
      <c r="N31" s="62">
        <f t="shared" si="4"/>
        <v>8264.155999999999</v>
      </c>
      <c r="O31" s="62">
        <f t="shared" si="4"/>
        <v>8018.4229999999998</v>
      </c>
      <c r="P31" s="62">
        <f t="shared" si="4"/>
        <v>7766.4210000000003</v>
      </c>
      <c r="Q31" s="62">
        <f t="shared" si="4"/>
        <v>7366.9750000000004</v>
      </c>
      <c r="R31" s="62">
        <f t="shared" si="4"/>
        <v>7385.89</v>
      </c>
      <c r="S31" s="62">
        <f t="shared" si="4"/>
        <v>7377.5389999999998</v>
      </c>
      <c r="T31" s="62">
        <f t="shared" si="4"/>
        <v>7326.4679999999998</v>
      </c>
      <c r="U31" s="62">
        <f t="shared" si="4"/>
        <v>7326.665</v>
      </c>
      <c r="V31" s="62">
        <f t="shared" si="4"/>
        <v>7310.4859999999999</v>
      </c>
      <c r="W31" s="62">
        <f t="shared" si="4"/>
        <v>6877.6689999999999</v>
      </c>
      <c r="X31" s="62">
        <f t="shared" si="4"/>
        <v>6567.9709999999995</v>
      </c>
      <c r="Y31" s="62">
        <f t="shared" si="4"/>
        <v>5993.49</v>
      </c>
      <c r="Z31" s="63">
        <f t="shared" si="4"/>
        <v>0</v>
      </c>
      <c r="AA31" s="64">
        <f t="shared" si="4"/>
        <v>165116.60699999996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230</v>
      </c>
      <c r="C34" s="95">
        <v>199</v>
      </c>
      <c r="D34" s="95">
        <v>174</v>
      </c>
      <c r="E34" s="95">
        <v>174</v>
      </c>
      <c r="F34" s="95">
        <v>224</v>
      </c>
      <c r="G34" s="95">
        <v>224</v>
      </c>
      <c r="H34" s="95">
        <v>275</v>
      </c>
      <c r="I34" s="95">
        <v>378</v>
      </c>
      <c r="J34" s="95">
        <v>375</v>
      </c>
      <c r="K34" s="95">
        <v>348</v>
      </c>
      <c r="L34" s="95">
        <v>326</v>
      </c>
      <c r="M34" s="95">
        <v>282</v>
      </c>
      <c r="N34" s="95">
        <v>352</v>
      </c>
      <c r="O34" s="95">
        <v>352</v>
      </c>
      <c r="P34" s="95">
        <v>349</v>
      </c>
      <c r="Q34" s="95">
        <v>305</v>
      </c>
      <c r="R34" s="95">
        <v>322</v>
      </c>
      <c r="S34" s="95">
        <v>247</v>
      </c>
      <c r="T34" s="95">
        <v>247</v>
      </c>
      <c r="U34" s="95">
        <v>215</v>
      </c>
      <c r="V34" s="95">
        <v>202</v>
      </c>
      <c r="W34" s="95">
        <v>240</v>
      </c>
      <c r="X34" s="95">
        <v>253</v>
      </c>
      <c r="Y34" s="95">
        <v>240</v>
      </c>
      <c r="Z34" s="96"/>
      <c r="AA34" s="74">
        <f t="shared" ref="AA34:AA39" si="5">SUM(B34:Z34)</f>
        <v>6533</v>
      </c>
    </row>
    <row r="35" spans="1:27" ht="24.95" customHeight="1" x14ac:dyDescent="0.2">
      <c r="A35" s="97" t="s">
        <v>41</v>
      </c>
      <c r="B35" s="98">
        <v>74</v>
      </c>
      <c r="C35" s="99">
        <v>116</v>
      </c>
      <c r="D35" s="99">
        <v>181</v>
      </c>
      <c r="E35" s="99">
        <v>173</v>
      </c>
      <c r="F35" s="99">
        <v>162</v>
      </c>
      <c r="G35" s="99">
        <v>170</v>
      </c>
      <c r="H35" s="99">
        <v>312</v>
      </c>
      <c r="I35" s="99">
        <v>301</v>
      </c>
      <c r="J35" s="99">
        <v>308</v>
      </c>
      <c r="K35" s="99">
        <v>296</v>
      </c>
      <c r="L35" s="99">
        <v>261</v>
      </c>
      <c r="M35" s="99">
        <v>258</v>
      </c>
      <c r="N35" s="99">
        <v>219</v>
      </c>
      <c r="O35" s="99">
        <v>162.00299999999999</v>
      </c>
      <c r="P35" s="99">
        <v>183.70499999999998</v>
      </c>
      <c r="Q35" s="99">
        <v>99</v>
      </c>
      <c r="R35" s="99">
        <v>115</v>
      </c>
      <c r="S35" s="99">
        <v>154</v>
      </c>
      <c r="T35" s="99">
        <v>154</v>
      </c>
      <c r="U35" s="99">
        <v>179</v>
      </c>
      <c r="V35" s="99">
        <v>102</v>
      </c>
      <c r="W35" s="99">
        <v>53</v>
      </c>
      <c r="X35" s="99">
        <v>60</v>
      </c>
      <c r="Y35" s="99">
        <v>57</v>
      </c>
      <c r="Z35" s="100"/>
      <c r="AA35" s="79">
        <f t="shared" si="5"/>
        <v>4149.7080000000005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87.400999999999996</v>
      </c>
      <c r="L37" s="99"/>
      <c r="M37" s="99"/>
      <c r="N37" s="99"/>
      <c r="O37" s="99"/>
      <c r="P37" s="99"/>
      <c r="Q37" s="99">
        <v>14.773999999999999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102.175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304</v>
      </c>
      <c r="C39" s="88">
        <f t="shared" si="6"/>
        <v>315</v>
      </c>
      <c r="D39" s="88">
        <f t="shared" si="6"/>
        <v>355</v>
      </c>
      <c r="E39" s="88">
        <f t="shared" si="6"/>
        <v>347</v>
      </c>
      <c r="F39" s="88">
        <f t="shared" si="6"/>
        <v>386</v>
      </c>
      <c r="G39" s="88">
        <f t="shared" si="6"/>
        <v>394</v>
      </c>
      <c r="H39" s="88">
        <f t="shared" si="6"/>
        <v>587</v>
      </c>
      <c r="I39" s="88">
        <f t="shared" si="6"/>
        <v>679</v>
      </c>
      <c r="J39" s="88">
        <f t="shared" si="6"/>
        <v>683</v>
      </c>
      <c r="K39" s="88">
        <f t="shared" si="6"/>
        <v>731.40099999999995</v>
      </c>
      <c r="L39" s="88">
        <f t="shared" si="6"/>
        <v>587</v>
      </c>
      <c r="M39" s="88">
        <f t="shared" si="6"/>
        <v>540</v>
      </c>
      <c r="N39" s="88">
        <f t="shared" si="6"/>
        <v>571</v>
      </c>
      <c r="O39" s="88">
        <f t="shared" si="6"/>
        <v>514.00299999999993</v>
      </c>
      <c r="P39" s="88">
        <f t="shared" si="6"/>
        <v>532.70499999999993</v>
      </c>
      <c r="Q39" s="88">
        <f t="shared" si="6"/>
        <v>418.774</v>
      </c>
      <c r="R39" s="88">
        <f t="shared" si="6"/>
        <v>437</v>
      </c>
      <c r="S39" s="88">
        <f t="shared" si="6"/>
        <v>401</v>
      </c>
      <c r="T39" s="88">
        <f t="shared" si="6"/>
        <v>401</v>
      </c>
      <c r="U39" s="88">
        <f t="shared" si="6"/>
        <v>394</v>
      </c>
      <c r="V39" s="88">
        <f t="shared" si="6"/>
        <v>304</v>
      </c>
      <c r="W39" s="88">
        <f t="shared" si="6"/>
        <v>293</v>
      </c>
      <c r="X39" s="88">
        <f t="shared" si="6"/>
        <v>313</v>
      </c>
      <c r="Y39" s="88">
        <f t="shared" si="6"/>
        <v>297</v>
      </c>
      <c r="Z39" s="89">
        <f t="shared" si="6"/>
        <v>0</v>
      </c>
      <c r="AA39" s="90">
        <f t="shared" si="5"/>
        <v>10784.883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3</v>
      </c>
      <c r="I47" s="99">
        <v>32</v>
      </c>
      <c r="J47" s="99">
        <v>46</v>
      </c>
      <c r="K47" s="99">
        <v>39</v>
      </c>
      <c r="L47" s="99">
        <v>47</v>
      </c>
      <c r="M47" s="99">
        <v>55</v>
      </c>
      <c r="N47" s="99">
        <v>58</v>
      </c>
      <c r="O47" s="99">
        <v>70</v>
      </c>
      <c r="P47" s="99">
        <v>50</v>
      </c>
      <c r="Q47" s="99">
        <v>28</v>
      </c>
      <c r="R47" s="99">
        <v>91</v>
      </c>
      <c r="S47" s="99">
        <v>104</v>
      </c>
      <c r="T47" s="99">
        <v>76</v>
      </c>
      <c r="U47" s="99">
        <v>96</v>
      </c>
      <c r="V47" s="99">
        <v>80.5</v>
      </c>
      <c r="W47" s="99">
        <v>58</v>
      </c>
      <c r="X47" s="99">
        <v>24</v>
      </c>
      <c r="Y47" s="99"/>
      <c r="Z47" s="100"/>
      <c r="AA47" s="79">
        <f t="shared" si="7"/>
        <v>957.5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</v>
      </c>
      <c r="I48" s="88">
        <f t="shared" si="8"/>
        <v>32</v>
      </c>
      <c r="J48" s="88">
        <f t="shared" si="8"/>
        <v>46</v>
      </c>
      <c r="K48" s="88">
        <f t="shared" si="8"/>
        <v>39</v>
      </c>
      <c r="L48" s="88">
        <f t="shared" si="8"/>
        <v>47</v>
      </c>
      <c r="M48" s="88">
        <f t="shared" si="8"/>
        <v>55</v>
      </c>
      <c r="N48" s="88">
        <f t="shared" si="8"/>
        <v>58</v>
      </c>
      <c r="O48" s="88">
        <f t="shared" si="8"/>
        <v>70</v>
      </c>
      <c r="P48" s="88">
        <f t="shared" si="8"/>
        <v>50</v>
      </c>
      <c r="Q48" s="88">
        <f t="shared" si="8"/>
        <v>28</v>
      </c>
      <c r="R48" s="88">
        <f t="shared" si="8"/>
        <v>91</v>
      </c>
      <c r="S48" s="88">
        <f t="shared" si="8"/>
        <v>104</v>
      </c>
      <c r="T48" s="88">
        <f t="shared" si="8"/>
        <v>76</v>
      </c>
      <c r="U48" s="88">
        <f t="shared" si="8"/>
        <v>96</v>
      </c>
      <c r="V48" s="88">
        <f t="shared" si="8"/>
        <v>80.5</v>
      </c>
      <c r="W48" s="88">
        <f t="shared" si="8"/>
        <v>58</v>
      </c>
      <c r="X48" s="88">
        <f t="shared" si="8"/>
        <v>24</v>
      </c>
      <c r="Y48" s="88">
        <f t="shared" si="8"/>
        <v>0</v>
      </c>
      <c r="Z48" s="89">
        <f t="shared" si="8"/>
        <v>0</v>
      </c>
      <c r="AA48" s="90">
        <f t="shared" si="7"/>
        <v>957.5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5507.5460000000003</v>
      </c>
      <c r="C51" s="88">
        <f t="shared" si="10"/>
        <v>5442.2710000000006</v>
      </c>
      <c r="D51" s="88">
        <f t="shared" si="10"/>
        <v>5368.34</v>
      </c>
      <c r="E51" s="88">
        <f t="shared" si="10"/>
        <v>5286.5079999999998</v>
      </c>
      <c r="F51" s="88">
        <f t="shared" si="10"/>
        <v>5381.2979999999989</v>
      </c>
      <c r="G51" s="88">
        <f t="shared" si="10"/>
        <v>5545.0540000000001</v>
      </c>
      <c r="H51" s="88">
        <f t="shared" si="10"/>
        <v>6196.9249999999993</v>
      </c>
      <c r="I51" s="88">
        <f t="shared" si="10"/>
        <v>7009.0129999999999</v>
      </c>
      <c r="J51" s="88">
        <f t="shared" si="10"/>
        <v>7564.192</v>
      </c>
      <c r="K51" s="88">
        <f t="shared" si="10"/>
        <v>7937.6929999999993</v>
      </c>
      <c r="L51" s="88">
        <f t="shared" si="10"/>
        <v>8097.0569999999989</v>
      </c>
      <c r="M51" s="88">
        <f t="shared" si="10"/>
        <v>8198.5570000000007</v>
      </c>
      <c r="N51" s="88">
        <f t="shared" si="10"/>
        <v>8264.1560000000009</v>
      </c>
      <c r="O51" s="88">
        <f t="shared" si="10"/>
        <v>8018.4229999999998</v>
      </c>
      <c r="P51" s="88">
        <f t="shared" si="10"/>
        <v>7766.4209999999985</v>
      </c>
      <c r="Q51" s="88">
        <f t="shared" si="10"/>
        <v>7366.9750000000013</v>
      </c>
      <c r="R51" s="88">
        <f t="shared" si="10"/>
        <v>7385.8899999999994</v>
      </c>
      <c r="S51" s="88">
        <f t="shared" si="10"/>
        <v>7377.5390000000007</v>
      </c>
      <c r="T51" s="88">
        <f t="shared" si="10"/>
        <v>7326.4680000000008</v>
      </c>
      <c r="U51" s="88">
        <f t="shared" si="10"/>
        <v>7326.665</v>
      </c>
      <c r="V51" s="88">
        <f t="shared" si="10"/>
        <v>7310.4859999999999</v>
      </c>
      <c r="W51" s="88">
        <f t="shared" si="10"/>
        <v>6877.668999999999</v>
      </c>
      <c r="X51" s="88">
        <f t="shared" si="10"/>
        <v>6567.9709999999995</v>
      </c>
      <c r="Y51" s="88">
        <f t="shared" si="10"/>
        <v>5993.49</v>
      </c>
      <c r="Z51" s="89">
        <f t="shared" si="10"/>
        <v>0</v>
      </c>
      <c r="AA51" s="105">
        <f>SUM(B51:Z51)</f>
        <v>165116.60699999999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-654.29999999999995</v>
      </c>
      <c r="D4" s="18">
        <v>-662</v>
      </c>
      <c r="E4" s="18">
        <v>-531.9</v>
      </c>
      <c r="F4" s="18">
        <v>-571.1</v>
      </c>
      <c r="G4" s="18">
        <v>-497.8</v>
      </c>
      <c r="H4" s="18">
        <v>-626.79999999999995</v>
      </c>
      <c r="I4" s="18">
        <v>-503.7</v>
      </c>
      <c r="J4" s="18">
        <v>-223.4</v>
      </c>
      <c r="K4" s="18">
        <v>-249.6</v>
      </c>
      <c r="L4" s="18">
        <v>-609.9</v>
      </c>
      <c r="M4" s="18">
        <v>-569.20000000000005</v>
      </c>
      <c r="N4" s="18">
        <v>-484.2</v>
      </c>
      <c r="O4" s="18">
        <v>-403.9</v>
      </c>
      <c r="P4" s="18">
        <v>-435.8</v>
      </c>
      <c r="Q4" s="18">
        <v>-438.4</v>
      </c>
      <c r="R4" s="18">
        <v>-662</v>
      </c>
      <c r="S4" s="18">
        <v>-655.6</v>
      </c>
      <c r="T4" s="18">
        <v>-501.1</v>
      </c>
      <c r="U4" s="18">
        <v>-470</v>
      </c>
      <c r="V4" s="18">
        <v>-435</v>
      </c>
      <c r="W4" s="18">
        <v>-390.2</v>
      </c>
      <c r="X4" s="18">
        <v>-419.3</v>
      </c>
      <c r="Y4" s="18">
        <v>-662</v>
      </c>
      <c r="Z4" s="19"/>
      <c r="AA4" s="112">
        <f>SUM(B4:Z4)</f>
        <v>-12319.199999999999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</v>
      </c>
      <c r="C7" s="118">
        <v>163.13</v>
      </c>
      <c r="D7" s="118">
        <v>180.17</v>
      </c>
      <c r="E7" s="118">
        <v>159.62</v>
      </c>
      <c r="F7" s="118">
        <v>161.69999999999999</v>
      </c>
      <c r="G7" s="118">
        <v>169.94</v>
      </c>
      <c r="H7" s="118">
        <v>177.59</v>
      </c>
      <c r="I7" s="118">
        <v>177.59</v>
      </c>
      <c r="J7" s="118">
        <v>162.91</v>
      </c>
      <c r="K7" s="118">
        <v>137.87</v>
      </c>
      <c r="L7" s="118">
        <v>162.93</v>
      </c>
      <c r="M7" s="118">
        <v>162.13</v>
      </c>
      <c r="N7" s="118">
        <v>162.91999999999999</v>
      </c>
      <c r="O7" s="118">
        <v>156.63999999999999</v>
      </c>
      <c r="P7" s="118">
        <v>146.88999999999999</v>
      </c>
      <c r="Q7" s="118">
        <v>158.06</v>
      </c>
      <c r="R7" s="118">
        <v>194.64</v>
      </c>
      <c r="S7" s="118">
        <v>205</v>
      </c>
      <c r="T7" s="118">
        <v>210.51</v>
      </c>
      <c r="U7" s="118">
        <v>216.41</v>
      </c>
      <c r="V7" s="118">
        <v>220</v>
      </c>
      <c r="W7" s="118">
        <v>211.93</v>
      </c>
      <c r="X7" s="118">
        <v>213.88</v>
      </c>
      <c r="Y7" s="118">
        <v>210.51</v>
      </c>
      <c r="Z7" s="119"/>
      <c r="AA7" s="120">
        <f>IF(SUM(B7:Z7)&lt;&gt;0,AVERAGEIF(B7:Z7,"&lt;&gt;"""),"")</f>
        <v>180.33208333333332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654.29999999999995</v>
      </c>
      <c r="D13" s="130">
        <v>662</v>
      </c>
      <c r="E13" s="130">
        <v>531.9</v>
      </c>
      <c r="F13" s="130">
        <v>571.1</v>
      </c>
      <c r="G13" s="130">
        <v>497.8</v>
      </c>
      <c r="H13" s="130">
        <v>626.79999999999995</v>
      </c>
      <c r="I13" s="130">
        <v>503.7</v>
      </c>
      <c r="J13" s="130">
        <v>223.4</v>
      </c>
      <c r="K13" s="130">
        <v>249.6</v>
      </c>
      <c r="L13" s="130">
        <v>609.9</v>
      </c>
      <c r="M13" s="130">
        <v>569.20000000000005</v>
      </c>
      <c r="N13" s="130">
        <v>484.2</v>
      </c>
      <c r="O13" s="130">
        <v>403.9</v>
      </c>
      <c r="P13" s="130">
        <v>435.8</v>
      </c>
      <c r="Q13" s="130">
        <v>438.4</v>
      </c>
      <c r="R13" s="130">
        <v>662</v>
      </c>
      <c r="S13" s="130">
        <v>655.6</v>
      </c>
      <c r="T13" s="130">
        <v>501.1</v>
      </c>
      <c r="U13" s="130">
        <v>470</v>
      </c>
      <c r="V13" s="130">
        <v>435</v>
      </c>
      <c r="W13" s="130">
        <v>390.2</v>
      </c>
      <c r="X13" s="130">
        <v>419.3</v>
      </c>
      <c r="Y13" s="131">
        <v>662</v>
      </c>
      <c r="Z13" s="132"/>
      <c r="AA13" s="133">
        <f t="shared" si="0"/>
        <v>12319.199999999999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654.29999999999995</v>
      </c>
      <c r="D16" s="136">
        <f t="shared" si="1"/>
        <v>662</v>
      </c>
      <c r="E16" s="136">
        <f t="shared" si="1"/>
        <v>531.9</v>
      </c>
      <c r="F16" s="136">
        <f t="shared" si="1"/>
        <v>571.1</v>
      </c>
      <c r="G16" s="136">
        <f t="shared" si="1"/>
        <v>497.8</v>
      </c>
      <c r="H16" s="136">
        <f t="shared" si="1"/>
        <v>626.79999999999995</v>
      </c>
      <c r="I16" s="136">
        <f t="shared" si="1"/>
        <v>503.7</v>
      </c>
      <c r="J16" s="136">
        <f t="shared" si="1"/>
        <v>223.4</v>
      </c>
      <c r="K16" s="136">
        <f t="shared" si="1"/>
        <v>249.6</v>
      </c>
      <c r="L16" s="136">
        <f t="shared" si="1"/>
        <v>609.9</v>
      </c>
      <c r="M16" s="136">
        <f t="shared" si="1"/>
        <v>569.20000000000005</v>
      </c>
      <c r="N16" s="136">
        <f t="shared" si="1"/>
        <v>484.2</v>
      </c>
      <c r="O16" s="136">
        <f t="shared" si="1"/>
        <v>403.9</v>
      </c>
      <c r="P16" s="136">
        <f t="shared" si="1"/>
        <v>435.8</v>
      </c>
      <c r="Q16" s="136">
        <f t="shared" si="1"/>
        <v>438.4</v>
      </c>
      <c r="R16" s="136">
        <f t="shared" si="1"/>
        <v>662</v>
      </c>
      <c r="S16" s="136">
        <f t="shared" si="1"/>
        <v>655.6</v>
      </c>
      <c r="T16" s="136">
        <f t="shared" si="1"/>
        <v>501.1</v>
      </c>
      <c r="U16" s="136">
        <f t="shared" si="1"/>
        <v>470</v>
      </c>
      <c r="V16" s="136">
        <f t="shared" si="1"/>
        <v>435</v>
      </c>
      <c r="W16" s="136">
        <f t="shared" si="1"/>
        <v>390.2</v>
      </c>
      <c r="X16" s="136">
        <f t="shared" si="1"/>
        <v>419.3</v>
      </c>
      <c r="Y16" s="136">
        <f t="shared" si="1"/>
        <v>662</v>
      </c>
      <c r="Z16" s="137" t="str">
        <f t="shared" si="1"/>
        <v/>
      </c>
      <c r="AA16" s="90">
        <f t="shared" si="0"/>
        <v>12319.199999999999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2022-06-02T11:06:37Z</dcterms:created>
  <dcterms:modified xsi:type="dcterms:W3CDTF">2022-06-02T11:06:38Z</dcterms:modified>
</cp:coreProperties>
</file>