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<sst xmlns="http://schemas.openxmlformats.org/spreadsheetml/2006/main" count="117" uniqueCount="53">
  <si>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01/06/2022 14:17:51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</si>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</sst>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637</c:v>
                </c:pt>
                <c:pt idx="1">
                  <c:v>482</c:v>
                </c:pt>
                <c:pt idx="2">
                  <c:v>482</c:v>
                </c:pt>
                <c:pt idx="3">
                  <c:v>482</c:v>
                </c:pt>
                <c:pt idx="4">
                  <c:v>477.85</c:v>
                </c:pt>
                <c:pt idx="5">
                  <c:v>482</c:v>
                </c:pt>
                <c:pt idx="6">
                  <c:v>482</c:v>
                </c:pt>
                <c:pt idx="7">
                  <c:v>542</c:v>
                </c:pt>
                <c:pt idx="8">
                  <c:v>542</c:v>
                </c:pt>
                <c:pt idx="9">
                  <c:v>520</c:v>
                </c:pt>
                <c:pt idx="10">
                  <c:v>482</c:v>
                </c:pt>
                <c:pt idx="11">
                  <c:v>430</c:v>
                </c:pt>
                <c:pt idx="12">
                  <c:v>430</c:v>
                </c:pt>
                <c:pt idx="13">
                  <c:v>430</c:v>
                </c:pt>
                <c:pt idx="14">
                  <c:v>430</c:v>
                </c:pt>
                <c:pt idx="15">
                  <c:v>430</c:v>
                </c:pt>
                <c:pt idx="16">
                  <c:v>430</c:v>
                </c:pt>
                <c:pt idx="17">
                  <c:v>482</c:v>
                </c:pt>
                <c:pt idx="18">
                  <c:v>542</c:v>
                </c:pt>
                <c:pt idx="19">
                  <c:v>575</c:v>
                </c:pt>
                <c:pt idx="20">
                  <c:v>575</c:v>
                </c:pt>
                <c:pt idx="21">
                  <c:v>575</c:v>
                </c:pt>
                <c:pt idx="22">
                  <c:v>542</c:v>
                </c:pt>
                <c:pt idx="23">
                  <c:v>482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185</c:v>
                </c:pt>
                <c:pt idx="1">
                  <c:v>175</c:v>
                </c:pt>
                <c:pt idx="2">
                  <c:v>170</c:v>
                </c:pt>
                <c:pt idx="3">
                  <c:v>168</c:v>
                </c:pt>
                <c:pt idx="4">
                  <c:v>168</c:v>
                </c:pt>
                <c:pt idx="5">
                  <c:v>177</c:v>
                </c:pt>
                <c:pt idx="6">
                  <c:v>204</c:v>
                </c:pt>
                <c:pt idx="7">
                  <c:v>204</c:v>
                </c:pt>
                <c:pt idx="8">
                  <c:v>197</c:v>
                </c:pt>
                <c:pt idx="9">
                  <c:v>209</c:v>
                </c:pt>
                <c:pt idx="10">
                  <c:v>209</c:v>
                </c:pt>
                <c:pt idx="11">
                  <c:v>209</c:v>
                </c:pt>
                <c:pt idx="12">
                  <c:v>202</c:v>
                </c:pt>
                <c:pt idx="13">
                  <c:v>183</c:v>
                </c:pt>
                <c:pt idx="14">
                  <c:v>188</c:v>
                </c:pt>
                <c:pt idx="15">
                  <c:v>207</c:v>
                </c:pt>
                <c:pt idx="16">
                  <c:v>157</c:v>
                </c:pt>
                <c:pt idx="17">
                  <c:v>169</c:v>
                </c:pt>
                <c:pt idx="18">
                  <c:v>214</c:v>
                </c:pt>
                <c:pt idx="19">
                  <c:v>214</c:v>
                </c:pt>
                <c:pt idx="20">
                  <c:v>230.5</c:v>
                </c:pt>
                <c:pt idx="21">
                  <c:v>214</c:v>
                </c:pt>
                <c:pt idx="22">
                  <c:v>214</c:v>
                </c:pt>
                <c:pt idx="23">
                  <c:v>204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1934.461</c:v>
                </c:pt>
                <c:pt idx="1">
                  <c:v>1777.6849999999999</c:v>
                </c:pt>
                <c:pt idx="2">
                  <c:v>1583.6759999999999</c:v>
                </c:pt>
                <c:pt idx="3">
                  <c:v>1510.6479999999999</c:v>
                </c:pt>
                <c:pt idx="4">
                  <c:v>1507.9</c:v>
                </c:pt>
                <c:pt idx="5">
                  <c:v>1587.9</c:v>
                </c:pt>
                <c:pt idx="6">
                  <c:v>1846.3879999999999</c:v>
                </c:pt>
                <c:pt idx="7">
                  <c:v>1854.1</c:v>
                </c:pt>
                <c:pt idx="8">
                  <c:v>1703</c:v>
                </c:pt>
                <c:pt idx="9">
                  <c:v>1717.9</c:v>
                </c:pt>
                <c:pt idx="10">
                  <c:v>1524.8309999999999</c:v>
                </c:pt>
                <c:pt idx="11">
                  <c:v>1389.566</c:v>
                </c:pt>
                <c:pt idx="12">
                  <c:v>1384.251</c:v>
                </c:pt>
                <c:pt idx="13">
                  <c:v>1148.636</c:v>
                </c:pt>
                <c:pt idx="14">
                  <c:v>1148.636</c:v>
                </c:pt>
                <c:pt idx="15">
                  <c:v>1291.211</c:v>
                </c:pt>
                <c:pt idx="16">
                  <c:v>1719.777</c:v>
                </c:pt>
                <c:pt idx="17">
                  <c:v>2188.105</c:v>
                </c:pt>
                <c:pt idx="18">
                  <c:v>2295.337</c:v>
                </c:pt>
                <c:pt idx="19">
                  <c:v>2296.7290000000003</c:v>
                </c:pt>
                <c:pt idx="20">
                  <c:v>2293.886</c:v>
                </c:pt>
                <c:pt idx="21">
                  <c:v>2283.4229999999998</c:v>
                </c:pt>
                <c:pt idx="22">
                  <c:v>2334.212</c:v>
                </c:pt>
                <c:pt idx="23">
                  <c:v>2067.0500000000002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1455</c:v>
                </c:pt>
                <c:pt idx="1">
                  <c:v>1478</c:v>
                </c:pt>
                <c:pt idx="2">
                  <c:v>1455</c:v>
                </c:pt>
                <c:pt idx="3">
                  <c:v>1480</c:v>
                </c:pt>
                <c:pt idx="4">
                  <c:v>1449</c:v>
                </c:pt>
                <c:pt idx="5">
                  <c:v>1295.4000000000001</c:v>
                </c:pt>
                <c:pt idx="6">
                  <c:v>740.4</c:v>
                </c:pt>
                <c:pt idx="7">
                  <c:v>571.29999999999995</c:v>
                </c:pt>
                <c:pt idx="8">
                  <c:v>489.6</c:v>
                </c:pt>
                <c:pt idx="9">
                  <c:v>337.8</c:v>
                </c:pt>
                <c:pt idx="10">
                  <c:v>771</c:v>
                </c:pt>
                <c:pt idx="11">
                  <c:v>802.59500000000003</c:v>
                </c:pt>
                <c:pt idx="12">
                  <c:v>799.04899999999998</c:v>
                </c:pt>
                <c:pt idx="13">
                  <c:v>871</c:v>
                </c:pt>
                <c:pt idx="14">
                  <c:v>881</c:v>
                </c:pt>
                <c:pt idx="15">
                  <c:v>881</c:v>
                </c:pt>
                <c:pt idx="16">
                  <c:v>962</c:v>
                </c:pt>
                <c:pt idx="17">
                  <c:v>938</c:v>
                </c:pt>
                <c:pt idx="18">
                  <c:v>893</c:v>
                </c:pt>
                <c:pt idx="19">
                  <c:v>845.404</c:v>
                </c:pt>
                <c:pt idx="20">
                  <c:v>813</c:v>
                </c:pt>
                <c:pt idx="21">
                  <c:v>591.29999999999995</c:v>
                </c:pt>
                <c:pt idx="22">
                  <c:v>676.3</c:v>
                </c:pt>
                <c:pt idx="23">
                  <c:v>881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913.08999999999992</c:v>
                </c:pt>
                <c:pt idx="1">
                  <c:v>1004.8620000000002</c:v>
                </c:pt>
                <c:pt idx="2">
                  <c:v>1118.3999999999999</c:v>
                </c:pt>
                <c:pt idx="3">
                  <c:v>1234.0189999999998</c:v>
                </c:pt>
                <c:pt idx="4">
                  <c:v>1335.806</c:v>
                </c:pt>
                <c:pt idx="5">
                  <c:v>1509.9939999999997</c:v>
                </c:pt>
                <c:pt idx="6">
                  <c:v>1907.7929999999999</c:v>
                </c:pt>
                <c:pt idx="7">
                  <c:v>2662.3629999999994</c:v>
                </c:pt>
                <c:pt idx="8">
                  <c:v>3518.1910000000003</c:v>
                </c:pt>
                <c:pt idx="9">
                  <c:v>4228.21</c:v>
                </c:pt>
                <c:pt idx="10">
                  <c:v>4691.3</c:v>
                </c:pt>
                <c:pt idx="11">
                  <c:v>4928.4219999999996</c:v>
                </c:pt>
                <c:pt idx="12">
                  <c:v>4973.9729999999981</c:v>
                </c:pt>
                <c:pt idx="13">
                  <c:v>4878.938000000001</c:v>
                </c:pt>
                <c:pt idx="14">
                  <c:v>4589.5180000000028</c:v>
                </c:pt>
                <c:pt idx="15">
                  <c:v>4176.103000000001</c:v>
                </c:pt>
                <c:pt idx="16">
                  <c:v>3595.8560000000007</c:v>
                </c:pt>
                <c:pt idx="17">
                  <c:v>2896.0129999999995</c:v>
                </c:pt>
                <c:pt idx="18">
                  <c:v>2216.665</c:v>
                </c:pt>
                <c:pt idx="19">
                  <c:v>1920.9689999999994</c:v>
                </c:pt>
                <c:pt idx="20">
                  <c:v>1871.3660000000002</c:v>
                </c:pt>
                <c:pt idx="21">
                  <c:v>1883.3589999999999</c:v>
                </c:pt>
                <c:pt idx="22">
                  <c:v>1925.8529999999996</c:v>
                </c:pt>
                <c:pt idx="23">
                  <c:v>1990.5849999999998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110</c:v>
                </c:pt>
                <c:pt idx="1">
                  <c:v>106</c:v>
                </c:pt>
                <c:pt idx="2">
                  <c:v>103</c:v>
                </c:pt>
                <c:pt idx="3">
                  <c:v>104</c:v>
                </c:pt>
                <c:pt idx="4">
                  <c:v>107</c:v>
                </c:pt>
                <c:pt idx="5">
                  <c:v>114</c:v>
                </c:pt>
                <c:pt idx="6">
                  <c:v>138</c:v>
                </c:pt>
                <c:pt idx="7">
                  <c:v>170</c:v>
                </c:pt>
                <c:pt idx="8">
                  <c:v>194</c:v>
                </c:pt>
                <c:pt idx="9">
                  <c:v>208</c:v>
                </c:pt>
                <c:pt idx="10">
                  <c:v>216</c:v>
                </c:pt>
                <c:pt idx="11">
                  <c:v>218</c:v>
                </c:pt>
                <c:pt idx="12">
                  <c:v>217</c:v>
                </c:pt>
                <c:pt idx="13">
                  <c:v>213</c:v>
                </c:pt>
                <c:pt idx="14">
                  <c:v>206</c:v>
                </c:pt>
                <c:pt idx="15">
                  <c:v>196</c:v>
                </c:pt>
                <c:pt idx="16">
                  <c:v>186</c:v>
                </c:pt>
                <c:pt idx="17">
                  <c:v>167</c:v>
                </c:pt>
                <c:pt idx="18">
                  <c:v>144</c:v>
                </c:pt>
                <c:pt idx="19">
                  <c:v>130</c:v>
                </c:pt>
                <c:pt idx="20">
                  <c:v>128</c:v>
                </c:pt>
                <c:pt idx="21">
                  <c:v>124</c:v>
                </c:pt>
                <c:pt idx="22">
                  <c:v>118</c:v>
                </c:pt>
                <c:pt idx="23">
                  <c:v>113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108</c:v>
                </c:pt>
                <c:pt idx="6">
                  <c:v>552</c:v>
                </c:pt>
                <c:pt idx="7">
                  <c:v>752</c:v>
                </c:pt>
                <c:pt idx="8">
                  <c:v>752</c:v>
                </c:pt>
                <c:pt idx="9">
                  <c:v>536</c:v>
                </c:pt>
                <c:pt idx="10">
                  <c:v>116</c:v>
                </c:pt>
                <c:pt idx="11">
                  <c:v>128</c:v>
                </c:pt>
                <c:pt idx="12">
                  <c:v>128</c:v>
                </c:pt>
                <c:pt idx="13">
                  <c:v>102</c:v>
                </c:pt>
                <c:pt idx="14">
                  <c:v>89</c:v>
                </c:pt>
                <c:pt idx="15">
                  <c:v>64</c:v>
                </c:pt>
                <c:pt idx="16">
                  <c:v>164</c:v>
                </c:pt>
                <c:pt idx="17">
                  <c:v>294</c:v>
                </c:pt>
                <c:pt idx="18">
                  <c:v>826</c:v>
                </c:pt>
                <c:pt idx="19">
                  <c:v>1216</c:v>
                </c:pt>
                <c:pt idx="20">
                  <c:v>1434</c:v>
                </c:pt>
                <c:pt idx="21">
                  <c:v>1124</c:v>
                </c:pt>
                <c:pt idx="22">
                  <c:v>616</c:v>
                </c:pt>
                <c:pt idx="23">
                  <c:v>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845184"/>
        <c:axId val="445845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5272.5510000000013</c:v>
                </c:pt>
                <c:pt idx="1">
                  <c:v>5061.5470000000005</c:v>
                </c:pt>
                <c:pt idx="2">
                  <c:v>4950.076</c:v>
                </c:pt>
                <c:pt idx="3">
                  <c:v>5016.6670000000022</c:v>
                </c:pt>
                <c:pt idx="4">
                  <c:v>5083.5560000000005</c:v>
                </c:pt>
                <c:pt idx="5">
                  <c:v>5274.264000000001</c:v>
                </c:pt>
                <c:pt idx="6">
                  <c:v>5870.5809999999992</c:v>
                </c:pt>
                <c:pt idx="7">
                  <c:v>6755.7630000000017</c:v>
                </c:pt>
                <c:pt idx="8">
                  <c:v>7395.8289999999997</c:v>
                </c:pt>
                <c:pt idx="9">
                  <c:v>7756.8690000000006</c:v>
                </c:pt>
                <c:pt idx="10">
                  <c:v>8010.1310000000003</c:v>
                </c:pt>
                <c:pt idx="11">
                  <c:v>8105.5829999999996</c:v>
                </c:pt>
                <c:pt idx="12">
                  <c:v>8134.273000000001</c:v>
                </c:pt>
                <c:pt idx="13">
                  <c:v>7826.5739999999987</c:v>
                </c:pt>
                <c:pt idx="14">
                  <c:v>7532.1540000000005</c:v>
                </c:pt>
                <c:pt idx="15">
                  <c:v>7245.3139999999994</c:v>
                </c:pt>
                <c:pt idx="16">
                  <c:v>7214.6330000000007</c:v>
                </c:pt>
                <c:pt idx="17">
                  <c:v>7134.1179999999995</c:v>
                </c:pt>
                <c:pt idx="18">
                  <c:v>7131.0019999999977</c:v>
                </c:pt>
                <c:pt idx="19">
                  <c:v>7198.1020000000008</c:v>
                </c:pt>
                <c:pt idx="20">
                  <c:v>7345.7519999999986</c:v>
                </c:pt>
                <c:pt idx="21">
                  <c:v>6795.1310000000003</c:v>
                </c:pt>
                <c:pt idx="22">
                  <c:v>6426.4060000000009</c:v>
                </c:pt>
                <c:pt idx="23">
                  <c:v>5875.635000000002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845184"/>
        <c:axId val="445845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208.76</c:v>
                </c:pt>
                <c:pt idx="1">
                  <c:v>207.87</c:v>
                </c:pt>
                <c:pt idx="2">
                  <c:v>195</c:v>
                </c:pt>
                <c:pt idx="3">
                  <c:v>178.32</c:v>
                </c:pt>
                <c:pt idx="4">
                  <c:v>168.42</c:v>
                </c:pt>
                <c:pt idx="5">
                  <c:v>171.7</c:v>
                </c:pt>
                <c:pt idx="6">
                  <c:v>196.52</c:v>
                </c:pt>
                <c:pt idx="7">
                  <c:v>198.06</c:v>
                </c:pt>
                <c:pt idx="8">
                  <c:v>173.4</c:v>
                </c:pt>
                <c:pt idx="9">
                  <c:v>158.88999999999999</c:v>
                </c:pt>
                <c:pt idx="10">
                  <c:v>182.88</c:v>
                </c:pt>
                <c:pt idx="11">
                  <c:v>190.96</c:v>
                </c:pt>
                <c:pt idx="12">
                  <c:v>186.7</c:v>
                </c:pt>
                <c:pt idx="13">
                  <c:v>197</c:v>
                </c:pt>
                <c:pt idx="14">
                  <c:v>197</c:v>
                </c:pt>
                <c:pt idx="15">
                  <c:v>205.14</c:v>
                </c:pt>
                <c:pt idx="16">
                  <c:v>221.98</c:v>
                </c:pt>
                <c:pt idx="17">
                  <c:v>223.33</c:v>
                </c:pt>
                <c:pt idx="18">
                  <c:v>238.47</c:v>
                </c:pt>
                <c:pt idx="19">
                  <c:v>256.20999999999998</c:v>
                </c:pt>
                <c:pt idx="20">
                  <c:v>249.45</c:v>
                </c:pt>
                <c:pt idx="21">
                  <c:v>228.94</c:v>
                </c:pt>
                <c:pt idx="22">
                  <c:v>229.78</c:v>
                </c:pt>
                <c:pt idx="23">
                  <c:v>216.12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419032"/>
        <c:axId val="297418640"/>
      </c:lineChart>
      <c:catAx>
        <c:axId val="44584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845576"/>
        <c:crosses val="autoZero"/>
        <c:auto val="1"/>
        <c:lblAlgn val="ctr"/>
        <c:lblOffset val="100"/>
        <c:noMultiLvlLbl val="0"/>
      </c:catAx>
      <c:valAx>
        <c:axId val="445845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845184"/>
        <c:crosses val="autoZero"/>
        <c:crossBetween val="between"/>
      </c:valAx>
      <c:valAx>
        <c:axId val="297418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419032"/>
        <c:crosses val="max"/>
        <c:crossBetween val="between"/>
      </c:valAx>
      <c:catAx>
        <c:axId val="297419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41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5272.5510000000004</v>
      </c>
      <c r="C4" s="18">
        <v>5061.5470000000014</v>
      </c>
      <c r="D4" s="18">
        <v>4950.0760000000009</v>
      </c>
      <c r="E4" s="18">
        <v>5016.6669999999995</v>
      </c>
      <c r="F4" s="18">
        <v>5083.5559999999987</v>
      </c>
      <c r="G4" s="18">
        <v>5274.2939999999999</v>
      </c>
      <c r="H4" s="18">
        <v>5870.5809999999974</v>
      </c>
      <c r="I4" s="18">
        <v>6755.7630000000008</v>
      </c>
      <c r="J4" s="18">
        <v>7395.7909999999993</v>
      </c>
      <c r="K4" s="18">
        <v>7756.91</v>
      </c>
      <c r="L4" s="18">
        <v>8010.1310000000012</v>
      </c>
      <c r="M4" s="18">
        <v>8105.5829999999978</v>
      </c>
      <c r="N4" s="18">
        <v>8134.2729999999992</v>
      </c>
      <c r="O4" s="18">
        <v>7826.5740000000005</v>
      </c>
      <c r="P4" s="18">
        <v>7532.1540000000005</v>
      </c>
      <c r="Q4" s="18">
        <v>7245.3140000000003</v>
      </c>
      <c r="R4" s="18">
        <v>7214.6330000000007</v>
      </c>
      <c r="S4" s="18">
        <v>7134.1180000000004</v>
      </c>
      <c r="T4" s="18">
        <v>7131.0019999999977</v>
      </c>
      <c r="U4" s="18">
        <v>7198.1020000000008</v>
      </c>
      <c r="V4" s="18">
        <v>7345.7519999999986</v>
      </c>
      <c r="W4" s="18">
        <v>6795.0820000000003</v>
      </c>
      <c r="X4" s="18">
        <v>6426.3649999999998</v>
      </c>
      <c r="Y4" s="18">
        <v>5875.6350000000002</v>
      </c>
      <c r="Z4" s="19"/>
      <c r="AA4" s="20">
        <f>SUM(B4:Z4)</f>
        <v>160412.454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208.76</v>
      </c>
      <c r="C7" s="28">
        <v>207.87</v>
      </c>
      <c r="D7" s="28">
        <v>195</v>
      </c>
      <c r="E7" s="28">
        <v>178.32</v>
      </c>
      <c r="F7" s="28">
        <v>168.42</v>
      </c>
      <c r="G7" s="28">
        <v>171.7</v>
      </c>
      <c r="H7" s="28">
        <v>196.52</v>
      </c>
      <c r="I7" s="28">
        <v>198.06</v>
      </c>
      <c r="J7" s="28">
        <v>173.4</v>
      </c>
      <c r="K7" s="28">
        <v>158.88999999999999</v>
      </c>
      <c r="L7" s="28">
        <v>182.88</v>
      </c>
      <c r="M7" s="28">
        <v>190.96</v>
      </c>
      <c r="N7" s="28">
        <v>186.7</v>
      </c>
      <c r="O7" s="28">
        <v>197</v>
      </c>
      <c r="P7" s="28">
        <v>197</v>
      </c>
      <c r="Q7" s="28">
        <v>205.14</v>
      </c>
      <c r="R7" s="28">
        <v>221.98</v>
      </c>
      <c r="S7" s="28">
        <v>223.33</v>
      </c>
      <c r="T7" s="28">
        <v>238.47</v>
      </c>
      <c r="U7" s="28">
        <v>256.20999999999998</v>
      </c>
      <c r="V7" s="28">
        <v>249.45</v>
      </c>
      <c r="W7" s="28">
        <v>228.94</v>
      </c>
      <c r="X7" s="28">
        <v>229.78</v>
      </c>
      <c r="Y7" s="28">
        <v>216.12</v>
      </c>
      <c r="Z7" s="29"/>
      <c r="AA7" s="30">
        <f>IF(SUM(B7:Z7)&lt;&gt;0,AVERAGEIF(B7:Z7,"&lt;&gt;"""),"")</f>
        <v>203.37083333333328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637</v>
      </c>
      <c r="C10" s="42">
        <v>482</v>
      </c>
      <c r="D10" s="42">
        <v>482</v>
      </c>
      <c r="E10" s="42">
        <v>482</v>
      </c>
      <c r="F10" s="42">
        <v>477.85</v>
      </c>
      <c r="G10" s="42">
        <v>482</v>
      </c>
      <c r="H10" s="42">
        <v>482</v>
      </c>
      <c r="I10" s="42">
        <v>542</v>
      </c>
      <c r="J10" s="42">
        <v>542</v>
      </c>
      <c r="K10" s="42">
        <v>520</v>
      </c>
      <c r="L10" s="42">
        <v>482</v>
      </c>
      <c r="M10" s="42">
        <v>430</v>
      </c>
      <c r="N10" s="42">
        <v>430</v>
      </c>
      <c r="O10" s="42">
        <v>430</v>
      </c>
      <c r="P10" s="42">
        <v>430</v>
      </c>
      <c r="Q10" s="42">
        <v>430</v>
      </c>
      <c r="R10" s="42">
        <v>430</v>
      </c>
      <c r="S10" s="42">
        <v>482</v>
      </c>
      <c r="T10" s="42">
        <v>542</v>
      </c>
      <c r="U10" s="42">
        <v>575</v>
      </c>
      <c r="V10" s="42">
        <v>575</v>
      </c>
      <c r="W10" s="42">
        <v>575</v>
      </c>
      <c r="X10" s="42">
        <v>542</v>
      </c>
      <c r="Y10" s="42">
        <v>482</v>
      </c>
      <c r="Z10" s="43"/>
      <c r="AA10" s="44">
        <f t="shared" ref="AA10:AA15" si="0">SUM(B10:Z10)</f>
        <v>11963.85</v>
      </c>
    </row>
    <row r="11" spans="1:27" ht="24.95" customHeight="1" x14ac:dyDescent="0.2">
      <c r="A11" s="45" t="s">
        <v>7</v>
      </c>
      <c r="B11" s="46">
        <v>185</v>
      </c>
      <c r="C11" s="47">
        <v>175</v>
      </c>
      <c r="D11" s="47">
        <v>170</v>
      </c>
      <c r="E11" s="47">
        <v>168</v>
      </c>
      <c r="F11" s="47">
        <v>168</v>
      </c>
      <c r="G11" s="47">
        <v>177</v>
      </c>
      <c r="H11" s="47">
        <v>204</v>
      </c>
      <c r="I11" s="47">
        <v>204</v>
      </c>
      <c r="J11" s="47">
        <v>197</v>
      </c>
      <c r="K11" s="47">
        <v>209</v>
      </c>
      <c r="L11" s="47">
        <v>209</v>
      </c>
      <c r="M11" s="47">
        <v>209</v>
      </c>
      <c r="N11" s="47">
        <v>202</v>
      </c>
      <c r="O11" s="47">
        <v>183</v>
      </c>
      <c r="P11" s="47">
        <v>188</v>
      </c>
      <c r="Q11" s="47">
        <v>207</v>
      </c>
      <c r="R11" s="47">
        <v>157</v>
      </c>
      <c r="S11" s="47">
        <v>169</v>
      </c>
      <c r="T11" s="47">
        <v>214</v>
      </c>
      <c r="U11" s="47">
        <v>214</v>
      </c>
      <c r="V11" s="47">
        <v>230.5</v>
      </c>
      <c r="W11" s="47">
        <v>214</v>
      </c>
      <c r="X11" s="47">
        <v>214</v>
      </c>
      <c r="Y11" s="47">
        <v>204</v>
      </c>
      <c r="Z11" s="48"/>
      <c r="AA11" s="49">
        <f t="shared" si="0"/>
        <v>4671.5</v>
      </c>
    </row>
    <row r="12" spans="1:27" ht="24.95" customHeight="1" x14ac:dyDescent="0.2">
      <c r="A12" s="50" t="s">
        <v>8</v>
      </c>
      <c r="B12" s="51">
        <v>1934.461</v>
      </c>
      <c r="C12" s="52">
        <v>1777.6849999999999</v>
      </c>
      <c r="D12" s="52">
        <v>1583.6759999999999</v>
      </c>
      <c r="E12" s="52">
        <v>1510.6479999999999</v>
      </c>
      <c r="F12" s="52">
        <v>1507.9</v>
      </c>
      <c r="G12" s="52">
        <v>1587.9</v>
      </c>
      <c r="H12" s="52">
        <v>1846.3879999999999</v>
      </c>
      <c r="I12" s="52">
        <v>1854.1</v>
      </c>
      <c r="J12" s="52">
        <v>1703</v>
      </c>
      <c r="K12" s="52">
        <v>1717.9</v>
      </c>
      <c r="L12" s="52">
        <v>1524.8309999999999</v>
      </c>
      <c r="M12" s="52">
        <v>1389.566</v>
      </c>
      <c r="N12" s="52">
        <v>1384.251</v>
      </c>
      <c r="O12" s="52">
        <v>1148.636</v>
      </c>
      <c r="P12" s="52">
        <v>1148.636</v>
      </c>
      <c r="Q12" s="52">
        <v>1291.211</v>
      </c>
      <c r="R12" s="52">
        <v>1719.777</v>
      </c>
      <c r="S12" s="52">
        <v>2188.105</v>
      </c>
      <c r="T12" s="52">
        <v>2295.337</v>
      </c>
      <c r="U12" s="52">
        <v>2296.7290000000003</v>
      </c>
      <c r="V12" s="52">
        <v>2293.886</v>
      </c>
      <c r="W12" s="52">
        <v>2283.4229999999998</v>
      </c>
      <c r="X12" s="52">
        <v>2334.212</v>
      </c>
      <c r="Y12" s="52">
        <v>2067.0500000000002</v>
      </c>
      <c r="Z12" s="53"/>
      <c r="AA12" s="54">
        <f t="shared" si="0"/>
        <v>42389.307999999997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38</v>
      </c>
      <c r="G13" s="52">
        <v>108</v>
      </c>
      <c r="H13" s="52">
        <v>552</v>
      </c>
      <c r="I13" s="52">
        <v>752</v>
      </c>
      <c r="J13" s="52">
        <v>752</v>
      </c>
      <c r="K13" s="52">
        <v>536</v>
      </c>
      <c r="L13" s="52">
        <v>116</v>
      </c>
      <c r="M13" s="52">
        <v>128</v>
      </c>
      <c r="N13" s="52">
        <v>128</v>
      </c>
      <c r="O13" s="52">
        <v>102</v>
      </c>
      <c r="P13" s="52">
        <v>89</v>
      </c>
      <c r="Q13" s="52">
        <v>64</v>
      </c>
      <c r="R13" s="52">
        <v>164</v>
      </c>
      <c r="S13" s="52">
        <v>294</v>
      </c>
      <c r="T13" s="52">
        <v>826</v>
      </c>
      <c r="U13" s="52">
        <v>1216</v>
      </c>
      <c r="V13" s="52">
        <v>1434</v>
      </c>
      <c r="W13" s="52">
        <v>1124</v>
      </c>
      <c r="X13" s="52">
        <v>616</v>
      </c>
      <c r="Y13" s="52">
        <v>138</v>
      </c>
      <c r="Z13" s="53"/>
      <c r="AA13" s="54">
        <f t="shared" si="0"/>
        <v>9329</v>
      </c>
    </row>
    <row r="14" spans="1:27" ht="24.95" customHeight="1" x14ac:dyDescent="0.2">
      <c r="A14" s="55" t="s">
        <v>10</v>
      </c>
      <c r="B14" s="56">
        <v>913.08999999999992</v>
      </c>
      <c r="C14" s="57">
        <v>1004.8620000000002</v>
      </c>
      <c r="D14" s="57">
        <v>1118.3999999999999</v>
      </c>
      <c r="E14" s="57">
        <v>1234.0189999999998</v>
      </c>
      <c r="F14" s="57">
        <v>1335.806</v>
      </c>
      <c r="G14" s="57">
        <v>1509.9939999999997</v>
      </c>
      <c r="H14" s="57">
        <v>1907.7929999999999</v>
      </c>
      <c r="I14" s="57">
        <v>2662.3629999999994</v>
      </c>
      <c r="J14" s="57">
        <v>3518.1910000000003</v>
      </c>
      <c r="K14" s="57">
        <v>4228.21</v>
      </c>
      <c r="L14" s="57">
        <v>4691.3</v>
      </c>
      <c r="M14" s="57">
        <v>4928.4219999999996</v>
      </c>
      <c r="N14" s="57">
        <v>4973.9729999999981</v>
      </c>
      <c r="O14" s="57">
        <v>4878.938000000001</v>
      </c>
      <c r="P14" s="57">
        <v>4589.5180000000028</v>
      </c>
      <c r="Q14" s="57">
        <v>4176.103000000001</v>
      </c>
      <c r="R14" s="57">
        <v>3595.8560000000007</v>
      </c>
      <c r="S14" s="57">
        <v>2896.0129999999995</v>
      </c>
      <c r="T14" s="57">
        <v>2216.665</v>
      </c>
      <c r="U14" s="57">
        <v>1920.9689999999994</v>
      </c>
      <c r="V14" s="57">
        <v>1871.3660000000002</v>
      </c>
      <c r="W14" s="57">
        <v>1883.3589999999999</v>
      </c>
      <c r="X14" s="57">
        <v>1925.8529999999996</v>
      </c>
      <c r="Y14" s="57">
        <v>1990.5849999999998</v>
      </c>
      <c r="Z14" s="58"/>
      <c r="AA14" s="59">
        <f t="shared" si="0"/>
        <v>65971.648000000001</v>
      </c>
    </row>
    <row r="15" spans="1:27" ht="24.95" customHeight="1" x14ac:dyDescent="0.2">
      <c r="A15" s="55" t="s">
        <v>11</v>
      </c>
      <c r="B15" s="56">
        <v>110</v>
      </c>
      <c r="C15" s="57">
        <v>106</v>
      </c>
      <c r="D15" s="57">
        <v>103</v>
      </c>
      <c r="E15" s="57">
        <v>104</v>
      </c>
      <c r="F15" s="57">
        <v>107</v>
      </c>
      <c r="G15" s="57">
        <v>114</v>
      </c>
      <c r="H15" s="57">
        <v>138</v>
      </c>
      <c r="I15" s="57">
        <v>170</v>
      </c>
      <c r="J15" s="57">
        <v>194</v>
      </c>
      <c r="K15" s="57">
        <v>208</v>
      </c>
      <c r="L15" s="57">
        <v>216</v>
      </c>
      <c r="M15" s="57">
        <v>218</v>
      </c>
      <c r="N15" s="57">
        <v>217</v>
      </c>
      <c r="O15" s="57">
        <v>213</v>
      </c>
      <c r="P15" s="57">
        <v>206</v>
      </c>
      <c r="Q15" s="57">
        <v>196</v>
      </c>
      <c r="R15" s="57">
        <v>186</v>
      </c>
      <c r="S15" s="57">
        <v>167</v>
      </c>
      <c r="T15" s="57">
        <v>144</v>
      </c>
      <c r="U15" s="57">
        <v>130</v>
      </c>
      <c r="V15" s="57">
        <v>128</v>
      </c>
      <c r="W15" s="57">
        <v>124</v>
      </c>
      <c r="X15" s="57">
        <v>118</v>
      </c>
      <c r="Y15" s="57">
        <v>113</v>
      </c>
      <c r="Z15" s="58"/>
      <c r="AA15" s="59">
        <f t="shared" si="0"/>
        <v>3730</v>
      </c>
    </row>
    <row r="16" spans="1:27" ht="30" customHeight="1" thickBot="1" x14ac:dyDescent="0.25">
      <c r="A16" s="60" t="s">
        <v>12</v>
      </c>
      <c r="B16" s="61">
        <f>IF(LEN(B$2)&gt;0,SUM(B10:B15),"")</f>
        <v>3817.5510000000004</v>
      </c>
      <c r="C16" s="62">
        <f t="shared" ref="C16:Z16" si="1">IF(LEN(C$2)&gt;0,SUM(C10:C15),"")</f>
        <v>3583.547</v>
      </c>
      <c r="D16" s="62">
        <f t="shared" si="1"/>
        <v>3495.076</v>
      </c>
      <c r="E16" s="62">
        <f t="shared" si="1"/>
        <v>3536.6669999999999</v>
      </c>
      <c r="F16" s="62">
        <f t="shared" si="1"/>
        <v>3634.556</v>
      </c>
      <c r="G16" s="62">
        <f t="shared" si="1"/>
        <v>3978.8939999999998</v>
      </c>
      <c r="H16" s="62">
        <f t="shared" si="1"/>
        <v>5130.1809999999996</v>
      </c>
      <c r="I16" s="62">
        <f t="shared" si="1"/>
        <v>6184.4629999999997</v>
      </c>
      <c r="J16" s="62">
        <f t="shared" si="1"/>
        <v>6906.1910000000007</v>
      </c>
      <c r="K16" s="62">
        <f t="shared" si="1"/>
        <v>7419.1100000000006</v>
      </c>
      <c r="L16" s="62">
        <f t="shared" si="1"/>
        <v>7239.1310000000003</v>
      </c>
      <c r="M16" s="62">
        <f t="shared" si="1"/>
        <v>7302.9879999999994</v>
      </c>
      <c r="N16" s="62">
        <f t="shared" si="1"/>
        <v>7335.2239999999983</v>
      </c>
      <c r="O16" s="62">
        <f t="shared" si="1"/>
        <v>6955.5740000000005</v>
      </c>
      <c r="P16" s="62">
        <f t="shared" si="1"/>
        <v>6651.1540000000023</v>
      </c>
      <c r="Q16" s="62">
        <f t="shared" si="1"/>
        <v>6364.3140000000012</v>
      </c>
      <c r="R16" s="62">
        <f t="shared" si="1"/>
        <v>6252.6330000000007</v>
      </c>
      <c r="S16" s="62">
        <f t="shared" si="1"/>
        <v>6196.1179999999995</v>
      </c>
      <c r="T16" s="62">
        <f t="shared" si="1"/>
        <v>6238.0020000000004</v>
      </c>
      <c r="U16" s="62">
        <f t="shared" si="1"/>
        <v>6352.6979999999994</v>
      </c>
      <c r="V16" s="62">
        <f t="shared" si="1"/>
        <v>6532.7520000000004</v>
      </c>
      <c r="W16" s="62">
        <f t="shared" si="1"/>
        <v>6203.7819999999992</v>
      </c>
      <c r="X16" s="62">
        <f t="shared" si="1"/>
        <v>5750.0649999999996</v>
      </c>
      <c r="Y16" s="62">
        <f t="shared" si="1"/>
        <v>4994.6350000000002</v>
      </c>
      <c r="Z16" s="63" t="str">
        <f t="shared" si="1"/>
        <v/>
      </c>
      <c r="AA16" s="64">
        <f>SUM(AA10:AA15)</f>
        <v>138055.30599999998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1393.9</v>
      </c>
      <c r="C28" s="72">
        <v>1441.9</v>
      </c>
      <c r="D28" s="72">
        <v>1504.9</v>
      </c>
      <c r="E28" s="72">
        <v>1577.9</v>
      </c>
      <c r="F28" s="72">
        <v>1652.9</v>
      </c>
      <c r="G28" s="72">
        <v>1847.9</v>
      </c>
      <c r="H28" s="72">
        <v>2493.9</v>
      </c>
      <c r="I28" s="72">
        <v>3247.9</v>
      </c>
      <c r="J28" s="72">
        <v>3790.9</v>
      </c>
      <c r="K28" s="72">
        <v>4060.9</v>
      </c>
      <c r="L28" s="72">
        <v>3905.9</v>
      </c>
      <c r="M28" s="72">
        <v>4021.9</v>
      </c>
      <c r="N28" s="72">
        <v>4047.9</v>
      </c>
      <c r="O28" s="72">
        <v>3928.9</v>
      </c>
      <c r="P28" s="72">
        <v>3723.9</v>
      </c>
      <c r="Q28" s="72">
        <v>3476.9</v>
      </c>
      <c r="R28" s="72">
        <v>3145.9</v>
      </c>
      <c r="S28" s="72">
        <v>2887.9</v>
      </c>
      <c r="T28" s="72">
        <v>3075.9</v>
      </c>
      <c r="U28" s="72">
        <v>3043.9</v>
      </c>
      <c r="V28" s="72">
        <v>3069.4</v>
      </c>
      <c r="W28" s="72">
        <v>2892.9</v>
      </c>
      <c r="X28" s="72">
        <v>2676.9</v>
      </c>
      <c r="Y28" s="72">
        <v>2172.9</v>
      </c>
      <c r="Z28" s="73"/>
      <c r="AA28" s="74">
        <f>SUM(B28:Z28)</f>
        <v>69084.100000000006</v>
      </c>
    </row>
    <row r="29" spans="1:27" ht="24.95" customHeight="1" x14ac:dyDescent="0.2">
      <c r="A29" s="75" t="s">
        <v>23</v>
      </c>
      <c r="B29" s="76">
        <v>1461.6510000000001</v>
      </c>
      <c r="C29" s="77">
        <v>1357.6469999999999</v>
      </c>
      <c r="D29" s="77">
        <v>1183.1759999999999</v>
      </c>
      <c r="E29" s="77">
        <v>1176.7670000000001</v>
      </c>
      <c r="F29" s="77">
        <v>1168.6559999999999</v>
      </c>
      <c r="G29" s="77">
        <v>1143.9939999999999</v>
      </c>
      <c r="H29" s="77">
        <v>1156.181</v>
      </c>
      <c r="I29" s="77">
        <v>1220.463</v>
      </c>
      <c r="J29" s="77">
        <v>1439.191</v>
      </c>
      <c r="K29" s="77">
        <v>1647.21</v>
      </c>
      <c r="L29" s="77">
        <v>1832.231</v>
      </c>
      <c r="M29" s="77">
        <v>1956.683</v>
      </c>
      <c r="N29" s="77">
        <v>1959.373</v>
      </c>
      <c r="O29" s="77">
        <v>2020.674</v>
      </c>
      <c r="P29" s="77">
        <v>1931.2539999999999</v>
      </c>
      <c r="Q29" s="77">
        <v>1846.414</v>
      </c>
      <c r="R29" s="77">
        <v>2176.7330000000002</v>
      </c>
      <c r="S29" s="77">
        <v>1979.1179999999999</v>
      </c>
      <c r="T29" s="77">
        <v>1788.002</v>
      </c>
      <c r="U29" s="77">
        <v>1887.1020000000001</v>
      </c>
      <c r="V29" s="77">
        <v>2009.252</v>
      </c>
      <c r="W29" s="77">
        <v>1856.7819999999999</v>
      </c>
      <c r="X29" s="77">
        <v>1671.0650000000001</v>
      </c>
      <c r="Y29" s="77">
        <v>1440.7349999999999</v>
      </c>
      <c r="Z29" s="78"/>
      <c r="AA29" s="79">
        <f>SUM(B29:Z29)</f>
        <v>39310.353999999999</v>
      </c>
    </row>
    <row r="30" spans="1:27" ht="24.95" customHeight="1" x14ac:dyDescent="0.2">
      <c r="A30" s="82" t="s">
        <v>24</v>
      </c>
      <c r="B30" s="80">
        <v>1755</v>
      </c>
      <c r="C30" s="81">
        <v>1600</v>
      </c>
      <c r="D30" s="81">
        <v>1600</v>
      </c>
      <c r="E30" s="81">
        <v>1600</v>
      </c>
      <c r="F30" s="81">
        <v>1600</v>
      </c>
      <c r="G30" s="81">
        <v>1680</v>
      </c>
      <c r="H30" s="81">
        <v>1855.1</v>
      </c>
      <c r="I30" s="81">
        <v>1855.1</v>
      </c>
      <c r="J30" s="81">
        <v>1795.1</v>
      </c>
      <c r="K30" s="81">
        <v>1810</v>
      </c>
      <c r="L30" s="81">
        <v>1610</v>
      </c>
      <c r="M30" s="81">
        <v>1465</v>
      </c>
      <c r="N30" s="81">
        <v>1465</v>
      </c>
      <c r="O30" s="81">
        <v>1215</v>
      </c>
      <c r="P30" s="81">
        <v>1215</v>
      </c>
      <c r="Q30" s="81">
        <v>1260</v>
      </c>
      <c r="R30" s="81">
        <v>1230</v>
      </c>
      <c r="S30" s="81">
        <v>1605.1</v>
      </c>
      <c r="T30" s="81">
        <v>1605.1</v>
      </c>
      <c r="U30" s="81">
        <v>1605.1</v>
      </c>
      <c r="V30" s="81">
        <v>1605.1</v>
      </c>
      <c r="W30" s="81">
        <v>1605.1</v>
      </c>
      <c r="X30" s="81">
        <v>1605.1</v>
      </c>
      <c r="Y30" s="81">
        <v>1600</v>
      </c>
      <c r="Z30" s="83"/>
      <c r="AA30" s="84">
        <f>SUM(B30:Z30)</f>
        <v>37840.899999999994</v>
      </c>
    </row>
    <row r="31" spans="1:27" ht="30" customHeight="1" thickBot="1" x14ac:dyDescent="0.25">
      <c r="A31" s="60" t="s">
        <v>25</v>
      </c>
      <c r="B31" s="61">
        <f>IF(LEN(B$2)&gt;0,SUM(B28:B30),"")</f>
        <v>4610.5510000000004</v>
      </c>
      <c r="C31" s="62">
        <f t="shared" ref="C31:Z31" si="4">IF(LEN(C$2)&gt;0,SUM(C28:C30),"")</f>
        <v>4399.5470000000005</v>
      </c>
      <c r="D31" s="62">
        <f t="shared" si="4"/>
        <v>4288.076</v>
      </c>
      <c r="E31" s="62">
        <f t="shared" si="4"/>
        <v>4354.6670000000004</v>
      </c>
      <c r="F31" s="62">
        <f t="shared" si="4"/>
        <v>4421.5560000000005</v>
      </c>
      <c r="G31" s="62">
        <f t="shared" si="4"/>
        <v>4671.8940000000002</v>
      </c>
      <c r="H31" s="62">
        <f t="shared" si="4"/>
        <v>5505.1810000000005</v>
      </c>
      <c r="I31" s="62">
        <f t="shared" si="4"/>
        <v>6323.4629999999997</v>
      </c>
      <c r="J31" s="62">
        <f t="shared" si="4"/>
        <v>7025.1910000000007</v>
      </c>
      <c r="K31" s="62">
        <f t="shared" si="4"/>
        <v>7518.1100000000006</v>
      </c>
      <c r="L31" s="62">
        <f t="shared" si="4"/>
        <v>7348.1310000000003</v>
      </c>
      <c r="M31" s="62">
        <f t="shared" si="4"/>
        <v>7443.5830000000005</v>
      </c>
      <c r="N31" s="62">
        <f t="shared" si="4"/>
        <v>7472.2730000000001</v>
      </c>
      <c r="O31" s="62">
        <f t="shared" si="4"/>
        <v>7164.5740000000005</v>
      </c>
      <c r="P31" s="62">
        <f t="shared" si="4"/>
        <v>6870.1540000000005</v>
      </c>
      <c r="Q31" s="62">
        <f t="shared" si="4"/>
        <v>6583.3140000000003</v>
      </c>
      <c r="R31" s="62">
        <f t="shared" si="4"/>
        <v>6552.6329999999998</v>
      </c>
      <c r="S31" s="62">
        <f t="shared" si="4"/>
        <v>6472.1180000000004</v>
      </c>
      <c r="T31" s="62">
        <f t="shared" si="4"/>
        <v>6469.0020000000004</v>
      </c>
      <c r="U31" s="62">
        <f t="shared" si="4"/>
        <v>6536.1020000000008</v>
      </c>
      <c r="V31" s="62">
        <f t="shared" si="4"/>
        <v>6683.7520000000004</v>
      </c>
      <c r="W31" s="62">
        <f t="shared" si="4"/>
        <v>6354.7819999999992</v>
      </c>
      <c r="X31" s="62">
        <f t="shared" si="4"/>
        <v>5953.0650000000005</v>
      </c>
      <c r="Y31" s="62">
        <f t="shared" si="4"/>
        <v>5213.6350000000002</v>
      </c>
      <c r="Z31" s="63" t="str">
        <f t="shared" si="4"/>
        <v/>
      </c>
      <c r="AA31" s="64">
        <f>SUM(AA28:AA30)</f>
        <v>146235.35399999999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337</v>
      </c>
      <c r="C34" s="95">
        <v>360</v>
      </c>
      <c r="D34" s="95">
        <v>345</v>
      </c>
      <c r="E34" s="95">
        <v>360</v>
      </c>
      <c r="F34" s="95">
        <v>359</v>
      </c>
      <c r="G34" s="95">
        <v>331</v>
      </c>
      <c r="H34" s="95">
        <v>179</v>
      </c>
      <c r="I34" s="95">
        <v>55</v>
      </c>
      <c r="J34" s="95">
        <v>35</v>
      </c>
      <c r="K34" s="95">
        <v>15</v>
      </c>
      <c r="L34" s="95">
        <v>15</v>
      </c>
      <c r="M34" s="95">
        <v>21.594999999999999</v>
      </c>
      <c r="N34" s="95">
        <v>18.048999999999999</v>
      </c>
      <c r="O34" s="95">
        <v>65</v>
      </c>
      <c r="P34" s="95">
        <v>75</v>
      </c>
      <c r="Q34" s="95">
        <v>75</v>
      </c>
      <c r="R34" s="95">
        <v>131</v>
      </c>
      <c r="S34" s="95">
        <v>132</v>
      </c>
      <c r="T34" s="95">
        <v>80</v>
      </c>
      <c r="U34" s="95">
        <v>32.403999999999996</v>
      </c>
      <c r="V34" s="95">
        <v>50</v>
      </c>
      <c r="W34" s="95">
        <v>50</v>
      </c>
      <c r="X34" s="95">
        <v>52</v>
      </c>
      <c r="Y34" s="95">
        <v>42</v>
      </c>
      <c r="Z34" s="96"/>
      <c r="AA34" s="74">
        <f t="shared" ref="AA34:AA39" si="5">SUM(B34:Z34)</f>
        <v>3215.0479999999998</v>
      </c>
    </row>
    <row r="35" spans="1:27" ht="24.95" customHeight="1" x14ac:dyDescent="0.2">
      <c r="A35" s="97" t="s">
        <v>28</v>
      </c>
      <c r="B35" s="98">
        <v>399</v>
      </c>
      <c r="C35" s="99">
        <v>399</v>
      </c>
      <c r="D35" s="99">
        <v>391</v>
      </c>
      <c r="E35" s="99">
        <v>401</v>
      </c>
      <c r="F35" s="99">
        <v>371</v>
      </c>
      <c r="G35" s="99">
        <v>305</v>
      </c>
      <c r="H35" s="99">
        <v>139</v>
      </c>
      <c r="I35" s="99">
        <v>27</v>
      </c>
      <c r="J35" s="99">
        <v>27</v>
      </c>
      <c r="K35" s="99">
        <v>27</v>
      </c>
      <c r="L35" s="99">
        <v>37</v>
      </c>
      <c r="M35" s="99">
        <v>62</v>
      </c>
      <c r="N35" s="99">
        <v>62</v>
      </c>
      <c r="O35" s="99">
        <v>87</v>
      </c>
      <c r="P35" s="99">
        <v>87</v>
      </c>
      <c r="Q35" s="99">
        <v>87</v>
      </c>
      <c r="R35" s="99">
        <v>112</v>
      </c>
      <c r="S35" s="99">
        <v>87</v>
      </c>
      <c r="T35" s="99">
        <v>94</v>
      </c>
      <c r="U35" s="99">
        <v>94</v>
      </c>
      <c r="V35" s="99">
        <v>44</v>
      </c>
      <c r="W35" s="99">
        <v>44</v>
      </c>
      <c r="X35" s="99">
        <v>94</v>
      </c>
      <c r="Y35" s="99">
        <v>120</v>
      </c>
      <c r="Z35" s="100"/>
      <c r="AA35" s="79">
        <f t="shared" si="5"/>
        <v>3597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609.4</v>
      </c>
      <c r="H36" s="99">
        <v>372.4</v>
      </c>
      <c r="I36" s="99">
        <v>439.3</v>
      </c>
      <c r="J36" s="99">
        <v>377.6</v>
      </c>
      <c r="K36" s="99">
        <v>245.8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447.3</v>
      </c>
      <c r="X36" s="99">
        <v>480.3</v>
      </c>
      <c r="Y36" s="99">
        <v>669</v>
      </c>
      <c r="Z36" s="100"/>
      <c r="AA36" s="79">
        <f t="shared" si="5"/>
        <v>14345.099999999999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1455</v>
      </c>
      <c r="C39" s="88">
        <f t="shared" si="6"/>
        <v>1478</v>
      </c>
      <c r="D39" s="88">
        <f t="shared" si="6"/>
        <v>1455</v>
      </c>
      <c r="E39" s="88">
        <f t="shared" si="6"/>
        <v>1480</v>
      </c>
      <c r="F39" s="88">
        <f t="shared" si="6"/>
        <v>1449</v>
      </c>
      <c r="G39" s="88">
        <f t="shared" si="6"/>
        <v>1295.4000000000001</v>
      </c>
      <c r="H39" s="88">
        <f t="shared" si="6"/>
        <v>740.4</v>
      </c>
      <c r="I39" s="88">
        <f t="shared" si="6"/>
        <v>571.29999999999995</v>
      </c>
      <c r="J39" s="88">
        <f t="shared" si="6"/>
        <v>489.6</v>
      </c>
      <c r="K39" s="88">
        <f t="shared" si="6"/>
        <v>337.8</v>
      </c>
      <c r="L39" s="88">
        <f t="shared" si="6"/>
        <v>771</v>
      </c>
      <c r="M39" s="88">
        <f t="shared" si="6"/>
        <v>802.59500000000003</v>
      </c>
      <c r="N39" s="88">
        <f t="shared" si="6"/>
        <v>799.04899999999998</v>
      </c>
      <c r="O39" s="88">
        <f t="shared" si="6"/>
        <v>871</v>
      </c>
      <c r="P39" s="88">
        <f t="shared" si="6"/>
        <v>881</v>
      </c>
      <c r="Q39" s="88">
        <f t="shared" si="6"/>
        <v>881</v>
      </c>
      <c r="R39" s="88">
        <f t="shared" si="6"/>
        <v>962</v>
      </c>
      <c r="S39" s="88">
        <f t="shared" si="6"/>
        <v>938</v>
      </c>
      <c r="T39" s="88">
        <f t="shared" si="6"/>
        <v>893</v>
      </c>
      <c r="U39" s="88">
        <f t="shared" si="6"/>
        <v>845.404</v>
      </c>
      <c r="V39" s="88">
        <f t="shared" si="6"/>
        <v>813</v>
      </c>
      <c r="W39" s="88">
        <f t="shared" si="6"/>
        <v>591.29999999999995</v>
      </c>
      <c r="X39" s="88">
        <f t="shared" si="6"/>
        <v>676.3</v>
      </c>
      <c r="Y39" s="88">
        <f t="shared" si="6"/>
        <v>881</v>
      </c>
      <c r="Z39" s="89" t="str">
        <f t="shared" si="6"/>
        <v/>
      </c>
      <c r="AA39" s="90">
        <f t="shared" si="5"/>
        <v>22357.147999999994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602.4</v>
      </c>
      <c r="H44" s="99">
        <v>365.4</v>
      </c>
      <c r="I44" s="99">
        <v>432.3</v>
      </c>
      <c r="J44" s="99">
        <v>370.6</v>
      </c>
      <c r="K44" s="99">
        <v>238.8</v>
      </c>
      <c r="L44" s="99">
        <v>662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662</v>
      </c>
      <c r="T44" s="99">
        <v>662</v>
      </c>
      <c r="U44" s="99">
        <v>662</v>
      </c>
      <c r="V44" s="99">
        <v>662</v>
      </c>
      <c r="W44" s="99">
        <v>440.3</v>
      </c>
      <c r="X44" s="99">
        <v>473.3</v>
      </c>
      <c r="Y44" s="99">
        <v>662</v>
      </c>
      <c r="Z44" s="100"/>
      <c r="AA44" s="79">
        <f t="shared" si="7"/>
        <v>14177.099999999999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2</v>
      </c>
      <c r="F47" s="99">
        <v>1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664</v>
      </c>
      <c r="F48" s="88">
        <f t="shared" si="8"/>
        <v>663</v>
      </c>
      <c r="G48" s="88">
        <f t="shared" si="8"/>
        <v>602.4</v>
      </c>
      <c r="H48" s="88">
        <f t="shared" si="8"/>
        <v>365.4</v>
      </c>
      <c r="I48" s="88">
        <f t="shared" si="8"/>
        <v>432.3</v>
      </c>
      <c r="J48" s="88">
        <f t="shared" si="8"/>
        <v>370.6</v>
      </c>
      <c r="K48" s="88">
        <f t="shared" si="8"/>
        <v>238.8</v>
      </c>
      <c r="L48" s="88">
        <f t="shared" si="8"/>
        <v>662</v>
      </c>
      <c r="M48" s="88">
        <f t="shared" si="8"/>
        <v>662</v>
      </c>
      <c r="N48" s="88">
        <f t="shared" si="8"/>
        <v>662</v>
      </c>
      <c r="O48" s="88">
        <f t="shared" si="8"/>
        <v>662</v>
      </c>
      <c r="P48" s="88">
        <f t="shared" si="8"/>
        <v>662</v>
      </c>
      <c r="Q48" s="88">
        <f t="shared" si="8"/>
        <v>662</v>
      </c>
      <c r="R48" s="88">
        <f t="shared" si="8"/>
        <v>662</v>
      </c>
      <c r="S48" s="88">
        <f t="shared" si="8"/>
        <v>662</v>
      </c>
      <c r="T48" s="88">
        <f t="shared" si="8"/>
        <v>662</v>
      </c>
      <c r="U48" s="88">
        <f t="shared" si="8"/>
        <v>662</v>
      </c>
      <c r="V48" s="88">
        <f t="shared" si="8"/>
        <v>662</v>
      </c>
      <c r="W48" s="88">
        <f t="shared" si="8"/>
        <v>440.3</v>
      </c>
      <c r="X48" s="88">
        <f t="shared" si="8"/>
        <v>473.3</v>
      </c>
      <c r="Y48" s="88">
        <f t="shared" si="8"/>
        <v>662</v>
      </c>
      <c r="Z48" s="89" t="str">
        <f t="shared" si="8"/>
        <v/>
      </c>
      <c r="AA48" s="90">
        <f t="shared" si="7"/>
        <v>14180.099999999999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5272.5510000000004</v>
      </c>
      <c r="C51" s="88">
        <f t="shared" si="10"/>
        <v>5061.5470000000005</v>
      </c>
      <c r="D51" s="88">
        <f t="shared" si="10"/>
        <v>4950.076</v>
      </c>
      <c r="E51" s="88">
        <f t="shared" si="10"/>
        <v>5016.6669999999995</v>
      </c>
      <c r="F51" s="88">
        <f t="shared" si="10"/>
        <v>5083.5560000000005</v>
      </c>
      <c r="G51" s="88">
        <f t="shared" si="10"/>
        <v>5274.2939999999999</v>
      </c>
      <c r="H51" s="88">
        <f t="shared" si="10"/>
        <v>5870.5809999999992</v>
      </c>
      <c r="I51" s="88">
        <f t="shared" si="10"/>
        <v>6755.7629999999999</v>
      </c>
      <c r="J51" s="88">
        <f t="shared" si="10"/>
        <v>7395.7910000000011</v>
      </c>
      <c r="K51" s="88">
        <f t="shared" si="10"/>
        <v>7756.9100000000008</v>
      </c>
      <c r="L51" s="88">
        <f t="shared" si="10"/>
        <v>8010.1310000000003</v>
      </c>
      <c r="M51" s="88">
        <f t="shared" si="10"/>
        <v>8105.5829999999996</v>
      </c>
      <c r="N51" s="88">
        <f t="shared" si="10"/>
        <v>8134.2729999999983</v>
      </c>
      <c r="O51" s="88">
        <f t="shared" si="10"/>
        <v>7826.5740000000005</v>
      </c>
      <c r="P51" s="88">
        <f t="shared" si="10"/>
        <v>7532.1540000000023</v>
      </c>
      <c r="Q51" s="88">
        <f t="shared" si="10"/>
        <v>7245.3140000000012</v>
      </c>
      <c r="R51" s="88">
        <f t="shared" si="10"/>
        <v>7214.6330000000007</v>
      </c>
      <c r="S51" s="88">
        <f t="shared" si="10"/>
        <v>7134.1179999999995</v>
      </c>
      <c r="T51" s="88">
        <f t="shared" si="10"/>
        <v>7131.0020000000004</v>
      </c>
      <c r="U51" s="88">
        <f t="shared" si="10"/>
        <v>7198.101999999999</v>
      </c>
      <c r="V51" s="88">
        <f t="shared" si="10"/>
        <v>7345.7520000000004</v>
      </c>
      <c r="W51" s="88">
        <f t="shared" si="10"/>
        <v>6795.0819999999994</v>
      </c>
      <c r="X51" s="88">
        <f t="shared" si="10"/>
        <v>6426.3649999999998</v>
      </c>
      <c r="Y51" s="88">
        <f t="shared" si="10"/>
        <v>5875.6350000000002</v>
      </c>
      <c r="Z51" s="89" t="str">
        <f t="shared" si="10"/>
        <v/>
      </c>
      <c r="AA51" s="105">
        <f>SUM(B51:Z51)</f>
        <v>160412.454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5272.5510000000013</v>
      </c>
      <c r="C4" s="18">
        <v>5061.5470000000005</v>
      </c>
      <c r="D4" s="18">
        <v>4950.076</v>
      </c>
      <c r="E4" s="18">
        <v>5016.6670000000022</v>
      </c>
      <c r="F4" s="18">
        <v>5083.5560000000005</v>
      </c>
      <c r="G4" s="18">
        <v>5274.264000000001</v>
      </c>
      <c r="H4" s="18">
        <v>5870.5809999999992</v>
      </c>
      <c r="I4" s="18">
        <v>6755.7630000000017</v>
      </c>
      <c r="J4" s="18">
        <v>7395.8289999999997</v>
      </c>
      <c r="K4" s="18">
        <v>7756.8690000000006</v>
      </c>
      <c r="L4" s="18">
        <v>8010.1310000000003</v>
      </c>
      <c r="M4" s="18">
        <v>8105.5829999999996</v>
      </c>
      <c r="N4" s="18">
        <v>8134.273000000001</v>
      </c>
      <c r="O4" s="18">
        <v>7826.5739999999987</v>
      </c>
      <c r="P4" s="18">
        <v>7532.1540000000005</v>
      </c>
      <c r="Q4" s="18">
        <v>7245.3139999999994</v>
      </c>
      <c r="R4" s="18">
        <v>7214.6330000000007</v>
      </c>
      <c r="S4" s="18">
        <v>7134.1179999999995</v>
      </c>
      <c r="T4" s="18">
        <v>7131.0019999999977</v>
      </c>
      <c r="U4" s="18">
        <v>7198.1020000000008</v>
      </c>
      <c r="V4" s="18">
        <v>7345.7519999999986</v>
      </c>
      <c r="W4" s="18">
        <v>6795.1310000000003</v>
      </c>
      <c r="X4" s="18">
        <v>6426.4060000000009</v>
      </c>
      <c r="Y4" s="18">
        <v>5875.635000000002</v>
      </c>
      <c r="Z4" s="19"/>
      <c r="AA4" s="20">
        <f>SUM(B4:Z4)</f>
        <v>160412.511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208.76</v>
      </c>
      <c r="C7" s="28">
        <v>207.87</v>
      </c>
      <c r="D7" s="28">
        <v>195</v>
      </c>
      <c r="E7" s="28">
        <v>178.32</v>
      </c>
      <c r="F7" s="28">
        <v>168.42</v>
      </c>
      <c r="G7" s="28">
        <v>171.7</v>
      </c>
      <c r="H7" s="28">
        <v>196.52</v>
      </c>
      <c r="I7" s="28">
        <v>198.06</v>
      </c>
      <c r="J7" s="28">
        <v>173.4</v>
      </c>
      <c r="K7" s="28">
        <v>158.88999999999999</v>
      </c>
      <c r="L7" s="28">
        <v>182.88</v>
      </c>
      <c r="M7" s="28">
        <v>190.96</v>
      </c>
      <c r="N7" s="28">
        <v>186.7</v>
      </c>
      <c r="O7" s="28">
        <v>197</v>
      </c>
      <c r="P7" s="28">
        <v>197</v>
      </c>
      <c r="Q7" s="28">
        <v>205.14</v>
      </c>
      <c r="R7" s="28">
        <v>221.98</v>
      </c>
      <c r="S7" s="28">
        <v>223.33</v>
      </c>
      <c r="T7" s="28">
        <v>238.47</v>
      </c>
      <c r="U7" s="28">
        <v>256.20999999999998</v>
      </c>
      <c r="V7" s="28">
        <v>249.45</v>
      </c>
      <c r="W7" s="28">
        <v>228.94</v>
      </c>
      <c r="X7" s="28">
        <v>229.78</v>
      </c>
      <c r="Y7" s="28">
        <v>216.12</v>
      </c>
      <c r="Z7" s="29"/>
      <c r="AA7" s="30">
        <f>IF(SUM(B7:Z7)&lt;&gt;0,AVERAGEIF(B7:Z7,"&lt;&gt;"""),"")</f>
        <v>203.37083333333328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897.01900000000001</v>
      </c>
      <c r="C19" s="72">
        <v>897.04899999999986</v>
      </c>
      <c r="D19" s="72">
        <v>895.07999999999993</v>
      </c>
      <c r="E19" s="72">
        <v>900.14799999999991</v>
      </c>
      <c r="F19" s="72">
        <v>892.08899999999994</v>
      </c>
      <c r="G19" s="72">
        <v>877.02300000000002</v>
      </c>
      <c r="H19" s="72">
        <v>908.06400000000008</v>
      </c>
      <c r="I19" s="72">
        <v>902.12699999999995</v>
      </c>
      <c r="J19" s="72">
        <v>899.19399999999996</v>
      </c>
      <c r="K19" s="72">
        <v>910.20899999999995</v>
      </c>
      <c r="L19" s="72">
        <v>908.24699999999996</v>
      </c>
      <c r="M19" s="72">
        <v>864.22399999999993</v>
      </c>
      <c r="N19" s="72">
        <v>829.15700000000004</v>
      </c>
      <c r="O19" s="72">
        <v>813.13400000000001</v>
      </c>
      <c r="P19" s="72">
        <v>795.02399999999989</v>
      </c>
      <c r="Q19" s="72">
        <v>798.01100000000008</v>
      </c>
      <c r="R19" s="72">
        <v>770.02299999999991</v>
      </c>
      <c r="S19" s="72">
        <v>770.04100000000005</v>
      </c>
      <c r="T19" s="72">
        <v>763.072</v>
      </c>
      <c r="U19" s="72">
        <v>774.053</v>
      </c>
      <c r="V19" s="72">
        <v>767.07899999999995</v>
      </c>
      <c r="W19" s="72">
        <v>737.06499999999994</v>
      </c>
      <c r="X19" s="72">
        <v>890.06299999999999</v>
      </c>
      <c r="Y19" s="72">
        <v>908.02299999999991</v>
      </c>
      <c r="Z19" s="73"/>
      <c r="AA19" s="74">
        <f t="shared" ref="AA19:AA24" si="2">SUM(B19:Z19)</f>
        <v>20365.217999999997</v>
      </c>
    </row>
    <row r="20" spans="1:27" ht="24.95" customHeight="1" x14ac:dyDescent="0.2">
      <c r="A20" s="75" t="s">
        <v>15</v>
      </c>
      <c r="B20" s="76">
        <v>1121.1180000000002</v>
      </c>
      <c r="C20" s="77">
        <v>1101.9640000000002</v>
      </c>
      <c r="D20" s="77">
        <v>1093.5530000000001</v>
      </c>
      <c r="E20" s="77">
        <v>1097.175</v>
      </c>
      <c r="F20" s="77">
        <v>1133.645</v>
      </c>
      <c r="G20" s="77">
        <v>1244.3580000000002</v>
      </c>
      <c r="H20" s="77">
        <v>1416.0680000000002</v>
      </c>
      <c r="I20" s="77">
        <v>1570.749</v>
      </c>
      <c r="J20" s="77">
        <v>1667.4920000000002</v>
      </c>
      <c r="K20" s="77">
        <v>1703.98</v>
      </c>
      <c r="L20" s="77">
        <v>1723.6190000000001</v>
      </c>
      <c r="M20" s="77">
        <v>1743.8160000000003</v>
      </c>
      <c r="N20" s="77">
        <v>1764.2710000000002</v>
      </c>
      <c r="O20" s="77">
        <v>1728.4640000000002</v>
      </c>
      <c r="P20" s="77">
        <v>1663.1909999999998</v>
      </c>
      <c r="Q20" s="77">
        <v>1607.9209999999998</v>
      </c>
      <c r="R20" s="77">
        <v>1567.5909999999997</v>
      </c>
      <c r="S20" s="77">
        <v>1517.5760000000002</v>
      </c>
      <c r="T20" s="77">
        <v>1461.1590000000001</v>
      </c>
      <c r="U20" s="77">
        <v>1382.626</v>
      </c>
      <c r="V20" s="77">
        <v>1309.0789999999997</v>
      </c>
      <c r="W20" s="77">
        <v>1226.9859999999999</v>
      </c>
      <c r="X20" s="77">
        <v>1193.2560000000001</v>
      </c>
      <c r="Y20" s="77">
        <v>1145.893</v>
      </c>
      <c r="Z20" s="78"/>
      <c r="AA20" s="79">
        <f t="shared" si="2"/>
        <v>34185.550000000003</v>
      </c>
    </row>
    <row r="21" spans="1:27" ht="24.95" customHeight="1" x14ac:dyDescent="0.2">
      <c r="A21" s="75" t="s">
        <v>16</v>
      </c>
      <c r="B21" s="80">
        <v>2699.9140000000007</v>
      </c>
      <c r="C21" s="81">
        <v>2531.5340000000001</v>
      </c>
      <c r="D21" s="81">
        <v>2435.2979999999998</v>
      </c>
      <c r="E21" s="81">
        <v>2375.3440000000001</v>
      </c>
      <c r="F21" s="81">
        <v>2405.3219999999997</v>
      </c>
      <c r="G21" s="81">
        <v>2478.3830000000003</v>
      </c>
      <c r="H21" s="81">
        <v>2833.4490000000001</v>
      </c>
      <c r="I21" s="81">
        <v>3300.3869999999993</v>
      </c>
      <c r="J21" s="81">
        <v>3730.6430000000005</v>
      </c>
      <c r="K21" s="81">
        <v>3992.18</v>
      </c>
      <c r="L21" s="81">
        <v>4126.7649999999994</v>
      </c>
      <c r="M21" s="81">
        <v>4290.0429999999988</v>
      </c>
      <c r="N21" s="81">
        <v>4332.8450000000003</v>
      </c>
      <c r="O21" s="81">
        <v>4145.134</v>
      </c>
      <c r="P21" s="81">
        <v>3972.4079999999994</v>
      </c>
      <c r="Q21" s="81">
        <v>3843.3820000000005</v>
      </c>
      <c r="R21" s="81">
        <v>3880.5190000000002</v>
      </c>
      <c r="S21" s="81">
        <v>3934.5009999999997</v>
      </c>
      <c r="T21" s="81">
        <v>3991.7709999999997</v>
      </c>
      <c r="U21" s="81">
        <v>4110.4230000000007</v>
      </c>
      <c r="V21" s="81">
        <v>4260.0969999999998</v>
      </c>
      <c r="W21" s="81">
        <v>3929.08</v>
      </c>
      <c r="X21" s="81">
        <v>3525.0870000000004</v>
      </c>
      <c r="Y21" s="81">
        <v>3034.7190000000001</v>
      </c>
      <c r="Z21" s="78"/>
      <c r="AA21" s="79">
        <f t="shared" si="2"/>
        <v>84159.227999999974</v>
      </c>
    </row>
    <row r="22" spans="1:27" ht="24.95" customHeight="1" x14ac:dyDescent="0.2">
      <c r="A22" s="82" t="s">
        <v>17</v>
      </c>
      <c r="B22" s="81"/>
      <c r="C22" s="81"/>
      <c r="D22" s="81">
        <v>6.1449999999999996</v>
      </c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41.341999999999999</v>
      </c>
      <c r="P22" s="81">
        <v>78.031000000000006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830.51800000000003</v>
      </c>
    </row>
    <row r="23" spans="1:27" ht="24.95" customHeight="1" x14ac:dyDescent="0.2">
      <c r="A23" s="85" t="s">
        <v>18</v>
      </c>
      <c r="B23" s="77">
        <v>93.5</v>
      </c>
      <c r="C23" s="77">
        <v>92</v>
      </c>
      <c r="D23" s="77">
        <v>89</v>
      </c>
      <c r="E23" s="77">
        <v>91</v>
      </c>
      <c r="F23" s="77">
        <v>95.5</v>
      </c>
      <c r="G23" s="77">
        <v>100.5</v>
      </c>
      <c r="H23" s="77">
        <v>99</v>
      </c>
      <c r="I23" s="77">
        <v>94.5</v>
      </c>
      <c r="J23" s="77">
        <v>106.5</v>
      </c>
      <c r="K23" s="77">
        <v>115.5</v>
      </c>
      <c r="L23" s="77">
        <v>127.5</v>
      </c>
      <c r="M23" s="77">
        <v>124.5</v>
      </c>
      <c r="N23" s="77">
        <v>124</v>
      </c>
      <c r="O23" s="77">
        <v>123.5</v>
      </c>
      <c r="P23" s="77">
        <v>125.5</v>
      </c>
      <c r="Q23" s="77">
        <v>124</v>
      </c>
      <c r="R23" s="77">
        <v>142.5</v>
      </c>
      <c r="S23" s="77">
        <v>137</v>
      </c>
      <c r="T23" s="77">
        <v>134</v>
      </c>
      <c r="U23" s="77">
        <v>133</v>
      </c>
      <c r="V23" s="77">
        <v>131.5</v>
      </c>
      <c r="W23" s="77">
        <v>136</v>
      </c>
      <c r="X23" s="77">
        <v>131</v>
      </c>
      <c r="Y23" s="77">
        <v>127</v>
      </c>
      <c r="Z23" s="77"/>
      <c r="AA23" s="79">
        <f t="shared" si="2"/>
        <v>2798</v>
      </c>
    </row>
    <row r="24" spans="1:27" ht="24.95" customHeight="1" x14ac:dyDescent="0.2">
      <c r="A24" s="85" t="s">
        <v>19</v>
      </c>
      <c r="B24" s="77">
        <v>295.00000000000006</v>
      </c>
      <c r="C24" s="77">
        <v>281</v>
      </c>
      <c r="D24" s="77">
        <v>272.99999999999994</v>
      </c>
      <c r="E24" s="77">
        <v>270</v>
      </c>
      <c r="F24" s="77">
        <v>274</v>
      </c>
      <c r="G24" s="77">
        <v>291</v>
      </c>
      <c r="H24" s="77">
        <v>349</v>
      </c>
      <c r="I24" s="77">
        <v>407</v>
      </c>
      <c r="J24" s="77">
        <v>441.00000000000006</v>
      </c>
      <c r="K24" s="77">
        <v>455.00000000000006</v>
      </c>
      <c r="L24" s="77">
        <v>463.99999999999994</v>
      </c>
      <c r="M24" s="77">
        <v>472.99999999999994</v>
      </c>
      <c r="N24" s="77">
        <v>474.99999999999989</v>
      </c>
      <c r="O24" s="77">
        <v>458.00000000000006</v>
      </c>
      <c r="P24" s="77">
        <v>436.99999999999994</v>
      </c>
      <c r="Q24" s="77">
        <v>424.99999999999994</v>
      </c>
      <c r="R24" s="77">
        <v>432.00000000000006</v>
      </c>
      <c r="S24" s="77">
        <v>447</v>
      </c>
      <c r="T24" s="77">
        <v>447.99999999999989</v>
      </c>
      <c r="U24" s="77">
        <v>455.00000000000006</v>
      </c>
      <c r="V24" s="77">
        <v>449</v>
      </c>
      <c r="W24" s="77">
        <v>401.99999999999989</v>
      </c>
      <c r="X24" s="77">
        <v>358.00000000000006</v>
      </c>
      <c r="Y24" s="77">
        <v>317</v>
      </c>
      <c r="Z24" s="77"/>
      <c r="AA24" s="79">
        <f t="shared" si="2"/>
        <v>9376</v>
      </c>
    </row>
    <row r="25" spans="1:27" ht="30" customHeight="1" thickBot="1" x14ac:dyDescent="0.25">
      <c r="A25" s="86" t="s">
        <v>20</v>
      </c>
      <c r="B25" s="87">
        <f t="shared" ref="B25:AA25" si="3">SUM(B19:B24)</f>
        <v>5106.5510000000013</v>
      </c>
      <c r="C25" s="88">
        <f t="shared" si="3"/>
        <v>4903.5470000000005</v>
      </c>
      <c r="D25" s="88">
        <f t="shared" si="3"/>
        <v>4792.076</v>
      </c>
      <c r="E25" s="88">
        <f t="shared" si="3"/>
        <v>4858.6669999999995</v>
      </c>
      <c r="F25" s="88">
        <f t="shared" si="3"/>
        <v>4925.5559999999996</v>
      </c>
      <c r="G25" s="88">
        <f t="shared" si="3"/>
        <v>5116.264000000001</v>
      </c>
      <c r="H25" s="88">
        <f t="shared" si="3"/>
        <v>5605.5810000000001</v>
      </c>
      <c r="I25" s="88">
        <f t="shared" si="3"/>
        <v>6274.762999999999</v>
      </c>
      <c r="J25" s="88">
        <f t="shared" si="3"/>
        <v>6844.8290000000006</v>
      </c>
      <c r="K25" s="88">
        <f t="shared" si="3"/>
        <v>7176.8689999999997</v>
      </c>
      <c r="L25" s="88">
        <f t="shared" si="3"/>
        <v>7460.1309999999994</v>
      </c>
      <c r="M25" s="88">
        <f t="shared" si="3"/>
        <v>7605.5829999999987</v>
      </c>
      <c r="N25" s="88">
        <f t="shared" si="3"/>
        <v>7635.273000000001</v>
      </c>
      <c r="O25" s="88">
        <f t="shared" si="3"/>
        <v>7309.5739999999996</v>
      </c>
      <c r="P25" s="88">
        <f t="shared" si="3"/>
        <v>7071.1539999999995</v>
      </c>
      <c r="Q25" s="88">
        <f t="shared" si="3"/>
        <v>6798.3140000000003</v>
      </c>
      <c r="R25" s="88">
        <f t="shared" si="3"/>
        <v>6792.6329999999998</v>
      </c>
      <c r="S25" s="88">
        <f t="shared" si="3"/>
        <v>6806.1180000000004</v>
      </c>
      <c r="T25" s="88">
        <f t="shared" si="3"/>
        <v>6798.0020000000004</v>
      </c>
      <c r="U25" s="88">
        <f t="shared" si="3"/>
        <v>6855.1020000000008</v>
      </c>
      <c r="V25" s="88">
        <f t="shared" si="3"/>
        <v>6916.7549999999992</v>
      </c>
      <c r="W25" s="88">
        <f t="shared" si="3"/>
        <v>6431.1309999999994</v>
      </c>
      <c r="X25" s="88">
        <f t="shared" si="3"/>
        <v>6097.4060000000009</v>
      </c>
      <c r="Y25" s="88">
        <f t="shared" si="3"/>
        <v>5532.6350000000002</v>
      </c>
      <c r="Z25" s="89">
        <f t="shared" si="3"/>
        <v>0</v>
      </c>
      <c r="AA25" s="90">
        <f t="shared" si="3"/>
        <v>151714.514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428.5</v>
      </c>
      <c r="C28" s="72">
        <v>413</v>
      </c>
      <c r="D28" s="72">
        <v>402</v>
      </c>
      <c r="E28" s="72">
        <v>401</v>
      </c>
      <c r="F28" s="72">
        <v>409.5</v>
      </c>
      <c r="G28" s="72">
        <v>431.5</v>
      </c>
      <c r="H28" s="72">
        <v>488</v>
      </c>
      <c r="I28" s="72">
        <v>544.5</v>
      </c>
      <c r="J28" s="72">
        <v>590.5</v>
      </c>
      <c r="K28" s="72">
        <v>618.5</v>
      </c>
      <c r="L28" s="72">
        <v>639.5</v>
      </c>
      <c r="M28" s="72">
        <v>645.5</v>
      </c>
      <c r="N28" s="72">
        <v>647</v>
      </c>
      <c r="O28" s="72">
        <v>629.5</v>
      </c>
      <c r="P28" s="72">
        <v>610.5</v>
      </c>
      <c r="Q28" s="72">
        <v>592</v>
      </c>
      <c r="R28" s="72">
        <v>617.5</v>
      </c>
      <c r="S28" s="72">
        <v>627</v>
      </c>
      <c r="T28" s="72">
        <v>625</v>
      </c>
      <c r="U28" s="72">
        <v>631</v>
      </c>
      <c r="V28" s="72">
        <v>623.5</v>
      </c>
      <c r="W28" s="72">
        <v>581</v>
      </c>
      <c r="X28" s="72">
        <v>529</v>
      </c>
      <c r="Y28" s="72">
        <v>484</v>
      </c>
      <c r="Z28" s="73"/>
      <c r="AA28" s="74">
        <f>SUM(B28:Z28)</f>
        <v>13209</v>
      </c>
    </row>
    <row r="29" spans="1:27" ht="24.95" customHeight="1" x14ac:dyDescent="0.2">
      <c r="A29" s="75" t="s">
        <v>23</v>
      </c>
      <c r="B29" s="76">
        <v>4844.0510000000004</v>
      </c>
      <c r="C29" s="77">
        <v>4648.5469999999996</v>
      </c>
      <c r="D29" s="77">
        <v>4548.076</v>
      </c>
      <c r="E29" s="77">
        <v>4615.6670000000004</v>
      </c>
      <c r="F29" s="77">
        <v>4674.0559999999996</v>
      </c>
      <c r="G29" s="77">
        <v>4842.7640000000001</v>
      </c>
      <c r="H29" s="77">
        <v>5382.5810000000001</v>
      </c>
      <c r="I29" s="77">
        <v>6211.2629999999999</v>
      </c>
      <c r="J29" s="77">
        <v>6805.3289999999997</v>
      </c>
      <c r="K29" s="77">
        <v>7138.3689999999997</v>
      </c>
      <c r="L29" s="77">
        <v>7370.6310000000003</v>
      </c>
      <c r="M29" s="77">
        <v>7460.0829999999996</v>
      </c>
      <c r="N29" s="77">
        <v>7487.2730000000001</v>
      </c>
      <c r="O29" s="77">
        <v>7197.0739999999996</v>
      </c>
      <c r="P29" s="77">
        <v>6921.6540000000005</v>
      </c>
      <c r="Q29" s="77">
        <v>6653.3140000000003</v>
      </c>
      <c r="R29" s="77">
        <v>6597.1329999999998</v>
      </c>
      <c r="S29" s="77">
        <v>6507.1180000000004</v>
      </c>
      <c r="T29" s="77">
        <v>6506.0020000000004</v>
      </c>
      <c r="U29" s="77">
        <v>6567.1019999999999</v>
      </c>
      <c r="V29" s="77">
        <v>6722.2520000000004</v>
      </c>
      <c r="W29" s="77">
        <v>6214.1310000000003</v>
      </c>
      <c r="X29" s="77">
        <v>5897.4059999999999</v>
      </c>
      <c r="Y29" s="77">
        <v>5391.6350000000002</v>
      </c>
      <c r="Z29" s="78"/>
      <c r="AA29" s="79">
        <f>SUM(B29:Z29)</f>
        <v>147203.51099999997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5272.5510000000004</v>
      </c>
      <c r="C31" s="62">
        <f t="shared" si="4"/>
        <v>5061.5469999999996</v>
      </c>
      <c r="D31" s="62">
        <f t="shared" si="4"/>
        <v>4950.076</v>
      </c>
      <c r="E31" s="62">
        <f t="shared" si="4"/>
        <v>5016.6670000000004</v>
      </c>
      <c r="F31" s="62">
        <f t="shared" si="4"/>
        <v>5083.5559999999996</v>
      </c>
      <c r="G31" s="62">
        <f t="shared" si="4"/>
        <v>5274.2640000000001</v>
      </c>
      <c r="H31" s="62">
        <f t="shared" si="4"/>
        <v>5870.5810000000001</v>
      </c>
      <c r="I31" s="62">
        <f t="shared" si="4"/>
        <v>6755.7629999999999</v>
      </c>
      <c r="J31" s="62">
        <f t="shared" si="4"/>
        <v>7395.8289999999997</v>
      </c>
      <c r="K31" s="62">
        <f t="shared" si="4"/>
        <v>7756.8689999999997</v>
      </c>
      <c r="L31" s="62">
        <f t="shared" si="4"/>
        <v>8010.1310000000003</v>
      </c>
      <c r="M31" s="62">
        <f t="shared" si="4"/>
        <v>8105.5829999999996</v>
      </c>
      <c r="N31" s="62">
        <f t="shared" si="4"/>
        <v>8134.2730000000001</v>
      </c>
      <c r="O31" s="62">
        <f t="shared" si="4"/>
        <v>7826.5739999999996</v>
      </c>
      <c r="P31" s="62">
        <f t="shared" si="4"/>
        <v>7532.1540000000005</v>
      </c>
      <c r="Q31" s="62">
        <f t="shared" si="4"/>
        <v>7245.3140000000003</v>
      </c>
      <c r="R31" s="62">
        <f t="shared" si="4"/>
        <v>7214.6329999999998</v>
      </c>
      <c r="S31" s="62">
        <f t="shared" si="4"/>
        <v>7134.1180000000004</v>
      </c>
      <c r="T31" s="62">
        <f t="shared" si="4"/>
        <v>7131.0020000000004</v>
      </c>
      <c r="U31" s="62">
        <f t="shared" si="4"/>
        <v>7198.1019999999999</v>
      </c>
      <c r="V31" s="62">
        <f t="shared" si="4"/>
        <v>7345.7520000000004</v>
      </c>
      <c r="W31" s="62">
        <f t="shared" si="4"/>
        <v>6795.1310000000003</v>
      </c>
      <c r="X31" s="62">
        <f t="shared" si="4"/>
        <v>6426.4059999999999</v>
      </c>
      <c r="Y31" s="62">
        <f t="shared" si="4"/>
        <v>5875.6350000000002</v>
      </c>
      <c r="Z31" s="63">
        <f t="shared" si="4"/>
        <v>0</v>
      </c>
      <c r="AA31" s="64">
        <f t="shared" si="4"/>
        <v>160412.51099999997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141</v>
      </c>
      <c r="C34" s="95">
        <v>133</v>
      </c>
      <c r="D34" s="95">
        <v>133</v>
      </c>
      <c r="E34" s="95">
        <v>133</v>
      </c>
      <c r="F34" s="95">
        <v>133</v>
      </c>
      <c r="G34" s="95">
        <v>133</v>
      </c>
      <c r="H34" s="95">
        <v>175</v>
      </c>
      <c r="I34" s="95">
        <v>264</v>
      </c>
      <c r="J34" s="95">
        <v>302</v>
      </c>
      <c r="K34" s="95">
        <v>302</v>
      </c>
      <c r="L34" s="95">
        <v>292</v>
      </c>
      <c r="M34" s="95">
        <v>266</v>
      </c>
      <c r="N34" s="95">
        <v>267</v>
      </c>
      <c r="O34" s="95">
        <v>267</v>
      </c>
      <c r="P34" s="95">
        <v>261</v>
      </c>
      <c r="Q34" s="95">
        <v>277</v>
      </c>
      <c r="R34" s="95">
        <v>274</v>
      </c>
      <c r="S34" s="95">
        <v>188</v>
      </c>
      <c r="T34" s="95">
        <v>182</v>
      </c>
      <c r="U34" s="95">
        <v>186</v>
      </c>
      <c r="V34" s="95">
        <v>231</v>
      </c>
      <c r="W34" s="95">
        <v>241</v>
      </c>
      <c r="X34" s="95">
        <v>213</v>
      </c>
      <c r="Y34" s="95">
        <v>213</v>
      </c>
      <c r="Z34" s="96"/>
      <c r="AA34" s="74">
        <f t="shared" ref="AA34:AA39" si="5">SUM(B34:Z34)</f>
        <v>5207</v>
      </c>
    </row>
    <row r="35" spans="1:27" ht="24.95" customHeight="1" x14ac:dyDescent="0.2">
      <c r="A35" s="97" t="s">
        <v>41</v>
      </c>
      <c r="B35" s="98">
        <v>25</v>
      </c>
      <c r="C35" s="99">
        <v>25</v>
      </c>
      <c r="D35" s="99">
        <v>25</v>
      </c>
      <c r="E35" s="99">
        <v>25</v>
      </c>
      <c r="F35" s="99">
        <v>25</v>
      </c>
      <c r="G35" s="99">
        <v>25</v>
      </c>
      <c r="H35" s="99">
        <v>90</v>
      </c>
      <c r="I35" s="99">
        <v>217</v>
      </c>
      <c r="J35" s="99">
        <v>249</v>
      </c>
      <c r="K35" s="99">
        <v>278</v>
      </c>
      <c r="L35" s="99">
        <v>258</v>
      </c>
      <c r="M35" s="99">
        <v>234</v>
      </c>
      <c r="N35" s="99">
        <v>232</v>
      </c>
      <c r="O35" s="99">
        <v>250</v>
      </c>
      <c r="P35" s="99">
        <v>200</v>
      </c>
      <c r="Q35" s="99">
        <v>170</v>
      </c>
      <c r="R35" s="99">
        <v>148</v>
      </c>
      <c r="S35" s="99">
        <v>140</v>
      </c>
      <c r="T35" s="99">
        <v>151</v>
      </c>
      <c r="U35" s="99">
        <v>157</v>
      </c>
      <c r="V35" s="99">
        <v>197.99700000000001</v>
      </c>
      <c r="W35" s="99">
        <v>123</v>
      </c>
      <c r="X35" s="99">
        <v>116</v>
      </c>
      <c r="Y35" s="99">
        <v>130</v>
      </c>
      <c r="Z35" s="100"/>
      <c r="AA35" s="79">
        <f t="shared" si="5"/>
        <v>3490.9969999999998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166</v>
      </c>
      <c r="C39" s="88">
        <f t="shared" si="6"/>
        <v>158</v>
      </c>
      <c r="D39" s="88">
        <f t="shared" si="6"/>
        <v>158</v>
      </c>
      <c r="E39" s="88">
        <f t="shared" si="6"/>
        <v>158</v>
      </c>
      <c r="F39" s="88">
        <f t="shared" si="6"/>
        <v>158</v>
      </c>
      <c r="G39" s="88">
        <f t="shared" si="6"/>
        <v>158</v>
      </c>
      <c r="H39" s="88">
        <f t="shared" si="6"/>
        <v>265</v>
      </c>
      <c r="I39" s="88">
        <f t="shared" si="6"/>
        <v>481</v>
      </c>
      <c r="J39" s="88">
        <f t="shared" si="6"/>
        <v>551</v>
      </c>
      <c r="K39" s="88">
        <f t="shared" si="6"/>
        <v>580</v>
      </c>
      <c r="L39" s="88">
        <f t="shared" si="6"/>
        <v>550</v>
      </c>
      <c r="M39" s="88">
        <f t="shared" si="6"/>
        <v>500</v>
      </c>
      <c r="N39" s="88">
        <f t="shared" si="6"/>
        <v>499</v>
      </c>
      <c r="O39" s="88">
        <f t="shared" si="6"/>
        <v>517</v>
      </c>
      <c r="P39" s="88">
        <f t="shared" si="6"/>
        <v>461</v>
      </c>
      <c r="Q39" s="88">
        <f t="shared" si="6"/>
        <v>447</v>
      </c>
      <c r="R39" s="88">
        <f t="shared" si="6"/>
        <v>422</v>
      </c>
      <c r="S39" s="88">
        <f t="shared" si="6"/>
        <v>328</v>
      </c>
      <c r="T39" s="88">
        <f t="shared" si="6"/>
        <v>333</v>
      </c>
      <c r="U39" s="88">
        <f t="shared" si="6"/>
        <v>343</v>
      </c>
      <c r="V39" s="88">
        <f t="shared" si="6"/>
        <v>428.99700000000001</v>
      </c>
      <c r="W39" s="88">
        <f t="shared" si="6"/>
        <v>364</v>
      </c>
      <c r="X39" s="88">
        <f t="shared" si="6"/>
        <v>329</v>
      </c>
      <c r="Y39" s="88">
        <f t="shared" si="6"/>
        <v>343</v>
      </c>
      <c r="Z39" s="89">
        <f t="shared" si="6"/>
        <v>0</v>
      </c>
      <c r="AA39" s="90">
        <f t="shared" si="5"/>
        <v>8697.9969999999994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7</v>
      </c>
      <c r="I47" s="99">
        <v>33</v>
      </c>
      <c r="J47" s="99">
        <v>50</v>
      </c>
      <c r="K47" s="99">
        <v>38</v>
      </c>
      <c r="L47" s="99">
        <v>39</v>
      </c>
      <c r="M47" s="99">
        <v>46</v>
      </c>
      <c r="N47" s="99">
        <v>56</v>
      </c>
      <c r="O47" s="99">
        <v>62</v>
      </c>
      <c r="P47" s="99">
        <v>43</v>
      </c>
      <c r="Q47" s="99">
        <v>22</v>
      </c>
      <c r="R47" s="99">
        <v>89</v>
      </c>
      <c r="S47" s="99">
        <v>111</v>
      </c>
      <c r="T47" s="99">
        <v>90</v>
      </c>
      <c r="U47" s="99">
        <v>111</v>
      </c>
      <c r="V47" s="99">
        <v>90.5</v>
      </c>
      <c r="W47" s="99">
        <v>64</v>
      </c>
      <c r="X47" s="99">
        <v>26</v>
      </c>
      <c r="Y47" s="99"/>
      <c r="Z47" s="100"/>
      <c r="AA47" s="79">
        <f t="shared" si="7"/>
        <v>977.5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</v>
      </c>
      <c r="I48" s="88">
        <f t="shared" si="8"/>
        <v>33</v>
      </c>
      <c r="J48" s="88">
        <f t="shared" si="8"/>
        <v>50</v>
      </c>
      <c r="K48" s="88">
        <f t="shared" si="8"/>
        <v>38</v>
      </c>
      <c r="L48" s="88">
        <f t="shared" si="8"/>
        <v>39</v>
      </c>
      <c r="M48" s="88">
        <f t="shared" si="8"/>
        <v>46</v>
      </c>
      <c r="N48" s="88">
        <f t="shared" si="8"/>
        <v>56</v>
      </c>
      <c r="O48" s="88">
        <f t="shared" si="8"/>
        <v>62</v>
      </c>
      <c r="P48" s="88">
        <f t="shared" si="8"/>
        <v>43</v>
      </c>
      <c r="Q48" s="88">
        <f t="shared" si="8"/>
        <v>22</v>
      </c>
      <c r="R48" s="88">
        <f t="shared" si="8"/>
        <v>89</v>
      </c>
      <c r="S48" s="88">
        <f t="shared" si="8"/>
        <v>111</v>
      </c>
      <c r="T48" s="88">
        <f t="shared" si="8"/>
        <v>90</v>
      </c>
      <c r="U48" s="88">
        <f t="shared" si="8"/>
        <v>111</v>
      </c>
      <c r="V48" s="88">
        <f t="shared" si="8"/>
        <v>90.5</v>
      </c>
      <c r="W48" s="88">
        <f t="shared" si="8"/>
        <v>64</v>
      </c>
      <c r="X48" s="88">
        <f t="shared" si="8"/>
        <v>26</v>
      </c>
      <c r="Y48" s="88">
        <f t="shared" si="8"/>
        <v>0</v>
      </c>
      <c r="Z48" s="89">
        <f t="shared" si="8"/>
        <v>0</v>
      </c>
      <c r="AA48" s="90">
        <f t="shared" si="7"/>
        <v>977.5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5272.5510000000013</v>
      </c>
      <c r="C51" s="88">
        <f t="shared" si="10"/>
        <v>5061.5470000000005</v>
      </c>
      <c r="D51" s="88">
        <f t="shared" si="10"/>
        <v>4950.076</v>
      </c>
      <c r="E51" s="88">
        <f t="shared" si="10"/>
        <v>5016.6669999999995</v>
      </c>
      <c r="F51" s="88">
        <f t="shared" si="10"/>
        <v>5083.5559999999996</v>
      </c>
      <c r="G51" s="88">
        <f t="shared" si="10"/>
        <v>5274.264000000001</v>
      </c>
      <c r="H51" s="88">
        <f t="shared" si="10"/>
        <v>5870.5810000000001</v>
      </c>
      <c r="I51" s="88">
        <f t="shared" si="10"/>
        <v>6755.762999999999</v>
      </c>
      <c r="J51" s="88">
        <f t="shared" si="10"/>
        <v>7395.8290000000006</v>
      </c>
      <c r="K51" s="88">
        <f t="shared" si="10"/>
        <v>7756.8689999999997</v>
      </c>
      <c r="L51" s="88">
        <f t="shared" si="10"/>
        <v>8010.1309999999994</v>
      </c>
      <c r="M51" s="88">
        <f t="shared" si="10"/>
        <v>8105.5829999999987</v>
      </c>
      <c r="N51" s="88">
        <f t="shared" si="10"/>
        <v>8134.273000000001</v>
      </c>
      <c r="O51" s="88">
        <f t="shared" si="10"/>
        <v>7826.5739999999996</v>
      </c>
      <c r="P51" s="88">
        <f t="shared" si="10"/>
        <v>7532.1539999999995</v>
      </c>
      <c r="Q51" s="88">
        <f t="shared" si="10"/>
        <v>7245.3140000000003</v>
      </c>
      <c r="R51" s="88">
        <f t="shared" si="10"/>
        <v>7214.6329999999998</v>
      </c>
      <c r="S51" s="88">
        <f t="shared" si="10"/>
        <v>7134.1180000000004</v>
      </c>
      <c r="T51" s="88">
        <f t="shared" si="10"/>
        <v>7131.0020000000004</v>
      </c>
      <c r="U51" s="88">
        <f t="shared" si="10"/>
        <v>7198.1020000000008</v>
      </c>
      <c r="V51" s="88">
        <f t="shared" si="10"/>
        <v>7345.7519999999995</v>
      </c>
      <c r="W51" s="88">
        <f t="shared" si="10"/>
        <v>6795.1309999999994</v>
      </c>
      <c r="X51" s="88">
        <f t="shared" si="10"/>
        <v>6426.4060000000009</v>
      </c>
      <c r="Y51" s="88">
        <f t="shared" si="10"/>
        <v>5875.6350000000002</v>
      </c>
      <c r="Z51" s="89">
        <f t="shared" si="10"/>
        <v>0</v>
      </c>
      <c r="AA51" s="105">
        <f>SUM(B51:Z51)</f>
        <v>160412.511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-602.4</v>
      </c>
      <c r="H4" s="18">
        <v>-365.4</v>
      </c>
      <c r="I4" s="18">
        <v>-432.3</v>
      </c>
      <c r="J4" s="18">
        <v>-370.6</v>
      </c>
      <c r="K4" s="18">
        <v>-238.8</v>
      </c>
      <c r="L4" s="18">
        <v>-662</v>
      </c>
      <c r="M4" s="18">
        <v>-662</v>
      </c>
      <c r="N4" s="18">
        <v>-662</v>
      </c>
      <c r="O4" s="18">
        <v>-662</v>
      </c>
      <c r="P4" s="18">
        <v>-662</v>
      </c>
      <c r="Q4" s="18">
        <v>-662</v>
      </c>
      <c r="R4" s="18">
        <v>-662</v>
      </c>
      <c r="S4" s="18">
        <v>-662</v>
      </c>
      <c r="T4" s="18">
        <v>-662</v>
      </c>
      <c r="U4" s="18">
        <v>-662</v>
      </c>
      <c r="V4" s="18">
        <v>-662</v>
      </c>
      <c r="W4" s="18">
        <v>-440.3</v>
      </c>
      <c r="X4" s="18">
        <v>-473.3</v>
      </c>
      <c r="Y4" s="18">
        <v>-662</v>
      </c>
      <c r="Z4" s="19"/>
      <c r="AA4" s="112">
        <f>SUM(B4:Z4)</f>
        <v>-14177.099999999999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208.76</v>
      </c>
      <c r="C7" s="118">
        <v>207.87</v>
      </c>
      <c r="D7" s="118">
        <v>195</v>
      </c>
      <c r="E7" s="118">
        <v>178.32</v>
      </c>
      <c r="F7" s="118">
        <v>168.42</v>
      </c>
      <c r="G7" s="118">
        <v>171.7</v>
      </c>
      <c r="H7" s="118">
        <v>196.52</v>
      </c>
      <c r="I7" s="118">
        <v>198.06</v>
      </c>
      <c r="J7" s="118">
        <v>173.4</v>
      </c>
      <c r="K7" s="118">
        <v>158.88999999999999</v>
      </c>
      <c r="L7" s="118">
        <v>182.88</v>
      </c>
      <c r="M7" s="118">
        <v>190.96</v>
      </c>
      <c r="N7" s="118">
        <v>186.7</v>
      </c>
      <c r="O7" s="118">
        <v>197</v>
      </c>
      <c r="P7" s="118">
        <v>197</v>
      </c>
      <c r="Q7" s="118">
        <v>205.14</v>
      </c>
      <c r="R7" s="118">
        <v>221.98</v>
      </c>
      <c r="S7" s="118">
        <v>223.33</v>
      </c>
      <c r="T7" s="118">
        <v>238.47</v>
      </c>
      <c r="U7" s="118">
        <v>256.20999999999998</v>
      </c>
      <c r="V7" s="118">
        <v>249.45</v>
      </c>
      <c r="W7" s="118">
        <v>228.94</v>
      </c>
      <c r="X7" s="118">
        <v>229.78</v>
      </c>
      <c r="Y7" s="118">
        <v>216.12</v>
      </c>
      <c r="Z7" s="119"/>
      <c r="AA7" s="120">
        <f>IF(SUM(B7:Z7)&lt;&gt;0,AVERAGEIF(B7:Z7,"&lt;&gt;"""),"")</f>
        <v>203.37083333333328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602.4</v>
      </c>
      <c r="H13" s="130">
        <v>365.4</v>
      </c>
      <c r="I13" s="130">
        <v>432.3</v>
      </c>
      <c r="J13" s="130">
        <v>370.6</v>
      </c>
      <c r="K13" s="130">
        <v>238.8</v>
      </c>
      <c r="L13" s="130">
        <v>662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662</v>
      </c>
      <c r="T13" s="130">
        <v>662</v>
      </c>
      <c r="U13" s="130">
        <v>662</v>
      </c>
      <c r="V13" s="130">
        <v>662</v>
      </c>
      <c r="W13" s="130">
        <v>440.3</v>
      </c>
      <c r="X13" s="130">
        <v>473.3</v>
      </c>
      <c r="Y13" s="131">
        <v>662</v>
      </c>
      <c r="Z13" s="132"/>
      <c r="AA13" s="133">
        <f t="shared" si="0"/>
        <v>14177.099999999999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602.4</v>
      </c>
      <c r="H16" s="136">
        <f t="shared" si="1"/>
        <v>365.4</v>
      </c>
      <c r="I16" s="136">
        <f t="shared" si="1"/>
        <v>432.3</v>
      </c>
      <c r="J16" s="136">
        <f t="shared" si="1"/>
        <v>370.6</v>
      </c>
      <c r="K16" s="136">
        <f t="shared" si="1"/>
        <v>238.8</v>
      </c>
      <c r="L16" s="136">
        <f t="shared" si="1"/>
        <v>662</v>
      </c>
      <c r="M16" s="136">
        <f t="shared" si="1"/>
        <v>662</v>
      </c>
      <c r="N16" s="136">
        <f t="shared" si="1"/>
        <v>662</v>
      </c>
      <c r="O16" s="136">
        <f t="shared" si="1"/>
        <v>662</v>
      </c>
      <c r="P16" s="136">
        <f t="shared" si="1"/>
        <v>662</v>
      </c>
      <c r="Q16" s="136">
        <f t="shared" si="1"/>
        <v>662</v>
      </c>
      <c r="R16" s="136">
        <f t="shared" si="1"/>
        <v>662</v>
      </c>
      <c r="S16" s="136">
        <f t="shared" si="1"/>
        <v>662</v>
      </c>
      <c r="T16" s="136">
        <f t="shared" si="1"/>
        <v>662</v>
      </c>
      <c r="U16" s="136">
        <f t="shared" si="1"/>
        <v>662</v>
      </c>
      <c r="V16" s="136">
        <f t="shared" si="1"/>
        <v>662</v>
      </c>
      <c r="W16" s="136">
        <f t="shared" si="1"/>
        <v>440.3</v>
      </c>
      <c r="X16" s="136">
        <f t="shared" si="1"/>
        <v>473.3</v>
      </c>
      <c r="Y16" s="136">
        <f t="shared" si="1"/>
        <v>662</v>
      </c>
      <c r="Z16" s="137" t="str">
        <f t="shared" si="1"/>
        <v/>
      </c>
      <c r="AA16" s="90">
        <f t="shared" si="0"/>
        <v>14177.099999999999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2022-06-01T11:17:51Z</dcterms:created>
  <dcterms:modified xsi:type="dcterms:W3CDTF">2022-06-01T11:17:52Z</dcterms:modified>
</cp:coreProperties>
</file>