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<sst xmlns="http://schemas.openxmlformats.org/spreadsheetml/2006/main" count="117" uniqueCount="53">
  <si>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31/05/2022 14:56:49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</si>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</sst>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435</c:v>
                </c:pt>
                <c:pt idx="1">
                  <c:v>435</c:v>
                </c:pt>
                <c:pt idx="2">
                  <c:v>435</c:v>
                </c:pt>
                <c:pt idx="3">
                  <c:v>435</c:v>
                </c:pt>
                <c:pt idx="4">
                  <c:v>435</c:v>
                </c:pt>
                <c:pt idx="5">
                  <c:v>435</c:v>
                </c:pt>
                <c:pt idx="6">
                  <c:v>495</c:v>
                </c:pt>
                <c:pt idx="7">
                  <c:v>495</c:v>
                </c:pt>
                <c:pt idx="8">
                  <c:v>495</c:v>
                </c:pt>
                <c:pt idx="9">
                  <c:v>435</c:v>
                </c:pt>
                <c:pt idx="10">
                  <c:v>383</c:v>
                </c:pt>
                <c:pt idx="11">
                  <c:v>383</c:v>
                </c:pt>
                <c:pt idx="12">
                  <c:v>383</c:v>
                </c:pt>
                <c:pt idx="13">
                  <c:v>383</c:v>
                </c:pt>
                <c:pt idx="14">
                  <c:v>383</c:v>
                </c:pt>
                <c:pt idx="15">
                  <c:v>383</c:v>
                </c:pt>
                <c:pt idx="16">
                  <c:v>468</c:v>
                </c:pt>
                <c:pt idx="17">
                  <c:v>630</c:v>
                </c:pt>
                <c:pt idx="18">
                  <c:v>690</c:v>
                </c:pt>
                <c:pt idx="19">
                  <c:v>723</c:v>
                </c:pt>
                <c:pt idx="20">
                  <c:v>723</c:v>
                </c:pt>
                <c:pt idx="21">
                  <c:v>723</c:v>
                </c:pt>
                <c:pt idx="22">
                  <c:v>690</c:v>
                </c:pt>
                <c:pt idx="23">
                  <c:v>630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144</c:v>
                </c:pt>
                <c:pt idx="2">
                  <c:v>147</c:v>
                </c:pt>
                <c:pt idx="3">
                  <c:v>144</c:v>
                </c:pt>
                <c:pt idx="4">
                  <c:v>147</c:v>
                </c:pt>
                <c:pt idx="5">
                  <c:v>145.25</c:v>
                </c:pt>
                <c:pt idx="6">
                  <c:v>159</c:v>
                </c:pt>
                <c:pt idx="7">
                  <c:v>159</c:v>
                </c:pt>
                <c:pt idx="8">
                  <c:v>159</c:v>
                </c:pt>
                <c:pt idx="9">
                  <c:v>159</c:v>
                </c:pt>
                <c:pt idx="10">
                  <c:v>159</c:v>
                </c:pt>
                <c:pt idx="11">
                  <c:v>156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140</c:v>
                </c:pt>
                <c:pt idx="16">
                  <c:v>179</c:v>
                </c:pt>
                <c:pt idx="17">
                  <c:v>179</c:v>
                </c:pt>
                <c:pt idx="18">
                  <c:v>179</c:v>
                </c:pt>
                <c:pt idx="19">
                  <c:v>183</c:v>
                </c:pt>
                <c:pt idx="20">
                  <c:v>200.5</c:v>
                </c:pt>
                <c:pt idx="21">
                  <c:v>184</c:v>
                </c:pt>
                <c:pt idx="22">
                  <c:v>189</c:v>
                </c:pt>
                <c:pt idx="23">
                  <c:v>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2523.4839999999999</c:v>
                </c:pt>
                <c:pt idx="1">
                  <c:v>2324.2220000000002</c:v>
                </c:pt>
                <c:pt idx="2">
                  <c:v>2209.6930000000002</c:v>
                </c:pt>
                <c:pt idx="3">
                  <c:v>2149.12</c:v>
                </c:pt>
                <c:pt idx="4">
                  <c:v>2174.5500000000002</c:v>
                </c:pt>
                <c:pt idx="5">
                  <c:v>2086.9840000000004</c:v>
                </c:pt>
                <c:pt idx="6">
                  <c:v>2204.3009999999999</c:v>
                </c:pt>
                <c:pt idx="7">
                  <c:v>2510.7959999999998</c:v>
                </c:pt>
                <c:pt idx="8">
                  <c:v>2393.433</c:v>
                </c:pt>
                <c:pt idx="9">
                  <c:v>2309.9569999999999</c:v>
                </c:pt>
                <c:pt idx="10">
                  <c:v>2293.4619999999995</c:v>
                </c:pt>
                <c:pt idx="11">
                  <c:v>2210.52</c:v>
                </c:pt>
                <c:pt idx="12">
                  <c:v>2251.4700000000003</c:v>
                </c:pt>
                <c:pt idx="13">
                  <c:v>2009.5180000000003</c:v>
                </c:pt>
                <c:pt idx="14">
                  <c:v>2073.9380000000001</c:v>
                </c:pt>
                <c:pt idx="15">
                  <c:v>2200.7600000000002</c:v>
                </c:pt>
                <c:pt idx="16">
                  <c:v>2532.1689999999999</c:v>
                </c:pt>
                <c:pt idx="17">
                  <c:v>2711.0259999999998</c:v>
                </c:pt>
                <c:pt idx="18">
                  <c:v>2836.4769999999999</c:v>
                </c:pt>
                <c:pt idx="19">
                  <c:v>3010.1770000000001</c:v>
                </c:pt>
                <c:pt idx="20">
                  <c:v>2913.0520000000001</c:v>
                </c:pt>
                <c:pt idx="21">
                  <c:v>2787.02</c:v>
                </c:pt>
                <c:pt idx="22">
                  <c:v>2766.462</c:v>
                </c:pt>
                <c:pt idx="23">
                  <c:v>2627.652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1459.328</c:v>
                </c:pt>
                <c:pt idx="1">
                  <c:v>1502</c:v>
                </c:pt>
                <c:pt idx="2">
                  <c:v>1501</c:v>
                </c:pt>
                <c:pt idx="3">
                  <c:v>1501</c:v>
                </c:pt>
                <c:pt idx="4">
                  <c:v>1485.2660000000001</c:v>
                </c:pt>
                <c:pt idx="5">
                  <c:v>1425</c:v>
                </c:pt>
                <c:pt idx="6">
                  <c:v>1198.9000000000001</c:v>
                </c:pt>
                <c:pt idx="7">
                  <c:v>678.6</c:v>
                </c:pt>
                <c:pt idx="8">
                  <c:v>648.6</c:v>
                </c:pt>
                <c:pt idx="9">
                  <c:v>791.5</c:v>
                </c:pt>
                <c:pt idx="10">
                  <c:v>992</c:v>
                </c:pt>
                <c:pt idx="11">
                  <c:v>980</c:v>
                </c:pt>
                <c:pt idx="12">
                  <c:v>925</c:v>
                </c:pt>
                <c:pt idx="13">
                  <c:v>1094.066</c:v>
                </c:pt>
                <c:pt idx="14">
                  <c:v>1002</c:v>
                </c:pt>
                <c:pt idx="15">
                  <c:v>1030.8</c:v>
                </c:pt>
                <c:pt idx="16">
                  <c:v>926.2</c:v>
                </c:pt>
                <c:pt idx="17">
                  <c:v>1154.0149999999999</c:v>
                </c:pt>
                <c:pt idx="18">
                  <c:v>1020.1</c:v>
                </c:pt>
                <c:pt idx="19">
                  <c:v>788.9</c:v>
                </c:pt>
                <c:pt idx="20">
                  <c:v>913.9</c:v>
                </c:pt>
                <c:pt idx="21">
                  <c:v>987.87699999999995</c:v>
                </c:pt>
                <c:pt idx="22">
                  <c:v>894.1</c:v>
                </c:pt>
                <c:pt idx="23">
                  <c:v>1002.5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446.97700000000003</c:v>
                </c:pt>
                <c:pt idx="1">
                  <c:v>440.74799999999999</c:v>
                </c:pt>
                <c:pt idx="2">
                  <c:v>459.01299999999998</c:v>
                </c:pt>
                <c:pt idx="3">
                  <c:v>471.31600000000003</c:v>
                </c:pt>
                <c:pt idx="4">
                  <c:v>502.04599999999994</c:v>
                </c:pt>
                <c:pt idx="5">
                  <c:v>596.50300000000016</c:v>
                </c:pt>
                <c:pt idx="6">
                  <c:v>918.69300000000032</c:v>
                </c:pt>
                <c:pt idx="7">
                  <c:v>1628.7940000000003</c:v>
                </c:pt>
                <c:pt idx="8">
                  <c:v>2395.8680000000004</c:v>
                </c:pt>
                <c:pt idx="9">
                  <c:v>3030.0229999999997</c:v>
                </c:pt>
                <c:pt idx="10">
                  <c:v>3461.9679999999994</c:v>
                </c:pt>
                <c:pt idx="11">
                  <c:v>3660.9639999999999</c:v>
                </c:pt>
                <c:pt idx="12">
                  <c:v>3713.7079999999996</c:v>
                </c:pt>
                <c:pt idx="13">
                  <c:v>3632.2539999999995</c:v>
                </c:pt>
                <c:pt idx="14">
                  <c:v>3393.6160000000013</c:v>
                </c:pt>
                <c:pt idx="15">
                  <c:v>2977.9209999999998</c:v>
                </c:pt>
                <c:pt idx="16">
                  <c:v>2427.8120000000004</c:v>
                </c:pt>
                <c:pt idx="17">
                  <c:v>1756.9199999999992</c:v>
                </c:pt>
                <c:pt idx="18">
                  <c:v>1174.0319999999997</c:v>
                </c:pt>
                <c:pt idx="19">
                  <c:v>917.18199999999968</c:v>
                </c:pt>
                <c:pt idx="20">
                  <c:v>867.08</c:v>
                </c:pt>
                <c:pt idx="21">
                  <c:v>847.00400000000002</c:v>
                </c:pt>
                <c:pt idx="22">
                  <c:v>840.4079999999999</c:v>
                </c:pt>
                <c:pt idx="23">
                  <c:v>872.69899999999996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78</c:v>
                </c:pt>
                <c:pt idx="2">
                  <c:v>76</c:v>
                </c:pt>
                <c:pt idx="3">
                  <c:v>76</c:v>
                </c:pt>
                <c:pt idx="4">
                  <c:v>78</c:v>
                </c:pt>
                <c:pt idx="5">
                  <c:v>84</c:v>
                </c:pt>
                <c:pt idx="6">
                  <c:v>104</c:v>
                </c:pt>
                <c:pt idx="7">
                  <c:v>130</c:v>
                </c:pt>
                <c:pt idx="8">
                  <c:v>154</c:v>
                </c:pt>
                <c:pt idx="9">
                  <c:v>173</c:v>
                </c:pt>
                <c:pt idx="10">
                  <c:v>187</c:v>
                </c:pt>
                <c:pt idx="11">
                  <c:v>193</c:v>
                </c:pt>
                <c:pt idx="12">
                  <c:v>195</c:v>
                </c:pt>
                <c:pt idx="13">
                  <c:v>193</c:v>
                </c:pt>
                <c:pt idx="14">
                  <c:v>187</c:v>
                </c:pt>
                <c:pt idx="15">
                  <c:v>181</c:v>
                </c:pt>
                <c:pt idx="16">
                  <c:v>170</c:v>
                </c:pt>
                <c:pt idx="17">
                  <c:v>153</c:v>
                </c:pt>
                <c:pt idx="18">
                  <c:v>131</c:v>
                </c:pt>
                <c:pt idx="19">
                  <c:v>120</c:v>
                </c:pt>
                <c:pt idx="20">
                  <c:v>120</c:v>
                </c:pt>
                <c:pt idx="21">
                  <c:v>118</c:v>
                </c:pt>
                <c:pt idx="22">
                  <c:v>115</c:v>
                </c:pt>
                <c:pt idx="23">
                  <c:v>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284</c:v>
                </c:pt>
                <c:pt idx="6">
                  <c:v>602</c:v>
                </c:pt>
                <c:pt idx="7">
                  <c:v>752</c:v>
                </c:pt>
                <c:pt idx="8">
                  <c:v>702</c:v>
                </c:pt>
                <c:pt idx="9">
                  <c:v>386</c:v>
                </c:pt>
                <c:pt idx="10">
                  <c:v>90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89</c:v>
                </c:pt>
                <c:pt idx="15">
                  <c:v>64</c:v>
                </c:pt>
                <c:pt idx="16">
                  <c:v>164</c:v>
                </c:pt>
                <c:pt idx="17">
                  <c:v>294</c:v>
                </c:pt>
                <c:pt idx="18">
                  <c:v>821</c:v>
                </c:pt>
                <c:pt idx="19">
                  <c:v>1198</c:v>
                </c:pt>
                <c:pt idx="20">
                  <c:v>1213</c:v>
                </c:pt>
                <c:pt idx="21">
                  <c:v>860</c:v>
                </c:pt>
                <c:pt idx="22">
                  <c:v>642</c:v>
                </c:pt>
                <c:pt idx="23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139200"/>
        <c:axId val="168139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5142.7889999999989</c:v>
                </c:pt>
                <c:pt idx="1">
                  <c:v>4961.9699999999975</c:v>
                </c:pt>
                <c:pt idx="2">
                  <c:v>4865.7059999999992</c:v>
                </c:pt>
                <c:pt idx="3">
                  <c:v>4814.4360000000006</c:v>
                </c:pt>
                <c:pt idx="4">
                  <c:v>4885.8619999999983</c:v>
                </c:pt>
                <c:pt idx="5">
                  <c:v>5056.737000000001</c:v>
                </c:pt>
                <c:pt idx="6">
                  <c:v>5681.8939999999975</c:v>
                </c:pt>
                <c:pt idx="7">
                  <c:v>6354.1900000000014</c:v>
                </c:pt>
                <c:pt idx="8">
                  <c:v>6947.9009999999989</c:v>
                </c:pt>
                <c:pt idx="9">
                  <c:v>7284.4800000000023</c:v>
                </c:pt>
                <c:pt idx="10">
                  <c:v>7566.4300000000012</c:v>
                </c:pt>
                <c:pt idx="11">
                  <c:v>7685.4840000000022</c:v>
                </c:pt>
                <c:pt idx="12">
                  <c:v>7708.1780000000008</c:v>
                </c:pt>
                <c:pt idx="13">
                  <c:v>7551.8379999999997</c:v>
                </c:pt>
                <c:pt idx="14">
                  <c:v>7266.554000000001</c:v>
                </c:pt>
                <c:pt idx="15">
                  <c:v>6977.4809999999989</c:v>
                </c:pt>
                <c:pt idx="16">
                  <c:v>6867.18</c:v>
                </c:pt>
                <c:pt idx="17">
                  <c:v>6877.9609999999984</c:v>
                </c:pt>
                <c:pt idx="18">
                  <c:v>6851.5879999999997</c:v>
                </c:pt>
                <c:pt idx="19">
                  <c:v>6940.2690000000011</c:v>
                </c:pt>
                <c:pt idx="20">
                  <c:v>6950.5489999999991</c:v>
                </c:pt>
                <c:pt idx="21">
                  <c:v>6506.9380000000001</c:v>
                </c:pt>
                <c:pt idx="22">
                  <c:v>6136.9790000000012</c:v>
                </c:pt>
                <c:pt idx="23">
                  <c:v>5571.8150000000014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139200"/>
        <c:axId val="168139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226.92</c:v>
                </c:pt>
                <c:pt idx="1">
                  <c:v>223.77</c:v>
                </c:pt>
                <c:pt idx="2">
                  <c:v>223.77</c:v>
                </c:pt>
                <c:pt idx="3">
                  <c:v>220.45</c:v>
                </c:pt>
                <c:pt idx="4">
                  <c:v>221.67</c:v>
                </c:pt>
                <c:pt idx="5">
                  <c:v>217.76</c:v>
                </c:pt>
                <c:pt idx="6">
                  <c:v>220.41</c:v>
                </c:pt>
                <c:pt idx="7">
                  <c:v>237.36</c:v>
                </c:pt>
                <c:pt idx="8">
                  <c:v>225.42</c:v>
                </c:pt>
                <c:pt idx="9">
                  <c:v>223.77</c:v>
                </c:pt>
                <c:pt idx="10">
                  <c:v>225.42</c:v>
                </c:pt>
                <c:pt idx="11">
                  <c:v>223.77</c:v>
                </c:pt>
                <c:pt idx="12">
                  <c:v>225.42</c:v>
                </c:pt>
                <c:pt idx="13">
                  <c:v>214.98</c:v>
                </c:pt>
                <c:pt idx="14">
                  <c:v>211.15</c:v>
                </c:pt>
                <c:pt idx="15">
                  <c:v>220</c:v>
                </c:pt>
                <c:pt idx="16">
                  <c:v>235.07</c:v>
                </c:pt>
                <c:pt idx="17">
                  <c:v>270.02</c:v>
                </c:pt>
                <c:pt idx="18">
                  <c:v>254.76</c:v>
                </c:pt>
                <c:pt idx="19">
                  <c:v>267.16000000000003</c:v>
                </c:pt>
                <c:pt idx="20">
                  <c:v>302.95999999999998</c:v>
                </c:pt>
                <c:pt idx="21">
                  <c:v>269.89999999999998</c:v>
                </c:pt>
                <c:pt idx="22">
                  <c:v>250</c:v>
                </c:pt>
                <c:pt idx="23">
                  <c:v>230.33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153384"/>
        <c:axId val="419152992"/>
      </c:lineChart>
      <c:catAx>
        <c:axId val="168139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139592"/>
        <c:crosses val="autoZero"/>
        <c:auto val="1"/>
        <c:lblAlgn val="ctr"/>
        <c:lblOffset val="100"/>
        <c:noMultiLvlLbl val="0"/>
      </c:catAx>
      <c:valAx>
        <c:axId val="168139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139200"/>
        <c:crosses val="autoZero"/>
        <c:crossBetween val="between"/>
      </c:valAx>
      <c:valAx>
        <c:axId val="419152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153384"/>
        <c:crosses val="max"/>
        <c:crossBetween val="between"/>
      </c:valAx>
      <c:catAx>
        <c:axId val="419153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152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5142.7890000000007</v>
      </c>
      <c r="C4" s="18">
        <v>4961.9700000000012</v>
      </c>
      <c r="D4" s="18">
        <v>4865.7059999999992</v>
      </c>
      <c r="E4" s="18">
        <v>4814.4360000000015</v>
      </c>
      <c r="F4" s="18">
        <v>4885.8620000000001</v>
      </c>
      <c r="G4" s="18">
        <v>5056.7370000000001</v>
      </c>
      <c r="H4" s="18">
        <v>5681.8940000000011</v>
      </c>
      <c r="I4" s="18">
        <v>6354.1899999999987</v>
      </c>
      <c r="J4" s="18">
        <v>6947.9009999999998</v>
      </c>
      <c r="K4" s="18">
        <v>7284.4799999999977</v>
      </c>
      <c r="L4" s="18">
        <v>7566.4300000000012</v>
      </c>
      <c r="M4" s="18">
        <v>7685.4840000000004</v>
      </c>
      <c r="N4" s="18">
        <v>7708.1779999999981</v>
      </c>
      <c r="O4" s="18">
        <v>7551.8380000000006</v>
      </c>
      <c r="P4" s="18">
        <v>7266.5539999999983</v>
      </c>
      <c r="Q4" s="18">
        <v>6977.4810000000007</v>
      </c>
      <c r="R4" s="18">
        <v>6867.1809999999987</v>
      </c>
      <c r="S4" s="18">
        <v>6877.9610000000002</v>
      </c>
      <c r="T4" s="18">
        <v>6851.6089999999995</v>
      </c>
      <c r="U4" s="18">
        <v>6940.2589999999982</v>
      </c>
      <c r="V4" s="18">
        <v>6950.5319999999992</v>
      </c>
      <c r="W4" s="18">
        <v>6506.9009999999989</v>
      </c>
      <c r="X4" s="18">
        <v>6136.9700000000012</v>
      </c>
      <c r="Y4" s="18">
        <v>5571.8509999999997</v>
      </c>
      <c r="Z4" s="19"/>
      <c r="AA4" s="20">
        <f>SUM(B4:Z4)</f>
        <v>153455.19400000002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226.92</v>
      </c>
      <c r="C7" s="28">
        <v>223.77</v>
      </c>
      <c r="D7" s="28">
        <v>223.77</v>
      </c>
      <c r="E7" s="28">
        <v>220.45</v>
      </c>
      <c r="F7" s="28">
        <v>221.67</v>
      </c>
      <c r="G7" s="28">
        <v>217.76</v>
      </c>
      <c r="H7" s="28">
        <v>220.41</v>
      </c>
      <c r="I7" s="28">
        <v>237.36</v>
      </c>
      <c r="J7" s="28">
        <v>225.42</v>
      </c>
      <c r="K7" s="28">
        <v>223.77</v>
      </c>
      <c r="L7" s="28">
        <v>225.42</v>
      </c>
      <c r="M7" s="28">
        <v>223.77</v>
      </c>
      <c r="N7" s="28">
        <v>225.42</v>
      </c>
      <c r="O7" s="28">
        <v>214.98</v>
      </c>
      <c r="P7" s="28">
        <v>211.15</v>
      </c>
      <c r="Q7" s="28">
        <v>220</v>
      </c>
      <c r="R7" s="28">
        <v>235.07</v>
      </c>
      <c r="S7" s="28">
        <v>270.02</v>
      </c>
      <c r="T7" s="28">
        <v>254.76</v>
      </c>
      <c r="U7" s="28">
        <v>267.16000000000003</v>
      </c>
      <c r="V7" s="28">
        <v>302.95999999999998</v>
      </c>
      <c r="W7" s="28">
        <v>269.89999999999998</v>
      </c>
      <c r="X7" s="28">
        <v>250</v>
      </c>
      <c r="Y7" s="28">
        <v>230.33</v>
      </c>
      <c r="Z7" s="29"/>
      <c r="AA7" s="30">
        <f>IF(SUM(B7:Z7)&lt;&gt;0,AVERAGEIF(B7:Z7,"&lt;&gt;"""),"")</f>
        <v>235.09333333333333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435</v>
      </c>
      <c r="C10" s="42">
        <v>435</v>
      </c>
      <c r="D10" s="42">
        <v>435</v>
      </c>
      <c r="E10" s="42">
        <v>435</v>
      </c>
      <c r="F10" s="42">
        <v>435</v>
      </c>
      <c r="G10" s="42">
        <v>435</v>
      </c>
      <c r="H10" s="42">
        <v>495</v>
      </c>
      <c r="I10" s="42">
        <v>495</v>
      </c>
      <c r="J10" s="42">
        <v>495</v>
      </c>
      <c r="K10" s="42">
        <v>435</v>
      </c>
      <c r="L10" s="42">
        <v>383</v>
      </c>
      <c r="M10" s="42">
        <v>383</v>
      </c>
      <c r="N10" s="42">
        <v>383</v>
      </c>
      <c r="O10" s="42">
        <v>383</v>
      </c>
      <c r="P10" s="42">
        <v>383</v>
      </c>
      <c r="Q10" s="42">
        <v>383</v>
      </c>
      <c r="R10" s="42">
        <v>468</v>
      </c>
      <c r="S10" s="42">
        <v>630</v>
      </c>
      <c r="T10" s="42">
        <v>690</v>
      </c>
      <c r="U10" s="42">
        <v>723</v>
      </c>
      <c r="V10" s="42">
        <v>723</v>
      </c>
      <c r="W10" s="42">
        <v>723</v>
      </c>
      <c r="X10" s="42">
        <v>690</v>
      </c>
      <c r="Y10" s="42">
        <v>630</v>
      </c>
      <c r="Z10" s="43"/>
      <c r="AA10" s="44">
        <f t="shared" ref="AA10:AA15" si="0">SUM(B10:Z10)</f>
        <v>12105</v>
      </c>
    </row>
    <row r="11" spans="1:27" ht="24.95" customHeight="1" x14ac:dyDescent="0.2">
      <c r="A11" s="45" t="s">
        <v>7</v>
      </c>
      <c r="B11" s="46">
        <v>159</v>
      </c>
      <c r="C11" s="47">
        <v>144</v>
      </c>
      <c r="D11" s="47">
        <v>147</v>
      </c>
      <c r="E11" s="47">
        <v>144</v>
      </c>
      <c r="F11" s="47">
        <v>147</v>
      </c>
      <c r="G11" s="47">
        <v>145.25</v>
      </c>
      <c r="H11" s="47">
        <v>159</v>
      </c>
      <c r="I11" s="47">
        <v>159</v>
      </c>
      <c r="J11" s="47">
        <v>159</v>
      </c>
      <c r="K11" s="47">
        <v>159</v>
      </c>
      <c r="L11" s="47">
        <v>159</v>
      </c>
      <c r="M11" s="47">
        <v>156</v>
      </c>
      <c r="N11" s="47">
        <v>138</v>
      </c>
      <c r="O11" s="47">
        <v>138</v>
      </c>
      <c r="P11" s="47">
        <v>138</v>
      </c>
      <c r="Q11" s="47">
        <v>140</v>
      </c>
      <c r="R11" s="47">
        <v>179</v>
      </c>
      <c r="S11" s="47">
        <v>179</v>
      </c>
      <c r="T11" s="47">
        <v>179</v>
      </c>
      <c r="U11" s="47">
        <v>183</v>
      </c>
      <c r="V11" s="47">
        <v>200.5</v>
      </c>
      <c r="W11" s="47">
        <v>184</v>
      </c>
      <c r="X11" s="47">
        <v>189</v>
      </c>
      <c r="Y11" s="47">
        <v>189</v>
      </c>
      <c r="Z11" s="48"/>
      <c r="AA11" s="49">
        <f t="shared" si="0"/>
        <v>3873.75</v>
      </c>
    </row>
    <row r="12" spans="1:27" ht="24.95" customHeight="1" x14ac:dyDescent="0.2">
      <c r="A12" s="50" t="s">
        <v>8</v>
      </c>
      <c r="B12" s="51">
        <v>2523.4839999999999</v>
      </c>
      <c r="C12" s="52">
        <v>2324.2220000000002</v>
      </c>
      <c r="D12" s="52">
        <v>2209.6930000000002</v>
      </c>
      <c r="E12" s="52">
        <v>2149.12</v>
      </c>
      <c r="F12" s="52">
        <v>2174.5500000000002</v>
      </c>
      <c r="G12" s="52">
        <v>2086.9840000000004</v>
      </c>
      <c r="H12" s="52">
        <v>2204.3009999999999</v>
      </c>
      <c r="I12" s="52">
        <v>2510.7959999999998</v>
      </c>
      <c r="J12" s="52">
        <v>2393.433</v>
      </c>
      <c r="K12" s="52">
        <v>2309.9569999999999</v>
      </c>
      <c r="L12" s="52">
        <v>2293.4619999999995</v>
      </c>
      <c r="M12" s="52">
        <v>2210.52</v>
      </c>
      <c r="N12" s="52">
        <v>2251.4700000000003</v>
      </c>
      <c r="O12" s="52">
        <v>2009.5180000000003</v>
      </c>
      <c r="P12" s="52">
        <v>2073.9380000000001</v>
      </c>
      <c r="Q12" s="52">
        <v>2200.7600000000002</v>
      </c>
      <c r="R12" s="52">
        <v>2532.1689999999999</v>
      </c>
      <c r="S12" s="52">
        <v>2711.0259999999998</v>
      </c>
      <c r="T12" s="52">
        <v>2836.4769999999999</v>
      </c>
      <c r="U12" s="52">
        <v>3010.1770000000001</v>
      </c>
      <c r="V12" s="52">
        <v>2913.0520000000001</v>
      </c>
      <c r="W12" s="52">
        <v>2787.02</v>
      </c>
      <c r="X12" s="52">
        <v>2766.462</v>
      </c>
      <c r="Y12" s="52">
        <v>2627.652</v>
      </c>
      <c r="Z12" s="53"/>
      <c r="AA12" s="54">
        <f t="shared" si="0"/>
        <v>58110.243000000002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284</v>
      </c>
      <c r="H13" s="52">
        <v>602</v>
      </c>
      <c r="I13" s="52">
        <v>752</v>
      </c>
      <c r="J13" s="52">
        <v>702</v>
      </c>
      <c r="K13" s="52">
        <v>386</v>
      </c>
      <c r="L13" s="52">
        <v>90</v>
      </c>
      <c r="M13" s="52">
        <v>102</v>
      </c>
      <c r="N13" s="52">
        <v>102</v>
      </c>
      <c r="O13" s="52">
        <v>102</v>
      </c>
      <c r="P13" s="52">
        <v>89</v>
      </c>
      <c r="Q13" s="52">
        <v>64</v>
      </c>
      <c r="R13" s="52">
        <v>164</v>
      </c>
      <c r="S13" s="52">
        <v>294</v>
      </c>
      <c r="T13" s="52">
        <v>821</v>
      </c>
      <c r="U13" s="52">
        <v>1198</v>
      </c>
      <c r="V13" s="52">
        <v>1213</v>
      </c>
      <c r="W13" s="52">
        <v>860</v>
      </c>
      <c r="X13" s="52">
        <v>642</v>
      </c>
      <c r="Y13" s="52">
        <v>138</v>
      </c>
      <c r="Z13" s="53"/>
      <c r="AA13" s="54">
        <f t="shared" si="0"/>
        <v>8821</v>
      </c>
    </row>
    <row r="14" spans="1:27" ht="24.95" customHeight="1" x14ac:dyDescent="0.2">
      <c r="A14" s="55" t="s">
        <v>10</v>
      </c>
      <c r="B14" s="56">
        <v>446.97700000000003</v>
      </c>
      <c r="C14" s="57">
        <v>440.74799999999999</v>
      </c>
      <c r="D14" s="57">
        <v>459.01299999999998</v>
      </c>
      <c r="E14" s="57">
        <v>471.31600000000003</v>
      </c>
      <c r="F14" s="57">
        <v>502.04599999999994</v>
      </c>
      <c r="G14" s="57">
        <v>596.50300000000016</v>
      </c>
      <c r="H14" s="57">
        <v>918.69300000000032</v>
      </c>
      <c r="I14" s="57">
        <v>1628.7940000000003</v>
      </c>
      <c r="J14" s="57">
        <v>2395.8680000000004</v>
      </c>
      <c r="K14" s="57">
        <v>3030.0229999999997</v>
      </c>
      <c r="L14" s="57">
        <v>3461.9679999999994</v>
      </c>
      <c r="M14" s="57">
        <v>3660.9639999999999</v>
      </c>
      <c r="N14" s="57">
        <v>3713.7079999999996</v>
      </c>
      <c r="O14" s="57">
        <v>3632.2539999999995</v>
      </c>
      <c r="P14" s="57">
        <v>3393.6160000000013</v>
      </c>
      <c r="Q14" s="57">
        <v>2977.9209999999998</v>
      </c>
      <c r="R14" s="57">
        <v>2427.8120000000004</v>
      </c>
      <c r="S14" s="57">
        <v>1756.9199999999992</v>
      </c>
      <c r="T14" s="57">
        <v>1174.0319999999997</v>
      </c>
      <c r="U14" s="57">
        <v>917.18199999999968</v>
      </c>
      <c r="V14" s="57">
        <v>867.08</v>
      </c>
      <c r="W14" s="57">
        <v>847.00400000000002</v>
      </c>
      <c r="X14" s="57">
        <v>840.4079999999999</v>
      </c>
      <c r="Y14" s="57">
        <v>872.69899999999996</v>
      </c>
      <c r="Z14" s="58"/>
      <c r="AA14" s="59">
        <f t="shared" si="0"/>
        <v>41433.549000000006</v>
      </c>
    </row>
    <row r="15" spans="1:27" ht="24.95" customHeight="1" x14ac:dyDescent="0.2">
      <c r="A15" s="55" t="s">
        <v>11</v>
      </c>
      <c r="B15" s="56">
        <v>81</v>
      </c>
      <c r="C15" s="57">
        <v>78</v>
      </c>
      <c r="D15" s="57">
        <v>76</v>
      </c>
      <c r="E15" s="57">
        <v>76</v>
      </c>
      <c r="F15" s="57">
        <v>78</v>
      </c>
      <c r="G15" s="57">
        <v>84</v>
      </c>
      <c r="H15" s="57">
        <v>104</v>
      </c>
      <c r="I15" s="57">
        <v>130</v>
      </c>
      <c r="J15" s="57">
        <v>154</v>
      </c>
      <c r="K15" s="57">
        <v>173</v>
      </c>
      <c r="L15" s="57">
        <v>187</v>
      </c>
      <c r="M15" s="57">
        <v>193</v>
      </c>
      <c r="N15" s="57">
        <v>195</v>
      </c>
      <c r="O15" s="57">
        <v>193</v>
      </c>
      <c r="P15" s="57">
        <v>187</v>
      </c>
      <c r="Q15" s="57">
        <v>181</v>
      </c>
      <c r="R15" s="57">
        <v>170</v>
      </c>
      <c r="S15" s="57">
        <v>153</v>
      </c>
      <c r="T15" s="57">
        <v>131</v>
      </c>
      <c r="U15" s="57">
        <v>120</v>
      </c>
      <c r="V15" s="57">
        <v>120</v>
      </c>
      <c r="W15" s="57">
        <v>118</v>
      </c>
      <c r="X15" s="57">
        <v>115</v>
      </c>
      <c r="Y15" s="57">
        <v>112</v>
      </c>
      <c r="Z15" s="58"/>
      <c r="AA15" s="59">
        <f t="shared" si="0"/>
        <v>3209</v>
      </c>
    </row>
    <row r="16" spans="1:27" ht="30" customHeight="1" thickBot="1" x14ac:dyDescent="0.25">
      <c r="A16" s="60" t="s">
        <v>12</v>
      </c>
      <c r="B16" s="61">
        <f>IF(LEN(B$2)&gt;0,SUM(B10:B15),"")</f>
        <v>3683.4609999999998</v>
      </c>
      <c r="C16" s="62">
        <f t="shared" ref="C16:Z16" si="1">IF(LEN(C$2)&gt;0,SUM(C10:C15),"")</f>
        <v>3459.9700000000003</v>
      </c>
      <c r="D16" s="62">
        <f t="shared" si="1"/>
        <v>3364.7060000000001</v>
      </c>
      <c r="E16" s="62">
        <f t="shared" si="1"/>
        <v>3313.4359999999997</v>
      </c>
      <c r="F16" s="62">
        <f t="shared" si="1"/>
        <v>3400.596</v>
      </c>
      <c r="G16" s="62">
        <f t="shared" si="1"/>
        <v>3631.7370000000005</v>
      </c>
      <c r="H16" s="62">
        <f t="shared" si="1"/>
        <v>4482.9940000000006</v>
      </c>
      <c r="I16" s="62">
        <f t="shared" si="1"/>
        <v>5675.59</v>
      </c>
      <c r="J16" s="62">
        <f t="shared" si="1"/>
        <v>6299.3010000000004</v>
      </c>
      <c r="K16" s="62">
        <f t="shared" si="1"/>
        <v>6492.98</v>
      </c>
      <c r="L16" s="62">
        <f t="shared" si="1"/>
        <v>6574.4299999999985</v>
      </c>
      <c r="M16" s="62">
        <f t="shared" si="1"/>
        <v>6705.4840000000004</v>
      </c>
      <c r="N16" s="62">
        <f t="shared" si="1"/>
        <v>6783.1779999999999</v>
      </c>
      <c r="O16" s="62">
        <f t="shared" si="1"/>
        <v>6457.771999999999</v>
      </c>
      <c r="P16" s="62">
        <f t="shared" si="1"/>
        <v>6264.5540000000019</v>
      </c>
      <c r="Q16" s="62">
        <f t="shared" si="1"/>
        <v>5946.6810000000005</v>
      </c>
      <c r="R16" s="62">
        <f t="shared" si="1"/>
        <v>5940.9809999999998</v>
      </c>
      <c r="S16" s="62">
        <f t="shared" si="1"/>
        <v>5723.945999999999</v>
      </c>
      <c r="T16" s="62">
        <f t="shared" si="1"/>
        <v>5831.509</v>
      </c>
      <c r="U16" s="62">
        <f t="shared" si="1"/>
        <v>6151.3589999999995</v>
      </c>
      <c r="V16" s="62">
        <f t="shared" si="1"/>
        <v>6036.6319999999996</v>
      </c>
      <c r="W16" s="62">
        <f t="shared" si="1"/>
        <v>5519.0240000000003</v>
      </c>
      <c r="X16" s="62">
        <f t="shared" si="1"/>
        <v>5242.869999999999</v>
      </c>
      <c r="Y16" s="62">
        <f t="shared" si="1"/>
        <v>4569.3509999999997</v>
      </c>
      <c r="Z16" s="63" t="str">
        <f t="shared" si="1"/>
        <v/>
      </c>
      <c r="AA16" s="64">
        <f>SUM(AA10:AA15)</f>
        <v>127552.54200000002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1114.9000000000001</v>
      </c>
      <c r="C28" s="72">
        <v>1099.9000000000001</v>
      </c>
      <c r="D28" s="72">
        <v>1107.9000000000001</v>
      </c>
      <c r="E28" s="72">
        <v>1114.9000000000001</v>
      </c>
      <c r="F28" s="72">
        <v>1162.9000000000001</v>
      </c>
      <c r="G28" s="72">
        <v>1412.15</v>
      </c>
      <c r="H28" s="72">
        <v>1980.9</v>
      </c>
      <c r="I28" s="72">
        <v>2547.9</v>
      </c>
      <c r="J28" s="72">
        <v>3005.9</v>
      </c>
      <c r="K28" s="72">
        <v>3074.9</v>
      </c>
      <c r="L28" s="72">
        <v>3006.9</v>
      </c>
      <c r="M28" s="72">
        <v>3163.9</v>
      </c>
      <c r="N28" s="72">
        <v>3185.9</v>
      </c>
      <c r="O28" s="72">
        <v>3125.9</v>
      </c>
      <c r="P28" s="72">
        <v>3089.9</v>
      </c>
      <c r="Q28" s="72">
        <v>2800.9</v>
      </c>
      <c r="R28" s="72">
        <v>2582.9</v>
      </c>
      <c r="S28" s="72">
        <v>2396.9</v>
      </c>
      <c r="T28" s="72">
        <v>2555.9</v>
      </c>
      <c r="U28" s="72">
        <v>2656.9</v>
      </c>
      <c r="V28" s="72">
        <v>2541.4</v>
      </c>
      <c r="W28" s="72">
        <v>2190.9</v>
      </c>
      <c r="X28" s="72">
        <v>1963.9</v>
      </c>
      <c r="Y28" s="72">
        <v>1442.9</v>
      </c>
      <c r="Z28" s="73"/>
      <c r="AA28" s="74">
        <f>SUM(B28:Z28)</f>
        <v>54327.35000000002</v>
      </c>
    </row>
    <row r="29" spans="1:27" ht="24.95" customHeight="1" x14ac:dyDescent="0.2">
      <c r="A29" s="75" t="s">
        <v>23</v>
      </c>
      <c r="B29" s="76">
        <v>1495.8889999999999</v>
      </c>
      <c r="C29" s="77">
        <v>1381.07</v>
      </c>
      <c r="D29" s="77">
        <v>1360.806</v>
      </c>
      <c r="E29" s="77">
        <v>1302.5360000000001</v>
      </c>
      <c r="F29" s="77">
        <v>1320.8620000000001</v>
      </c>
      <c r="G29" s="77">
        <v>1242.4870000000001</v>
      </c>
      <c r="H29" s="77">
        <v>1392.9939999999999</v>
      </c>
      <c r="I29" s="77">
        <v>1720.59</v>
      </c>
      <c r="J29" s="77">
        <v>1797.3009999999999</v>
      </c>
      <c r="K29" s="77">
        <v>2059.98</v>
      </c>
      <c r="L29" s="77">
        <v>2217.4299999999998</v>
      </c>
      <c r="M29" s="77">
        <v>2184.5839999999998</v>
      </c>
      <c r="N29" s="77">
        <v>2185.2779999999998</v>
      </c>
      <c r="O29" s="77">
        <v>2088.9380000000001</v>
      </c>
      <c r="P29" s="77">
        <v>1839.654</v>
      </c>
      <c r="Q29" s="77">
        <v>1995.7809999999999</v>
      </c>
      <c r="R29" s="77">
        <v>1980.981</v>
      </c>
      <c r="S29" s="77">
        <v>1808.961</v>
      </c>
      <c r="T29" s="77">
        <v>1684.509</v>
      </c>
      <c r="U29" s="77">
        <v>1800.3589999999999</v>
      </c>
      <c r="V29" s="77">
        <v>1882.1320000000001</v>
      </c>
      <c r="W29" s="77">
        <v>1756.701</v>
      </c>
      <c r="X29" s="77">
        <v>1756.87</v>
      </c>
      <c r="Y29" s="77">
        <v>1501.3510000000001</v>
      </c>
      <c r="Z29" s="78"/>
      <c r="AA29" s="79">
        <f>SUM(B29:Z29)</f>
        <v>41758.043999999994</v>
      </c>
    </row>
    <row r="30" spans="1:27" ht="24.95" customHeight="1" x14ac:dyDescent="0.2">
      <c r="A30" s="82" t="s">
        <v>24</v>
      </c>
      <c r="B30" s="80">
        <v>1870</v>
      </c>
      <c r="C30" s="81">
        <v>1819</v>
      </c>
      <c r="D30" s="81">
        <v>1735</v>
      </c>
      <c r="E30" s="81">
        <v>1735</v>
      </c>
      <c r="F30" s="81">
        <v>1740.1</v>
      </c>
      <c r="G30" s="81">
        <v>1740.1</v>
      </c>
      <c r="H30" s="81">
        <v>1740.1</v>
      </c>
      <c r="I30" s="81">
        <v>1740.1</v>
      </c>
      <c r="J30" s="81">
        <v>1740.1</v>
      </c>
      <c r="K30" s="81">
        <v>1710.1</v>
      </c>
      <c r="L30" s="81">
        <v>1680.1</v>
      </c>
      <c r="M30" s="81">
        <v>1675</v>
      </c>
      <c r="N30" s="81">
        <v>1675</v>
      </c>
      <c r="O30" s="81">
        <v>1675</v>
      </c>
      <c r="P30" s="81">
        <v>1675</v>
      </c>
      <c r="Q30" s="81">
        <v>1675</v>
      </c>
      <c r="R30" s="81">
        <v>1825.1</v>
      </c>
      <c r="S30" s="81">
        <v>2010.1</v>
      </c>
      <c r="T30" s="81">
        <v>2070.1</v>
      </c>
      <c r="U30" s="81">
        <v>2155.1</v>
      </c>
      <c r="V30" s="81">
        <v>2155.1</v>
      </c>
      <c r="W30" s="81">
        <v>2155.1</v>
      </c>
      <c r="X30" s="81">
        <v>2105.1</v>
      </c>
      <c r="Y30" s="81">
        <v>2105.1</v>
      </c>
      <c r="Z30" s="83"/>
      <c r="AA30" s="84">
        <f>SUM(B30:Z30)</f>
        <v>44205.499999999993</v>
      </c>
    </row>
    <row r="31" spans="1:27" ht="30" customHeight="1" thickBot="1" x14ac:dyDescent="0.25">
      <c r="A31" s="60" t="s">
        <v>25</v>
      </c>
      <c r="B31" s="61">
        <f>IF(LEN(B$2)&gt;0,SUM(B28:B30),"")</f>
        <v>4480.7889999999998</v>
      </c>
      <c r="C31" s="62">
        <f t="shared" ref="C31:Z31" si="4">IF(LEN(C$2)&gt;0,SUM(C28:C30),"")</f>
        <v>4299.97</v>
      </c>
      <c r="D31" s="62">
        <f t="shared" si="4"/>
        <v>4203.7060000000001</v>
      </c>
      <c r="E31" s="62">
        <f t="shared" si="4"/>
        <v>4152.4359999999997</v>
      </c>
      <c r="F31" s="62">
        <f t="shared" si="4"/>
        <v>4223.8620000000001</v>
      </c>
      <c r="G31" s="62">
        <f t="shared" si="4"/>
        <v>4394.7370000000001</v>
      </c>
      <c r="H31" s="62">
        <f t="shared" si="4"/>
        <v>5113.9940000000006</v>
      </c>
      <c r="I31" s="62">
        <f t="shared" si="4"/>
        <v>6008.59</v>
      </c>
      <c r="J31" s="62">
        <f t="shared" si="4"/>
        <v>6543.3009999999995</v>
      </c>
      <c r="K31" s="62">
        <f t="shared" si="4"/>
        <v>6844.98</v>
      </c>
      <c r="L31" s="62">
        <f t="shared" si="4"/>
        <v>6904.43</v>
      </c>
      <c r="M31" s="62">
        <f t="shared" si="4"/>
        <v>7023.4840000000004</v>
      </c>
      <c r="N31" s="62">
        <f t="shared" si="4"/>
        <v>7046.1779999999999</v>
      </c>
      <c r="O31" s="62">
        <f t="shared" si="4"/>
        <v>6889.8379999999997</v>
      </c>
      <c r="P31" s="62">
        <f t="shared" si="4"/>
        <v>6604.5540000000001</v>
      </c>
      <c r="Q31" s="62">
        <f t="shared" si="4"/>
        <v>6471.6810000000005</v>
      </c>
      <c r="R31" s="62">
        <f t="shared" si="4"/>
        <v>6388.9809999999998</v>
      </c>
      <c r="S31" s="62">
        <f t="shared" si="4"/>
        <v>6215.9609999999993</v>
      </c>
      <c r="T31" s="62">
        <f t="shared" si="4"/>
        <v>6310.509</v>
      </c>
      <c r="U31" s="62">
        <f t="shared" si="4"/>
        <v>6612.3590000000004</v>
      </c>
      <c r="V31" s="62">
        <f t="shared" si="4"/>
        <v>6578.6319999999996</v>
      </c>
      <c r="W31" s="62">
        <f t="shared" si="4"/>
        <v>6102.701</v>
      </c>
      <c r="X31" s="62">
        <f t="shared" si="4"/>
        <v>5825.87</v>
      </c>
      <c r="Y31" s="62">
        <f t="shared" si="4"/>
        <v>5049.3510000000006</v>
      </c>
      <c r="Z31" s="63" t="str">
        <f t="shared" si="4"/>
        <v/>
      </c>
      <c r="AA31" s="64">
        <f>SUM(AA28:AA30)</f>
        <v>140290.894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379</v>
      </c>
      <c r="C34" s="95">
        <v>376</v>
      </c>
      <c r="D34" s="95">
        <v>376</v>
      </c>
      <c r="E34" s="95">
        <v>376</v>
      </c>
      <c r="F34" s="95">
        <v>376</v>
      </c>
      <c r="G34" s="95">
        <v>361</v>
      </c>
      <c r="H34" s="95">
        <v>311</v>
      </c>
      <c r="I34" s="95">
        <v>162</v>
      </c>
      <c r="J34" s="95">
        <v>82</v>
      </c>
      <c r="K34" s="95">
        <v>106</v>
      </c>
      <c r="L34" s="95">
        <v>67</v>
      </c>
      <c r="M34" s="95">
        <v>68</v>
      </c>
      <c r="N34" s="95">
        <v>67</v>
      </c>
      <c r="O34" s="95">
        <v>167</v>
      </c>
      <c r="P34" s="95">
        <v>167</v>
      </c>
      <c r="Q34" s="95">
        <v>186</v>
      </c>
      <c r="R34" s="95">
        <v>109</v>
      </c>
      <c r="S34" s="95">
        <v>153</v>
      </c>
      <c r="T34" s="95">
        <v>191</v>
      </c>
      <c r="U34" s="95">
        <v>182</v>
      </c>
      <c r="V34" s="95">
        <v>251</v>
      </c>
      <c r="W34" s="95">
        <v>216.67699999999999</v>
      </c>
      <c r="X34" s="95">
        <v>233</v>
      </c>
      <c r="Y34" s="95">
        <v>188</v>
      </c>
      <c r="Z34" s="96"/>
      <c r="AA34" s="74">
        <f t="shared" ref="AA34:AA39" si="5">SUM(B34:Z34)</f>
        <v>5150.6769999999997</v>
      </c>
    </row>
    <row r="35" spans="1:27" ht="24.95" customHeight="1" x14ac:dyDescent="0.2">
      <c r="A35" s="97" t="s">
        <v>28</v>
      </c>
      <c r="B35" s="98">
        <v>361.32799999999997</v>
      </c>
      <c r="C35" s="99">
        <v>407</v>
      </c>
      <c r="D35" s="99">
        <v>406</v>
      </c>
      <c r="E35" s="99">
        <v>406</v>
      </c>
      <c r="F35" s="99">
        <v>390.26600000000002</v>
      </c>
      <c r="G35" s="99">
        <v>345</v>
      </c>
      <c r="H35" s="99">
        <v>263</v>
      </c>
      <c r="I35" s="99">
        <v>114</v>
      </c>
      <c r="J35" s="99">
        <v>105</v>
      </c>
      <c r="K35" s="99">
        <v>189</v>
      </c>
      <c r="L35" s="99">
        <v>206</v>
      </c>
      <c r="M35" s="99">
        <v>193</v>
      </c>
      <c r="N35" s="99">
        <v>139</v>
      </c>
      <c r="O35" s="99">
        <v>208.066</v>
      </c>
      <c r="P35" s="99">
        <v>116</v>
      </c>
      <c r="Q35" s="99">
        <v>282</v>
      </c>
      <c r="R35" s="99">
        <v>282</v>
      </c>
      <c r="S35" s="99">
        <v>282.01499999999999</v>
      </c>
      <c r="T35" s="99">
        <v>231</v>
      </c>
      <c r="U35" s="99">
        <v>222</v>
      </c>
      <c r="V35" s="99">
        <v>234</v>
      </c>
      <c r="W35" s="99">
        <v>310</v>
      </c>
      <c r="X35" s="99">
        <v>293</v>
      </c>
      <c r="Y35" s="99">
        <v>235</v>
      </c>
      <c r="Z35" s="100"/>
      <c r="AA35" s="79">
        <f t="shared" si="5"/>
        <v>6219.6750000000002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574.9</v>
      </c>
      <c r="I36" s="99">
        <v>352.6</v>
      </c>
      <c r="J36" s="99">
        <v>411.6</v>
      </c>
      <c r="K36" s="99">
        <v>446.5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512.79999999999995</v>
      </c>
      <c r="R36" s="99">
        <v>485.2</v>
      </c>
      <c r="S36" s="99">
        <v>669</v>
      </c>
      <c r="T36" s="99">
        <v>548.1</v>
      </c>
      <c r="U36" s="99">
        <v>334.9</v>
      </c>
      <c r="V36" s="99">
        <v>378.9</v>
      </c>
      <c r="W36" s="99">
        <v>411.2</v>
      </c>
      <c r="X36" s="99">
        <v>318.10000000000002</v>
      </c>
      <c r="Y36" s="99">
        <v>529.5</v>
      </c>
      <c r="Z36" s="100"/>
      <c r="AA36" s="79">
        <f t="shared" si="5"/>
        <v>13332.300000000001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1459.328</v>
      </c>
      <c r="C39" s="88">
        <f t="shared" si="6"/>
        <v>1502</v>
      </c>
      <c r="D39" s="88">
        <f t="shared" si="6"/>
        <v>1501</v>
      </c>
      <c r="E39" s="88">
        <f t="shared" si="6"/>
        <v>1501</v>
      </c>
      <c r="F39" s="88">
        <f t="shared" si="6"/>
        <v>1485.2660000000001</v>
      </c>
      <c r="G39" s="88">
        <f t="shared" si="6"/>
        <v>1425</v>
      </c>
      <c r="H39" s="88">
        <f t="shared" si="6"/>
        <v>1198.9000000000001</v>
      </c>
      <c r="I39" s="88">
        <f t="shared" si="6"/>
        <v>678.6</v>
      </c>
      <c r="J39" s="88">
        <f t="shared" si="6"/>
        <v>648.6</v>
      </c>
      <c r="K39" s="88">
        <f t="shared" si="6"/>
        <v>791.5</v>
      </c>
      <c r="L39" s="88">
        <f t="shared" si="6"/>
        <v>992</v>
      </c>
      <c r="M39" s="88">
        <f t="shared" si="6"/>
        <v>980</v>
      </c>
      <c r="N39" s="88">
        <f t="shared" si="6"/>
        <v>925</v>
      </c>
      <c r="O39" s="88">
        <f t="shared" si="6"/>
        <v>1094.066</v>
      </c>
      <c r="P39" s="88">
        <f t="shared" si="6"/>
        <v>1002</v>
      </c>
      <c r="Q39" s="88">
        <f t="shared" si="6"/>
        <v>1030.8</v>
      </c>
      <c r="R39" s="88">
        <f t="shared" si="6"/>
        <v>926.2</v>
      </c>
      <c r="S39" s="88">
        <f t="shared" si="6"/>
        <v>1154.0149999999999</v>
      </c>
      <c r="T39" s="88">
        <f t="shared" si="6"/>
        <v>1020.1</v>
      </c>
      <c r="U39" s="88">
        <f t="shared" si="6"/>
        <v>788.9</v>
      </c>
      <c r="V39" s="88">
        <f t="shared" si="6"/>
        <v>913.9</v>
      </c>
      <c r="W39" s="88">
        <f t="shared" si="6"/>
        <v>987.87699999999995</v>
      </c>
      <c r="X39" s="88">
        <f t="shared" si="6"/>
        <v>894.1</v>
      </c>
      <c r="Y39" s="88">
        <f t="shared" si="6"/>
        <v>1002.5</v>
      </c>
      <c r="Z39" s="89" t="str">
        <f t="shared" si="6"/>
        <v/>
      </c>
      <c r="AA39" s="90">
        <f t="shared" si="5"/>
        <v>25902.652000000002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567.9</v>
      </c>
      <c r="I44" s="99">
        <v>345.6</v>
      </c>
      <c r="J44" s="99">
        <v>404.6</v>
      </c>
      <c r="K44" s="99">
        <v>439.5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505.8</v>
      </c>
      <c r="R44" s="99">
        <v>478.2</v>
      </c>
      <c r="S44" s="99">
        <v>662</v>
      </c>
      <c r="T44" s="99">
        <v>541.1</v>
      </c>
      <c r="U44" s="99">
        <v>327.9</v>
      </c>
      <c r="V44" s="99">
        <v>371.9</v>
      </c>
      <c r="W44" s="99">
        <v>404.2</v>
      </c>
      <c r="X44" s="99">
        <v>311.10000000000002</v>
      </c>
      <c r="Y44" s="99">
        <v>522.5</v>
      </c>
      <c r="Z44" s="100"/>
      <c r="AA44" s="79">
        <f t="shared" si="7"/>
        <v>13164.300000000001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567.9</v>
      </c>
      <c r="I48" s="88">
        <f t="shared" si="8"/>
        <v>345.6</v>
      </c>
      <c r="J48" s="88">
        <f t="shared" si="8"/>
        <v>404.6</v>
      </c>
      <c r="K48" s="88">
        <f t="shared" si="8"/>
        <v>439.5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505.8</v>
      </c>
      <c r="R48" s="88">
        <f t="shared" si="8"/>
        <v>478.2</v>
      </c>
      <c r="S48" s="88">
        <f t="shared" si="8"/>
        <v>662</v>
      </c>
      <c r="T48" s="88">
        <f t="shared" si="8"/>
        <v>541.1</v>
      </c>
      <c r="U48" s="88">
        <f t="shared" si="8"/>
        <v>327.9</v>
      </c>
      <c r="V48" s="88">
        <f t="shared" si="8"/>
        <v>371.9</v>
      </c>
      <c r="W48" s="88">
        <f t="shared" si="8"/>
        <v>404.2</v>
      </c>
      <c r="X48" s="88">
        <f t="shared" si="8"/>
        <v>311.10000000000002</v>
      </c>
      <c r="Y48" s="88">
        <f t="shared" si="8"/>
        <v>522.5</v>
      </c>
      <c r="Z48" s="89" t="str">
        <f t="shared" si="8"/>
        <v/>
      </c>
      <c r="AA48" s="90">
        <f t="shared" si="7"/>
        <v>13164.300000000001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5142.7889999999998</v>
      </c>
      <c r="C51" s="88">
        <f t="shared" si="10"/>
        <v>4961.97</v>
      </c>
      <c r="D51" s="88">
        <f t="shared" si="10"/>
        <v>4865.7060000000001</v>
      </c>
      <c r="E51" s="88">
        <f t="shared" si="10"/>
        <v>4814.4359999999997</v>
      </c>
      <c r="F51" s="88">
        <f t="shared" si="10"/>
        <v>4885.8620000000001</v>
      </c>
      <c r="G51" s="88">
        <f t="shared" si="10"/>
        <v>5056.737000000001</v>
      </c>
      <c r="H51" s="88">
        <f t="shared" si="10"/>
        <v>5681.8940000000002</v>
      </c>
      <c r="I51" s="88">
        <f t="shared" si="10"/>
        <v>6354.1900000000005</v>
      </c>
      <c r="J51" s="88">
        <f t="shared" si="10"/>
        <v>6947.9010000000007</v>
      </c>
      <c r="K51" s="88">
        <f t="shared" si="10"/>
        <v>7284.48</v>
      </c>
      <c r="L51" s="88">
        <f t="shared" si="10"/>
        <v>7566.4299999999985</v>
      </c>
      <c r="M51" s="88">
        <f t="shared" si="10"/>
        <v>7685.4840000000004</v>
      </c>
      <c r="N51" s="88">
        <f t="shared" si="10"/>
        <v>7708.1779999999999</v>
      </c>
      <c r="O51" s="88">
        <f t="shared" si="10"/>
        <v>7551.8379999999988</v>
      </c>
      <c r="P51" s="88">
        <f t="shared" si="10"/>
        <v>7266.5540000000019</v>
      </c>
      <c r="Q51" s="88">
        <f t="shared" si="10"/>
        <v>6977.4810000000007</v>
      </c>
      <c r="R51" s="88">
        <f t="shared" si="10"/>
        <v>6867.1809999999996</v>
      </c>
      <c r="S51" s="88">
        <f t="shared" si="10"/>
        <v>6877.9609999999993</v>
      </c>
      <c r="T51" s="88">
        <f t="shared" si="10"/>
        <v>6851.6090000000004</v>
      </c>
      <c r="U51" s="88">
        <f t="shared" si="10"/>
        <v>6940.2589999999991</v>
      </c>
      <c r="V51" s="88">
        <f t="shared" si="10"/>
        <v>6950.5319999999992</v>
      </c>
      <c r="W51" s="88">
        <f t="shared" si="10"/>
        <v>6506.9009999999998</v>
      </c>
      <c r="X51" s="88">
        <f t="shared" si="10"/>
        <v>6136.9699999999993</v>
      </c>
      <c r="Y51" s="88">
        <f t="shared" si="10"/>
        <v>5571.8509999999997</v>
      </c>
      <c r="Z51" s="89" t="str">
        <f t="shared" si="10"/>
        <v/>
      </c>
      <c r="AA51" s="105">
        <f>SUM(B51:Z51)</f>
        <v>153455.19400000002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5142.7889999999989</v>
      </c>
      <c r="C4" s="18">
        <v>4961.9699999999975</v>
      </c>
      <c r="D4" s="18">
        <v>4865.7059999999992</v>
      </c>
      <c r="E4" s="18">
        <v>4814.4360000000006</v>
      </c>
      <c r="F4" s="18">
        <v>4885.8619999999983</v>
      </c>
      <c r="G4" s="18">
        <v>5056.737000000001</v>
      </c>
      <c r="H4" s="18">
        <v>5681.8939999999975</v>
      </c>
      <c r="I4" s="18">
        <v>6354.1900000000014</v>
      </c>
      <c r="J4" s="18">
        <v>6947.9009999999989</v>
      </c>
      <c r="K4" s="18">
        <v>7284.4800000000023</v>
      </c>
      <c r="L4" s="18">
        <v>7566.4300000000012</v>
      </c>
      <c r="M4" s="18">
        <v>7685.4840000000022</v>
      </c>
      <c r="N4" s="18">
        <v>7708.1780000000008</v>
      </c>
      <c r="O4" s="18">
        <v>7551.8379999999997</v>
      </c>
      <c r="P4" s="18">
        <v>7266.554000000001</v>
      </c>
      <c r="Q4" s="18">
        <v>6977.4809999999989</v>
      </c>
      <c r="R4" s="18">
        <v>6867.18</v>
      </c>
      <c r="S4" s="18">
        <v>6877.9609999999984</v>
      </c>
      <c r="T4" s="18">
        <v>6851.5879999999997</v>
      </c>
      <c r="U4" s="18">
        <v>6940.2690000000011</v>
      </c>
      <c r="V4" s="18">
        <v>6950.5489999999991</v>
      </c>
      <c r="W4" s="18">
        <v>6506.9380000000001</v>
      </c>
      <c r="X4" s="18">
        <v>6136.9790000000012</v>
      </c>
      <c r="Y4" s="18">
        <v>5571.8150000000014</v>
      </c>
      <c r="Z4" s="19"/>
      <c r="AA4" s="20">
        <f>SUM(B4:Z4)</f>
        <v>153455.209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226.92</v>
      </c>
      <c r="C7" s="28">
        <v>223.77</v>
      </c>
      <c r="D7" s="28">
        <v>223.77</v>
      </c>
      <c r="E7" s="28">
        <v>220.45</v>
      </c>
      <c r="F7" s="28">
        <v>221.67</v>
      </c>
      <c r="G7" s="28">
        <v>217.76</v>
      </c>
      <c r="H7" s="28">
        <v>220.41</v>
      </c>
      <c r="I7" s="28">
        <v>237.36</v>
      </c>
      <c r="J7" s="28">
        <v>225.42</v>
      </c>
      <c r="K7" s="28">
        <v>223.77</v>
      </c>
      <c r="L7" s="28">
        <v>225.42</v>
      </c>
      <c r="M7" s="28">
        <v>223.77</v>
      </c>
      <c r="N7" s="28">
        <v>225.42</v>
      </c>
      <c r="O7" s="28">
        <v>214.98</v>
      </c>
      <c r="P7" s="28">
        <v>211.15</v>
      </c>
      <c r="Q7" s="28">
        <v>220</v>
      </c>
      <c r="R7" s="28">
        <v>235.07</v>
      </c>
      <c r="S7" s="28">
        <v>270.02</v>
      </c>
      <c r="T7" s="28">
        <v>254.76</v>
      </c>
      <c r="U7" s="28">
        <v>267.16000000000003</v>
      </c>
      <c r="V7" s="28">
        <v>302.95999999999998</v>
      </c>
      <c r="W7" s="28">
        <v>269.89999999999998</v>
      </c>
      <c r="X7" s="28">
        <v>250</v>
      </c>
      <c r="Y7" s="28">
        <v>230.33</v>
      </c>
      <c r="Z7" s="29"/>
      <c r="AA7" s="30">
        <f>IF(SUM(B7:Z7)&lt;&gt;0,AVERAGEIF(B7:Z7,"&lt;&gt;"""),"")</f>
        <v>235.09333333333333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931.31999999999994</v>
      </c>
      <c r="C19" s="72">
        <v>944.34999999999991</v>
      </c>
      <c r="D19" s="72">
        <v>914.38199999999995</v>
      </c>
      <c r="E19" s="72">
        <v>905.44699999999989</v>
      </c>
      <c r="F19" s="72">
        <v>921.38900000000001</v>
      </c>
      <c r="G19" s="72">
        <v>904.322</v>
      </c>
      <c r="H19" s="72">
        <v>910.36500000000001</v>
      </c>
      <c r="I19" s="72">
        <v>910.428</v>
      </c>
      <c r="J19" s="72">
        <v>923.49399999999991</v>
      </c>
      <c r="K19" s="72">
        <v>924.51</v>
      </c>
      <c r="L19" s="72">
        <v>922.54699999999991</v>
      </c>
      <c r="M19" s="72">
        <v>877.524</v>
      </c>
      <c r="N19" s="72">
        <v>833.65700000000004</v>
      </c>
      <c r="O19" s="72">
        <v>815.63400000000001</v>
      </c>
      <c r="P19" s="72">
        <v>794.52399999999989</v>
      </c>
      <c r="Q19" s="72">
        <v>799.51499999999999</v>
      </c>
      <c r="R19" s="72">
        <v>734.02599999999995</v>
      </c>
      <c r="S19" s="72">
        <v>743.04700000000003</v>
      </c>
      <c r="T19" s="72">
        <v>758.07399999999996</v>
      </c>
      <c r="U19" s="72">
        <v>767.05499999999995</v>
      </c>
      <c r="V19" s="72">
        <v>753.08199999999999</v>
      </c>
      <c r="W19" s="72">
        <v>727.06600000000003</v>
      </c>
      <c r="X19" s="72">
        <v>862.05899999999997</v>
      </c>
      <c r="Y19" s="72">
        <v>886.02099999999996</v>
      </c>
      <c r="Z19" s="73"/>
      <c r="AA19" s="74">
        <f t="shared" ref="AA19:AA24" si="2">SUM(B19:Z19)</f>
        <v>20463.837999999996</v>
      </c>
    </row>
    <row r="20" spans="1:27" ht="24.95" customHeight="1" x14ac:dyDescent="0.2">
      <c r="A20" s="75" t="s">
        <v>15</v>
      </c>
      <c r="B20" s="76">
        <v>1102.6640000000002</v>
      </c>
      <c r="C20" s="77">
        <v>1081.3700000000003</v>
      </c>
      <c r="D20" s="77">
        <v>1073.7340000000002</v>
      </c>
      <c r="E20" s="77">
        <v>1075.9280000000003</v>
      </c>
      <c r="F20" s="77">
        <v>1110.8950000000002</v>
      </c>
      <c r="G20" s="77">
        <v>1210.5729999999999</v>
      </c>
      <c r="H20" s="77">
        <v>1378.943</v>
      </c>
      <c r="I20" s="77">
        <v>1532.8240000000003</v>
      </c>
      <c r="J20" s="77">
        <v>1628.5300000000002</v>
      </c>
      <c r="K20" s="77">
        <v>1678.6609999999998</v>
      </c>
      <c r="L20" s="77">
        <v>1705.8780000000002</v>
      </c>
      <c r="M20" s="77">
        <v>1726.6719999999998</v>
      </c>
      <c r="N20" s="77">
        <v>1739.5219999999997</v>
      </c>
      <c r="O20" s="77">
        <v>1705.2499999999998</v>
      </c>
      <c r="P20" s="77">
        <v>1642.4370000000004</v>
      </c>
      <c r="Q20" s="77">
        <v>1586.7790000000002</v>
      </c>
      <c r="R20" s="77">
        <v>1555.617</v>
      </c>
      <c r="S20" s="77">
        <v>1497.9660000000001</v>
      </c>
      <c r="T20" s="77">
        <v>1426.5460000000003</v>
      </c>
      <c r="U20" s="77">
        <v>1343.1389999999999</v>
      </c>
      <c r="V20" s="77">
        <v>1270.9150000000002</v>
      </c>
      <c r="W20" s="77">
        <v>1195.8289999999997</v>
      </c>
      <c r="X20" s="77">
        <v>1162.2139999999999</v>
      </c>
      <c r="Y20" s="77">
        <v>1121.6849999999999</v>
      </c>
      <c r="Z20" s="78"/>
      <c r="AA20" s="79">
        <f t="shared" si="2"/>
        <v>33554.571000000004</v>
      </c>
    </row>
    <row r="21" spans="1:27" ht="24.95" customHeight="1" x14ac:dyDescent="0.2">
      <c r="A21" s="75" t="s">
        <v>16</v>
      </c>
      <c r="B21" s="80">
        <v>2613.3050000000003</v>
      </c>
      <c r="C21" s="81">
        <v>2459.75</v>
      </c>
      <c r="D21" s="81">
        <v>2414.09</v>
      </c>
      <c r="E21" s="81">
        <v>2374.0610000000006</v>
      </c>
      <c r="F21" s="81">
        <v>2391.578</v>
      </c>
      <c r="G21" s="81">
        <v>2465.3420000000001</v>
      </c>
      <c r="H21" s="81">
        <v>2809.5860000000002</v>
      </c>
      <c r="I21" s="81">
        <v>3286.9379999999992</v>
      </c>
      <c r="J21" s="81">
        <v>3711.8770000000004</v>
      </c>
      <c r="K21" s="81">
        <v>4008.3090000000002</v>
      </c>
      <c r="L21" s="81">
        <v>4145.5049999999992</v>
      </c>
      <c r="M21" s="81">
        <v>4276.2879999999996</v>
      </c>
      <c r="N21" s="81">
        <v>4339.4990000000007</v>
      </c>
      <c r="O21" s="81">
        <v>4167.9539999999997</v>
      </c>
      <c r="P21" s="81">
        <v>3988.0929999999994</v>
      </c>
      <c r="Q21" s="81">
        <v>3876.5209999999997</v>
      </c>
      <c r="R21" s="81">
        <v>3926.0369999999994</v>
      </c>
      <c r="S21" s="81">
        <v>3967.4479999999999</v>
      </c>
      <c r="T21" s="81">
        <v>3990.4680000000003</v>
      </c>
      <c r="U21" s="81">
        <v>4123.0749999999998</v>
      </c>
      <c r="V21" s="81">
        <v>4258.0519999999997</v>
      </c>
      <c r="W21" s="81">
        <v>3947.0429999999997</v>
      </c>
      <c r="X21" s="81">
        <v>3538.2060000000001</v>
      </c>
      <c r="Y21" s="81">
        <v>3043.1089999999999</v>
      </c>
      <c r="Z21" s="78"/>
      <c r="AA21" s="79">
        <f t="shared" si="2"/>
        <v>84122.134000000005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>
        <v>65.165999999999997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285.166</v>
      </c>
    </row>
    <row r="23" spans="1:27" ht="24.95" customHeight="1" x14ac:dyDescent="0.2">
      <c r="A23" s="85" t="s">
        <v>18</v>
      </c>
      <c r="B23" s="77">
        <v>110.5</v>
      </c>
      <c r="C23" s="77">
        <v>104.5</v>
      </c>
      <c r="D23" s="77">
        <v>99.5</v>
      </c>
      <c r="E23" s="77">
        <v>97</v>
      </c>
      <c r="F23" s="77">
        <v>97</v>
      </c>
      <c r="G23" s="77">
        <v>97.5</v>
      </c>
      <c r="H23" s="77">
        <v>102</v>
      </c>
      <c r="I23" s="77">
        <v>105</v>
      </c>
      <c r="J23" s="77">
        <v>103</v>
      </c>
      <c r="K23" s="77">
        <v>101</v>
      </c>
      <c r="L23" s="77">
        <v>114.5</v>
      </c>
      <c r="M23" s="77">
        <v>117</v>
      </c>
      <c r="N23" s="77">
        <v>116.5</v>
      </c>
      <c r="O23" s="77">
        <v>111</v>
      </c>
      <c r="P23" s="77">
        <v>111.5</v>
      </c>
      <c r="Q23" s="77">
        <v>111.5</v>
      </c>
      <c r="R23" s="77">
        <v>108.5</v>
      </c>
      <c r="S23" s="77">
        <v>115.5</v>
      </c>
      <c r="T23" s="77">
        <v>122.5</v>
      </c>
      <c r="U23" s="77">
        <v>143</v>
      </c>
      <c r="V23" s="77">
        <v>137.5</v>
      </c>
      <c r="W23" s="77">
        <v>132</v>
      </c>
      <c r="X23" s="77">
        <v>111.5</v>
      </c>
      <c r="Y23" s="77">
        <v>99</v>
      </c>
      <c r="Z23" s="77"/>
      <c r="AA23" s="79">
        <f t="shared" si="2"/>
        <v>2668.5</v>
      </c>
    </row>
    <row r="24" spans="1:27" ht="24.95" customHeight="1" x14ac:dyDescent="0.2">
      <c r="A24" s="85" t="s">
        <v>19</v>
      </c>
      <c r="B24" s="77">
        <v>299</v>
      </c>
      <c r="C24" s="77">
        <v>286</v>
      </c>
      <c r="D24" s="77">
        <v>277.99999999999989</v>
      </c>
      <c r="E24" s="77">
        <v>276</v>
      </c>
      <c r="F24" s="77">
        <v>279</v>
      </c>
      <c r="G24" s="77">
        <v>293.00000000000006</v>
      </c>
      <c r="H24" s="77">
        <v>351</v>
      </c>
      <c r="I24" s="77">
        <v>413</v>
      </c>
      <c r="J24" s="77">
        <v>449.99999999999994</v>
      </c>
      <c r="K24" s="77">
        <v>466</v>
      </c>
      <c r="L24" s="77">
        <v>471.99999999999994</v>
      </c>
      <c r="M24" s="77">
        <v>474.99999999999989</v>
      </c>
      <c r="N24" s="77">
        <v>474.99999999999989</v>
      </c>
      <c r="O24" s="77">
        <v>460</v>
      </c>
      <c r="P24" s="77">
        <v>442</v>
      </c>
      <c r="Q24" s="77">
        <v>432.00000000000006</v>
      </c>
      <c r="R24" s="77">
        <v>436.99999999999994</v>
      </c>
      <c r="S24" s="77">
        <v>447.99999999999989</v>
      </c>
      <c r="T24" s="77">
        <v>447.99999999999989</v>
      </c>
      <c r="U24" s="77">
        <v>453</v>
      </c>
      <c r="V24" s="77">
        <v>445</v>
      </c>
      <c r="W24" s="77">
        <v>398.99999999999994</v>
      </c>
      <c r="X24" s="77">
        <v>357</v>
      </c>
      <c r="Y24" s="77">
        <v>316.00000000000006</v>
      </c>
      <c r="Z24" s="77"/>
      <c r="AA24" s="79">
        <f t="shared" si="2"/>
        <v>9450</v>
      </c>
    </row>
    <row r="25" spans="1:27" ht="30" customHeight="1" thickBot="1" x14ac:dyDescent="0.25">
      <c r="A25" s="86" t="s">
        <v>20</v>
      </c>
      <c r="B25" s="87">
        <f t="shared" ref="B25:AA25" si="3">SUM(B19:B24)</f>
        <v>5056.7890000000007</v>
      </c>
      <c r="C25" s="88">
        <f t="shared" si="3"/>
        <v>4875.97</v>
      </c>
      <c r="D25" s="88">
        <f t="shared" si="3"/>
        <v>4779.7060000000001</v>
      </c>
      <c r="E25" s="88">
        <f t="shared" si="3"/>
        <v>4728.4360000000006</v>
      </c>
      <c r="F25" s="88">
        <f t="shared" si="3"/>
        <v>4799.8620000000001</v>
      </c>
      <c r="G25" s="88">
        <f t="shared" si="3"/>
        <v>4970.7370000000001</v>
      </c>
      <c r="H25" s="88">
        <f t="shared" si="3"/>
        <v>5551.8940000000002</v>
      </c>
      <c r="I25" s="88">
        <f t="shared" si="3"/>
        <v>6248.19</v>
      </c>
      <c r="J25" s="88">
        <f t="shared" si="3"/>
        <v>6816.9010000000007</v>
      </c>
      <c r="K25" s="88">
        <f t="shared" si="3"/>
        <v>7178.48</v>
      </c>
      <c r="L25" s="88">
        <f t="shared" si="3"/>
        <v>7360.4299999999994</v>
      </c>
      <c r="M25" s="88">
        <f t="shared" si="3"/>
        <v>7472.4839999999995</v>
      </c>
      <c r="N25" s="88">
        <f t="shared" si="3"/>
        <v>7504.1779999999999</v>
      </c>
      <c r="O25" s="88">
        <f t="shared" si="3"/>
        <v>7369.8379999999997</v>
      </c>
      <c r="P25" s="88">
        <f t="shared" si="3"/>
        <v>7088.5540000000001</v>
      </c>
      <c r="Q25" s="88">
        <f t="shared" si="3"/>
        <v>6871.4810000000007</v>
      </c>
      <c r="R25" s="88">
        <f t="shared" si="3"/>
        <v>6761.1799999999994</v>
      </c>
      <c r="S25" s="88">
        <f t="shared" si="3"/>
        <v>6771.9609999999993</v>
      </c>
      <c r="T25" s="88">
        <f t="shared" si="3"/>
        <v>6745.5880000000006</v>
      </c>
      <c r="U25" s="88">
        <f t="shared" si="3"/>
        <v>6829.2690000000002</v>
      </c>
      <c r="V25" s="88">
        <f t="shared" si="3"/>
        <v>6864.549</v>
      </c>
      <c r="W25" s="88">
        <f t="shared" si="3"/>
        <v>6400.9379999999992</v>
      </c>
      <c r="X25" s="88">
        <f t="shared" si="3"/>
        <v>6030.9790000000003</v>
      </c>
      <c r="Y25" s="88">
        <f t="shared" si="3"/>
        <v>5465.8149999999996</v>
      </c>
      <c r="Z25" s="89">
        <f t="shared" si="3"/>
        <v>0</v>
      </c>
      <c r="AA25" s="90">
        <f t="shared" si="3"/>
        <v>150544.209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440.5</v>
      </c>
      <c r="C28" s="72">
        <v>421.5</v>
      </c>
      <c r="D28" s="72">
        <v>408.5</v>
      </c>
      <c r="E28" s="72">
        <v>404</v>
      </c>
      <c r="F28" s="72">
        <v>407</v>
      </c>
      <c r="G28" s="72">
        <v>421.5</v>
      </c>
      <c r="H28" s="72">
        <v>484</v>
      </c>
      <c r="I28" s="72">
        <v>569</v>
      </c>
      <c r="J28" s="72">
        <v>604</v>
      </c>
      <c r="K28" s="72">
        <v>618</v>
      </c>
      <c r="L28" s="72">
        <v>637.5</v>
      </c>
      <c r="M28" s="72">
        <v>643</v>
      </c>
      <c r="N28" s="72">
        <v>642.5</v>
      </c>
      <c r="O28" s="72">
        <v>622</v>
      </c>
      <c r="P28" s="72">
        <v>604.5</v>
      </c>
      <c r="Q28" s="72">
        <v>594.5</v>
      </c>
      <c r="R28" s="72">
        <v>596.5</v>
      </c>
      <c r="S28" s="72">
        <v>614.5</v>
      </c>
      <c r="T28" s="72">
        <v>621.5</v>
      </c>
      <c r="U28" s="72">
        <v>647</v>
      </c>
      <c r="V28" s="72">
        <v>613.5</v>
      </c>
      <c r="W28" s="72">
        <v>582</v>
      </c>
      <c r="X28" s="72">
        <v>519.5</v>
      </c>
      <c r="Y28" s="72">
        <v>466</v>
      </c>
      <c r="Z28" s="73"/>
      <c r="AA28" s="74">
        <f>SUM(B28:Z28)</f>
        <v>13182.5</v>
      </c>
    </row>
    <row r="29" spans="1:27" ht="24.95" customHeight="1" x14ac:dyDescent="0.2">
      <c r="A29" s="75" t="s">
        <v>23</v>
      </c>
      <c r="B29" s="76">
        <v>4702.2889999999998</v>
      </c>
      <c r="C29" s="77">
        <v>4540.47</v>
      </c>
      <c r="D29" s="77">
        <v>4457.2060000000001</v>
      </c>
      <c r="E29" s="77">
        <v>4410.4359999999997</v>
      </c>
      <c r="F29" s="77">
        <v>4478.8620000000001</v>
      </c>
      <c r="G29" s="77">
        <v>4635.2370000000001</v>
      </c>
      <c r="H29" s="77">
        <v>5197.8940000000002</v>
      </c>
      <c r="I29" s="77">
        <v>5785.19</v>
      </c>
      <c r="J29" s="77">
        <v>6343.9009999999998</v>
      </c>
      <c r="K29" s="77">
        <v>6666.48</v>
      </c>
      <c r="L29" s="77">
        <v>6928.93</v>
      </c>
      <c r="M29" s="77">
        <v>7042.4840000000004</v>
      </c>
      <c r="N29" s="77">
        <v>7065.6779999999999</v>
      </c>
      <c r="O29" s="77">
        <v>6929.8379999999997</v>
      </c>
      <c r="P29" s="77">
        <v>6662.0540000000001</v>
      </c>
      <c r="Q29" s="77">
        <v>6382.9809999999998</v>
      </c>
      <c r="R29" s="77">
        <v>6270.68</v>
      </c>
      <c r="S29" s="77">
        <v>6263.4610000000002</v>
      </c>
      <c r="T29" s="77">
        <v>6230.0879999999997</v>
      </c>
      <c r="U29" s="77">
        <v>6293.2690000000002</v>
      </c>
      <c r="V29" s="77">
        <v>6337.049</v>
      </c>
      <c r="W29" s="77">
        <v>5924.9380000000001</v>
      </c>
      <c r="X29" s="77">
        <v>5617.4790000000003</v>
      </c>
      <c r="Y29" s="77">
        <v>5105.8149999999996</v>
      </c>
      <c r="Z29" s="78"/>
      <c r="AA29" s="79">
        <f>SUM(B29:Z29)</f>
        <v>140272.709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5142.7889999999998</v>
      </c>
      <c r="C31" s="62">
        <f t="shared" si="4"/>
        <v>4961.97</v>
      </c>
      <c r="D31" s="62">
        <f t="shared" si="4"/>
        <v>4865.7060000000001</v>
      </c>
      <c r="E31" s="62">
        <f t="shared" si="4"/>
        <v>4814.4359999999997</v>
      </c>
      <c r="F31" s="62">
        <f t="shared" si="4"/>
        <v>4885.8620000000001</v>
      </c>
      <c r="G31" s="62">
        <f t="shared" si="4"/>
        <v>5056.7370000000001</v>
      </c>
      <c r="H31" s="62">
        <f t="shared" si="4"/>
        <v>5681.8940000000002</v>
      </c>
      <c r="I31" s="62">
        <f t="shared" si="4"/>
        <v>6354.19</v>
      </c>
      <c r="J31" s="62">
        <f t="shared" si="4"/>
        <v>6947.9009999999998</v>
      </c>
      <c r="K31" s="62">
        <f t="shared" si="4"/>
        <v>7284.48</v>
      </c>
      <c r="L31" s="62">
        <f t="shared" si="4"/>
        <v>7566.43</v>
      </c>
      <c r="M31" s="62">
        <f t="shared" si="4"/>
        <v>7685.4840000000004</v>
      </c>
      <c r="N31" s="62">
        <f t="shared" si="4"/>
        <v>7708.1779999999999</v>
      </c>
      <c r="O31" s="62">
        <f t="shared" si="4"/>
        <v>7551.8379999999997</v>
      </c>
      <c r="P31" s="62">
        <f t="shared" si="4"/>
        <v>7266.5540000000001</v>
      </c>
      <c r="Q31" s="62">
        <f t="shared" si="4"/>
        <v>6977.4809999999998</v>
      </c>
      <c r="R31" s="62">
        <f t="shared" si="4"/>
        <v>6867.18</v>
      </c>
      <c r="S31" s="62">
        <f t="shared" si="4"/>
        <v>6877.9610000000002</v>
      </c>
      <c r="T31" s="62">
        <f t="shared" si="4"/>
        <v>6851.5879999999997</v>
      </c>
      <c r="U31" s="62">
        <f t="shared" si="4"/>
        <v>6940.2690000000002</v>
      </c>
      <c r="V31" s="62">
        <f t="shared" si="4"/>
        <v>6950.549</v>
      </c>
      <c r="W31" s="62">
        <f t="shared" si="4"/>
        <v>6506.9380000000001</v>
      </c>
      <c r="X31" s="62">
        <f t="shared" si="4"/>
        <v>6136.9790000000003</v>
      </c>
      <c r="Y31" s="62">
        <f t="shared" si="4"/>
        <v>5571.8149999999996</v>
      </c>
      <c r="Z31" s="63">
        <f t="shared" si="4"/>
        <v>0</v>
      </c>
      <c r="AA31" s="64">
        <f t="shared" si="4"/>
        <v>153455.209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70</v>
      </c>
      <c r="C34" s="95">
        <v>70</v>
      </c>
      <c r="D34" s="95">
        <v>70</v>
      </c>
      <c r="E34" s="95">
        <v>70</v>
      </c>
      <c r="F34" s="95">
        <v>70</v>
      </c>
      <c r="G34" s="95">
        <v>70</v>
      </c>
      <c r="H34" s="95">
        <v>114</v>
      </c>
      <c r="I34" s="95">
        <v>90</v>
      </c>
      <c r="J34" s="95">
        <v>115</v>
      </c>
      <c r="K34" s="95">
        <v>90</v>
      </c>
      <c r="L34" s="95">
        <v>190</v>
      </c>
      <c r="M34" s="95">
        <v>197</v>
      </c>
      <c r="N34" s="95">
        <v>188</v>
      </c>
      <c r="O34" s="95">
        <v>166</v>
      </c>
      <c r="P34" s="95">
        <v>162</v>
      </c>
      <c r="Q34" s="95">
        <v>90</v>
      </c>
      <c r="R34" s="95">
        <v>90</v>
      </c>
      <c r="S34" s="95">
        <v>90</v>
      </c>
      <c r="T34" s="95">
        <v>90</v>
      </c>
      <c r="U34" s="95">
        <v>95</v>
      </c>
      <c r="V34" s="95">
        <v>70</v>
      </c>
      <c r="W34" s="95">
        <v>90</v>
      </c>
      <c r="X34" s="95">
        <v>90</v>
      </c>
      <c r="Y34" s="95">
        <v>90</v>
      </c>
      <c r="Z34" s="96"/>
      <c r="AA34" s="74">
        <f t="shared" ref="AA34:AA39" si="5">SUM(B34:Z34)</f>
        <v>2527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86</v>
      </c>
      <c r="C39" s="88">
        <f t="shared" si="6"/>
        <v>86</v>
      </c>
      <c r="D39" s="88">
        <f t="shared" si="6"/>
        <v>86</v>
      </c>
      <c r="E39" s="88">
        <f t="shared" si="6"/>
        <v>86</v>
      </c>
      <c r="F39" s="88">
        <f t="shared" si="6"/>
        <v>86</v>
      </c>
      <c r="G39" s="88">
        <f t="shared" si="6"/>
        <v>86</v>
      </c>
      <c r="H39" s="88">
        <f t="shared" si="6"/>
        <v>130</v>
      </c>
      <c r="I39" s="88">
        <f t="shared" si="6"/>
        <v>106</v>
      </c>
      <c r="J39" s="88">
        <f t="shared" si="6"/>
        <v>131</v>
      </c>
      <c r="K39" s="88">
        <f t="shared" si="6"/>
        <v>106</v>
      </c>
      <c r="L39" s="88">
        <f t="shared" si="6"/>
        <v>206</v>
      </c>
      <c r="M39" s="88">
        <f t="shared" si="6"/>
        <v>213</v>
      </c>
      <c r="N39" s="88">
        <f t="shared" si="6"/>
        <v>204</v>
      </c>
      <c r="O39" s="88">
        <f t="shared" si="6"/>
        <v>182</v>
      </c>
      <c r="P39" s="88">
        <f t="shared" si="6"/>
        <v>178</v>
      </c>
      <c r="Q39" s="88">
        <f t="shared" si="6"/>
        <v>106</v>
      </c>
      <c r="R39" s="88">
        <f t="shared" si="6"/>
        <v>106</v>
      </c>
      <c r="S39" s="88">
        <f t="shared" si="6"/>
        <v>106</v>
      </c>
      <c r="T39" s="88">
        <f t="shared" si="6"/>
        <v>106</v>
      </c>
      <c r="U39" s="88">
        <f t="shared" si="6"/>
        <v>111</v>
      </c>
      <c r="V39" s="88">
        <f t="shared" si="6"/>
        <v>86</v>
      </c>
      <c r="W39" s="88">
        <f t="shared" si="6"/>
        <v>106</v>
      </c>
      <c r="X39" s="88">
        <f t="shared" si="6"/>
        <v>106</v>
      </c>
      <c r="Y39" s="88">
        <f t="shared" si="6"/>
        <v>106</v>
      </c>
      <c r="Z39" s="89">
        <f t="shared" si="6"/>
        <v>0</v>
      </c>
      <c r="AA39" s="90">
        <f t="shared" si="5"/>
        <v>2911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59</v>
      </c>
      <c r="C47" s="99">
        <v>64</v>
      </c>
      <c r="D47" s="99">
        <v>55</v>
      </c>
      <c r="E47" s="99">
        <v>56</v>
      </c>
      <c r="F47" s="99">
        <v>54</v>
      </c>
      <c r="G47" s="99">
        <v>63.75</v>
      </c>
      <c r="H47" s="99">
        <v>88</v>
      </c>
      <c r="I47" s="99">
        <v>124</v>
      </c>
      <c r="J47" s="99">
        <v>137</v>
      </c>
      <c r="K47" s="99">
        <v>134</v>
      </c>
      <c r="L47" s="99">
        <v>126</v>
      </c>
      <c r="M47" s="99">
        <v>126</v>
      </c>
      <c r="N47" s="99">
        <v>142</v>
      </c>
      <c r="O47" s="99">
        <v>129</v>
      </c>
      <c r="P47" s="99">
        <v>117</v>
      </c>
      <c r="Q47" s="99">
        <v>111</v>
      </c>
      <c r="R47" s="99">
        <v>88</v>
      </c>
      <c r="S47" s="99">
        <v>116</v>
      </c>
      <c r="T47" s="99">
        <v>138</v>
      </c>
      <c r="U47" s="99">
        <v>150</v>
      </c>
      <c r="V47" s="99">
        <v>124.5</v>
      </c>
      <c r="W47" s="99">
        <v>97</v>
      </c>
      <c r="X47" s="99">
        <v>53</v>
      </c>
      <c r="Y47" s="99">
        <v>15</v>
      </c>
      <c r="Z47" s="100"/>
      <c r="AA47" s="79">
        <f t="shared" si="7"/>
        <v>2367.25</v>
      </c>
    </row>
    <row r="48" spans="1:27" ht="30" customHeight="1" thickBot="1" x14ac:dyDescent="0.25">
      <c r="A48" s="86" t="s">
        <v>48</v>
      </c>
      <c r="B48" s="87">
        <f>SUM(B42:B47)</f>
        <v>59</v>
      </c>
      <c r="C48" s="88">
        <f t="shared" ref="C48:Z48" si="8">SUM(C42:C47)</f>
        <v>64</v>
      </c>
      <c r="D48" s="88">
        <f t="shared" si="8"/>
        <v>55</v>
      </c>
      <c r="E48" s="88">
        <f t="shared" si="8"/>
        <v>56</v>
      </c>
      <c r="F48" s="88">
        <f t="shared" si="8"/>
        <v>54</v>
      </c>
      <c r="G48" s="88">
        <f t="shared" si="8"/>
        <v>63.75</v>
      </c>
      <c r="H48" s="88">
        <f t="shared" si="8"/>
        <v>88</v>
      </c>
      <c r="I48" s="88">
        <f t="shared" si="8"/>
        <v>124</v>
      </c>
      <c r="J48" s="88">
        <f t="shared" si="8"/>
        <v>137</v>
      </c>
      <c r="K48" s="88">
        <f t="shared" si="8"/>
        <v>134</v>
      </c>
      <c r="L48" s="88">
        <f t="shared" si="8"/>
        <v>126</v>
      </c>
      <c r="M48" s="88">
        <f t="shared" si="8"/>
        <v>126</v>
      </c>
      <c r="N48" s="88">
        <f t="shared" si="8"/>
        <v>142</v>
      </c>
      <c r="O48" s="88">
        <f t="shared" si="8"/>
        <v>129</v>
      </c>
      <c r="P48" s="88">
        <f t="shared" si="8"/>
        <v>117</v>
      </c>
      <c r="Q48" s="88">
        <f t="shared" si="8"/>
        <v>111</v>
      </c>
      <c r="R48" s="88">
        <f t="shared" si="8"/>
        <v>88</v>
      </c>
      <c r="S48" s="88">
        <f t="shared" si="8"/>
        <v>116</v>
      </c>
      <c r="T48" s="88">
        <f t="shared" si="8"/>
        <v>138</v>
      </c>
      <c r="U48" s="88">
        <f t="shared" si="8"/>
        <v>150</v>
      </c>
      <c r="V48" s="88">
        <f t="shared" si="8"/>
        <v>124.5</v>
      </c>
      <c r="W48" s="88">
        <f t="shared" si="8"/>
        <v>97</v>
      </c>
      <c r="X48" s="88">
        <f t="shared" si="8"/>
        <v>53</v>
      </c>
      <c r="Y48" s="88">
        <f t="shared" si="8"/>
        <v>15</v>
      </c>
      <c r="Z48" s="89">
        <f t="shared" si="8"/>
        <v>0</v>
      </c>
      <c r="AA48" s="90">
        <f t="shared" si="7"/>
        <v>2367.25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5142.7890000000007</v>
      </c>
      <c r="C51" s="88">
        <f t="shared" si="10"/>
        <v>4961.97</v>
      </c>
      <c r="D51" s="88">
        <f t="shared" si="10"/>
        <v>4865.7060000000001</v>
      </c>
      <c r="E51" s="88">
        <f t="shared" si="10"/>
        <v>4814.4360000000006</v>
      </c>
      <c r="F51" s="88">
        <f t="shared" si="10"/>
        <v>4885.8620000000001</v>
      </c>
      <c r="G51" s="88">
        <f t="shared" si="10"/>
        <v>5056.7370000000001</v>
      </c>
      <c r="H51" s="88">
        <f t="shared" si="10"/>
        <v>5681.8940000000002</v>
      </c>
      <c r="I51" s="88">
        <f t="shared" si="10"/>
        <v>6354.19</v>
      </c>
      <c r="J51" s="88">
        <f t="shared" si="10"/>
        <v>6947.9010000000007</v>
      </c>
      <c r="K51" s="88">
        <f t="shared" si="10"/>
        <v>7284.48</v>
      </c>
      <c r="L51" s="88">
        <f t="shared" si="10"/>
        <v>7566.4299999999994</v>
      </c>
      <c r="M51" s="88">
        <f t="shared" si="10"/>
        <v>7685.4839999999995</v>
      </c>
      <c r="N51" s="88">
        <f t="shared" si="10"/>
        <v>7708.1779999999999</v>
      </c>
      <c r="O51" s="88">
        <f t="shared" si="10"/>
        <v>7551.8379999999997</v>
      </c>
      <c r="P51" s="88">
        <f t="shared" si="10"/>
        <v>7266.5540000000001</v>
      </c>
      <c r="Q51" s="88">
        <f t="shared" si="10"/>
        <v>6977.4810000000007</v>
      </c>
      <c r="R51" s="88">
        <f t="shared" si="10"/>
        <v>6867.1799999999994</v>
      </c>
      <c r="S51" s="88">
        <f t="shared" si="10"/>
        <v>6877.9609999999993</v>
      </c>
      <c r="T51" s="88">
        <f t="shared" si="10"/>
        <v>6851.5880000000006</v>
      </c>
      <c r="U51" s="88">
        <f t="shared" si="10"/>
        <v>6940.2690000000002</v>
      </c>
      <c r="V51" s="88">
        <f t="shared" si="10"/>
        <v>6950.549</v>
      </c>
      <c r="W51" s="88">
        <f t="shared" si="10"/>
        <v>6506.9379999999992</v>
      </c>
      <c r="X51" s="88">
        <f t="shared" si="10"/>
        <v>6136.9790000000003</v>
      </c>
      <c r="Y51" s="88">
        <f t="shared" si="10"/>
        <v>5571.8149999999996</v>
      </c>
      <c r="Z51" s="89">
        <f t="shared" si="10"/>
        <v>0</v>
      </c>
      <c r="AA51" s="105">
        <f>SUM(B51:Z51)</f>
        <v>153455.209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-567.9</v>
      </c>
      <c r="I4" s="18">
        <v>-345.6</v>
      </c>
      <c r="J4" s="18">
        <v>-404.6</v>
      </c>
      <c r="K4" s="18">
        <v>-439.5</v>
      </c>
      <c r="L4" s="18">
        <v>-662</v>
      </c>
      <c r="M4" s="18">
        <v>-662</v>
      </c>
      <c r="N4" s="18">
        <v>-662</v>
      </c>
      <c r="O4" s="18">
        <v>-662</v>
      </c>
      <c r="P4" s="18">
        <v>-662</v>
      </c>
      <c r="Q4" s="18">
        <v>-505.8</v>
      </c>
      <c r="R4" s="18">
        <v>-478.2</v>
      </c>
      <c r="S4" s="18">
        <v>-662</v>
      </c>
      <c r="T4" s="18">
        <v>-541.1</v>
      </c>
      <c r="U4" s="18">
        <v>-327.9</v>
      </c>
      <c r="V4" s="18">
        <v>-371.9</v>
      </c>
      <c r="W4" s="18">
        <v>-404.2</v>
      </c>
      <c r="X4" s="18">
        <v>-311.10000000000002</v>
      </c>
      <c r="Y4" s="18">
        <v>-522.5</v>
      </c>
      <c r="Z4" s="19"/>
      <c r="AA4" s="112">
        <f>SUM(B4:Z4)</f>
        <v>-13164.300000000001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226.92</v>
      </c>
      <c r="C7" s="118">
        <v>223.77</v>
      </c>
      <c r="D7" s="118">
        <v>223.77</v>
      </c>
      <c r="E7" s="118">
        <v>220.45</v>
      </c>
      <c r="F7" s="118">
        <v>221.67</v>
      </c>
      <c r="G7" s="118">
        <v>217.76</v>
      </c>
      <c r="H7" s="118">
        <v>220.41</v>
      </c>
      <c r="I7" s="118">
        <v>237.36</v>
      </c>
      <c r="J7" s="118">
        <v>225.42</v>
      </c>
      <c r="K7" s="118">
        <v>223.77</v>
      </c>
      <c r="L7" s="118">
        <v>225.42</v>
      </c>
      <c r="M7" s="118">
        <v>223.77</v>
      </c>
      <c r="N7" s="118">
        <v>225.42</v>
      </c>
      <c r="O7" s="118">
        <v>214.98</v>
      </c>
      <c r="P7" s="118">
        <v>211.15</v>
      </c>
      <c r="Q7" s="118">
        <v>220</v>
      </c>
      <c r="R7" s="118">
        <v>235.07</v>
      </c>
      <c r="S7" s="118">
        <v>270.02</v>
      </c>
      <c r="T7" s="118">
        <v>254.76</v>
      </c>
      <c r="U7" s="118">
        <v>267.16000000000003</v>
      </c>
      <c r="V7" s="118">
        <v>302.95999999999998</v>
      </c>
      <c r="W7" s="118">
        <v>269.89999999999998</v>
      </c>
      <c r="X7" s="118">
        <v>250</v>
      </c>
      <c r="Y7" s="118">
        <v>230.33</v>
      </c>
      <c r="Z7" s="119"/>
      <c r="AA7" s="120">
        <f>IF(SUM(B7:Z7)&lt;&gt;0,AVERAGEIF(B7:Z7,"&lt;&gt;"""),"")</f>
        <v>235.09333333333333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567.9</v>
      </c>
      <c r="I13" s="130">
        <v>345.6</v>
      </c>
      <c r="J13" s="130">
        <v>404.6</v>
      </c>
      <c r="K13" s="130">
        <v>439.5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505.8</v>
      </c>
      <c r="R13" s="130">
        <v>478.2</v>
      </c>
      <c r="S13" s="130">
        <v>662</v>
      </c>
      <c r="T13" s="130">
        <v>541.1</v>
      </c>
      <c r="U13" s="130">
        <v>327.9</v>
      </c>
      <c r="V13" s="130">
        <v>371.9</v>
      </c>
      <c r="W13" s="130">
        <v>404.2</v>
      </c>
      <c r="X13" s="130">
        <v>311.10000000000002</v>
      </c>
      <c r="Y13" s="131">
        <v>522.5</v>
      </c>
      <c r="Z13" s="132"/>
      <c r="AA13" s="133">
        <f t="shared" si="0"/>
        <v>13164.300000000001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567.9</v>
      </c>
      <c r="I16" s="136">
        <f t="shared" si="1"/>
        <v>345.6</v>
      </c>
      <c r="J16" s="136">
        <f t="shared" si="1"/>
        <v>404.6</v>
      </c>
      <c r="K16" s="136">
        <f t="shared" si="1"/>
        <v>439.5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505.8</v>
      </c>
      <c r="R16" s="136">
        <f t="shared" si="1"/>
        <v>478.2</v>
      </c>
      <c r="S16" s="136">
        <f t="shared" si="1"/>
        <v>662</v>
      </c>
      <c r="T16" s="136">
        <f t="shared" si="1"/>
        <v>541.1</v>
      </c>
      <c r="U16" s="136">
        <f t="shared" si="1"/>
        <v>327.9</v>
      </c>
      <c r="V16" s="136">
        <f t="shared" si="1"/>
        <v>371.9</v>
      </c>
      <c r="W16" s="136">
        <f t="shared" si="1"/>
        <v>404.2</v>
      </c>
      <c r="X16" s="136">
        <f t="shared" si="1"/>
        <v>311.10000000000002</v>
      </c>
      <c r="Y16" s="136">
        <f t="shared" si="1"/>
        <v>522.5</v>
      </c>
      <c r="Z16" s="137" t="str">
        <f t="shared" si="1"/>
        <v/>
      </c>
      <c r="AA16" s="90">
        <f t="shared" si="0"/>
        <v>13164.300000000001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2022-05-31T11:57:01Z</dcterms:created>
  <dcterms:modified xsi:type="dcterms:W3CDTF">2022-05-31T11:57:02Z</dcterms:modified>
</cp:coreProperties>
</file>