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<sst xmlns="http://schemas.openxmlformats.org/spreadsheetml/2006/main" count="117" uniqueCount="53">
  <si>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30/05/2022 14:10:15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</si>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</sst>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273</c:v>
                </c:pt>
                <c:pt idx="16">
                  <c:v>318</c:v>
                </c:pt>
                <c:pt idx="17">
                  <c:v>395</c:v>
                </c:pt>
                <c:pt idx="18">
                  <c:v>495</c:v>
                </c:pt>
                <c:pt idx="19">
                  <c:v>528</c:v>
                </c:pt>
                <c:pt idx="20">
                  <c:v>528</c:v>
                </c:pt>
                <c:pt idx="21">
                  <c:v>528</c:v>
                </c:pt>
                <c:pt idx="22">
                  <c:v>495</c:v>
                </c:pt>
                <c:pt idx="23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144</c:v>
                </c:pt>
                <c:pt idx="2">
                  <c:v>147</c:v>
                </c:pt>
                <c:pt idx="3">
                  <c:v>144</c:v>
                </c:pt>
                <c:pt idx="4">
                  <c:v>147</c:v>
                </c:pt>
                <c:pt idx="5">
                  <c:v>145.25</c:v>
                </c:pt>
                <c:pt idx="6">
                  <c:v>159</c:v>
                </c:pt>
                <c:pt idx="7">
                  <c:v>159</c:v>
                </c:pt>
                <c:pt idx="8">
                  <c:v>173</c:v>
                </c:pt>
                <c:pt idx="9">
                  <c:v>180</c:v>
                </c:pt>
                <c:pt idx="10">
                  <c:v>183</c:v>
                </c:pt>
                <c:pt idx="11">
                  <c:v>185</c:v>
                </c:pt>
                <c:pt idx="12">
                  <c:v>181</c:v>
                </c:pt>
                <c:pt idx="13">
                  <c:v>166</c:v>
                </c:pt>
                <c:pt idx="14">
                  <c:v>161</c:v>
                </c:pt>
                <c:pt idx="15">
                  <c:v>156</c:v>
                </c:pt>
                <c:pt idx="16">
                  <c:v>172</c:v>
                </c:pt>
                <c:pt idx="17">
                  <c:v>196</c:v>
                </c:pt>
                <c:pt idx="18">
                  <c:v>217</c:v>
                </c:pt>
                <c:pt idx="19">
                  <c:v>235</c:v>
                </c:pt>
                <c:pt idx="20">
                  <c:v>222</c:v>
                </c:pt>
                <c:pt idx="21">
                  <c:v>178</c:v>
                </c:pt>
                <c:pt idx="22">
                  <c:v>179</c:v>
                </c:pt>
                <c:pt idx="23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2151.3029999999999</c:v>
                </c:pt>
                <c:pt idx="1">
                  <c:v>2005.9570000000001</c:v>
                </c:pt>
                <c:pt idx="2">
                  <c:v>2053.2060000000001</c:v>
                </c:pt>
                <c:pt idx="3">
                  <c:v>2052.0770000000002</c:v>
                </c:pt>
                <c:pt idx="4">
                  <c:v>2039.163</c:v>
                </c:pt>
                <c:pt idx="5">
                  <c:v>1960.7550000000001</c:v>
                </c:pt>
                <c:pt idx="6">
                  <c:v>2217.5009999999997</c:v>
                </c:pt>
                <c:pt idx="7">
                  <c:v>2448.027</c:v>
                </c:pt>
                <c:pt idx="8">
                  <c:v>2278.7549999999997</c:v>
                </c:pt>
                <c:pt idx="9">
                  <c:v>2239.5</c:v>
                </c:pt>
                <c:pt idx="10">
                  <c:v>2046.3400000000001</c:v>
                </c:pt>
                <c:pt idx="11">
                  <c:v>2016.9</c:v>
                </c:pt>
                <c:pt idx="12">
                  <c:v>2016.9</c:v>
                </c:pt>
                <c:pt idx="13">
                  <c:v>1889.9279999999999</c:v>
                </c:pt>
                <c:pt idx="14">
                  <c:v>1903.9</c:v>
                </c:pt>
                <c:pt idx="15">
                  <c:v>2070.9</c:v>
                </c:pt>
                <c:pt idx="16">
                  <c:v>2402.8969999999999</c:v>
                </c:pt>
                <c:pt idx="17">
                  <c:v>2490.1099999999997</c:v>
                </c:pt>
                <c:pt idx="18">
                  <c:v>2450.011</c:v>
                </c:pt>
                <c:pt idx="19">
                  <c:v>2732.5720000000001</c:v>
                </c:pt>
                <c:pt idx="20">
                  <c:v>2805.2719999999999</c:v>
                </c:pt>
                <c:pt idx="21">
                  <c:v>2709.9319999999998</c:v>
                </c:pt>
                <c:pt idx="22">
                  <c:v>2509.2539999999999</c:v>
                </c:pt>
                <c:pt idx="23">
                  <c:v>2485.4170000000004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1460.271</c:v>
                </c:pt>
                <c:pt idx="1">
                  <c:v>1483</c:v>
                </c:pt>
                <c:pt idx="2">
                  <c:v>1491</c:v>
                </c:pt>
                <c:pt idx="3">
                  <c:v>1491</c:v>
                </c:pt>
                <c:pt idx="4">
                  <c:v>1491</c:v>
                </c:pt>
                <c:pt idx="5">
                  <c:v>1491</c:v>
                </c:pt>
                <c:pt idx="6">
                  <c:v>1053</c:v>
                </c:pt>
                <c:pt idx="7">
                  <c:v>756.1</c:v>
                </c:pt>
                <c:pt idx="8">
                  <c:v>782.3</c:v>
                </c:pt>
                <c:pt idx="9">
                  <c:v>912.6</c:v>
                </c:pt>
                <c:pt idx="10">
                  <c:v>1124</c:v>
                </c:pt>
                <c:pt idx="11">
                  <c:v>1044</c:v>
                </c:pt>
                <c:pt idx="12">
                  <c:v>955.8</c:v>
                </c:pt>
                <c:pt idx="13">
                  <c:v>899.76599999999996</c:v>
                </c:pt>
                <c:pt idx="14">
                  <c:v>908.6</c:v>
                </c:pt>
                <c:pt idx="15">
                  <c:v>891.8</c:v>
                </c:pt>
                <c:pt idx="16">
                  <c:v>941.55399999999997</c:v>
                </c:pt>
                <c:pt idx="17">
                  <c:v>1250.9000000000001</c:v>
                </c:pt>
                <c:pt idx="18">
                  <c:v>1346.7570000000001</c:v>
                </c:pt>
                <c:pt idx="19">
                  <c:v>1244.693</c:v>
                </c:pt>
                <c:pt idx="20">
                  <c:v>1172.4000000000001</c:v>
                </c:pt>
                <c:pt idx="21">
                  <c:v>1125.5999999999999</c:v>
                </c:pt>
                <c:pt idx="22">
                  <c:v>1109.0999999999999</c:v>
                </c:pt>
                <c:pt idx="23">
                  <c:v>1328.8209999999999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690.02700000000004</c:v>
                </c:pt>
                <c:pt idx="1">
                  <c:v>653.21500000000003</c:v>
                </c:pt>
                <c:pt idx="2">
                  <c:v>609.82799999999986</c:v>
                </c:pt>
                <c:pt idx="3">
                  <c:v>581.28700000000003</c:v>
                </c:pt>
                <c:pt idx="4">
                  <c:v>555.404</c:v>
                </c:pt>
                <c:pt idx="5">
                  <c:v>587.66499999999996</c:v>
                </c:pt>
                <c:pt idx="6">
                  <c:v>875.80700000000002</c:v>
                </c:pt>
                <c:pt idx="7">
                  <c:v>1528.7529999999997</c:v>
                </c:pt>
                <c:pt idx="8">
                  <c:v>2237.94</c:v>
                </c:pt>
                <c:pt idx="9">
                  <c:v>2831.6740000000004</c:v>
                </c:pt>
                <c:pt idx="10">
                  <c:v>3248.0790000000006</c:v>
                </c:pt>
                <c:pt idx="11">
                  <c:v>3467.0210000000006</c:v>
                </c:pt>
                <c:pt idx="12">
                  <c:v>3559.0920000000015</c:v>
                </c:pt>
                <c:pt idx="13">
                  <c:v>3476.3870000000006</c:v>
                </c:pt>
                <c:pt idx="14">
                  <c:v>3210.645</c:v>
                </c:pt>
                <c:pt idx="15">
                  <c:v>2806.1469999999995</c:v>
                </c:pt>
                <c:pt idx="16">
                  <c:v>2235.9890000000009</c:v>
                </c:pt>
                <c:pt idx="17">
                  <c:v>1574.5540000000001</c:v>
                </c:pt>
                <c:pt idx="18">
                  <c:v>962.298</c:v>
                </c:pt>
                <c:pt idx="19">
                  <c:v>691.93799999999965</c:v>
                </c:pt>
                <c:pt idx="20">
                  <c:v>607.19399999999996</c:v>
                </c:pt>
                <c:pt idx="21">
                  <c:v>580.09300000000007</c:v>
                </c:pt>
                <c:pt idx="22">
                  <c:v>568.08400000000006</c:v>
                </c:pt>
                <c:pt idx="23">
                  <c:v>552.702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61</c:v>
                </c:pt>
                <c:pt idx="2">
                  <c:v>60</c:v>
                </c:pt>
                <c:pt idx="3">
                  <c:v>61</c:v>
                </c:pt>
                <c:pt idx="4">
                  <c:v>62</c:v>
                </c:pt>
                <c:pt idx="5">
                  <c:v>64</c:v>
                </c:pt>
                <c:pt idx="6">
                  <c:v>87</c:v>
                </c:pt>
                <c:pt idx="7">
                  <c:v>108</c:v>
                </c:pt>
                <c:pt idx="8">
                  <c:v>125</c:v>
                </c:pt>
                <c:pt idx="9">
                  <c:v>135</c:v>
                </c:pt>
                <c:pt idx="10">
                  <c:v>141</c:v>
                </c:pt>
                <c:pt idx="11">
                  <c:v>145</c:v>
                </c:pt>
                <c:pt idx="12">
                  <c:v>148</c:v>
                </c:pt>
                <c:pt idx="13">
                  <c:v>148</c:v>
                </c:pt>
                <c:pt idx="14">
                  <c:v>136</c:v>
                </c:pt>
                <c:pt idx="15">
                  <c:v>129</c:v>
                </c:pt>
                <c:pt idx="16">
                  <c:v>118</c:v>
                </c:pt>
                <c:pt idx="17">
                  <c:v>105</c:v>
                </c:pt>
                <c:pt idx="18">
                  <c:v>86</c:v>
                </c:pt>
                <c:pt idx="19">
                  <c:v>75</c:v>
                </c:pt>
                <c:pt idx="20">
                  <c:v>73</c:v>
                </c:pt>
                <c:pt idx="21">
                  <c:v>71</c:v>
                </c:pt>
                <c:pt idx="22">
                  <c:v>68</c:v>
                </c:pt>
                <c:pt idx="23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358</c:v>
                </c:pt>
                <c:pt idx="6">
                  <c:v>856</c:v>
                </c:pt>
                <c:pt idx="7">
                  <c:v>1006</c:v>
                </c:pt>
                <c:pt idx="8">
                  <c:v>956</c:v>
                </c:pt>
                <c:pt idx="9">
                  <c:v>540</c:v>
                </c:pt>
                <c:pt idx="10">
                  <c:v>280</c:v>
                </c:pt>
                <c:pt idx="11">
                  <c:v>292</c:v>
                </c:pt>
                <c:pt idx="12">
                  <c:v>292</c:v>
                </c:pt>
                <c:pt idx="13">
                  <c:v>266</c:v>
                </c:pt>
                <c:pt idx="14">
                  <c:v>253</c:v>
                </c:pt>
                <c:pt idx="15">
                  <c:v>228</c:v>
                </c:pt>
                <c:pt idx="16">
                  <c:v>328</c:v>
                </c:pt>
                <c:pt idx="17">
                  <c:v>548</c:v>
                </c:pt>
                <c:pt idx="18">
                  <c:v>997</c:v>
                </c:pt>
                <c:pt idx="19">
                  <c:v>1243</c:v>
                </c:pt>
                <c:pt idx="20">
                  <c:v>1413</c:v>
                </c:pt>
                <c:pt idx="21">
                  <c:v>1120</c:v>
                </c:pt>
                <c:pt idx="22">
                  <c:v>986</c:v>
                </c:pt>
                <c:pt idx="23">
                  <c:v>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086416"/>
        <c:axId val="363086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4901.6010000000015</c:v>
                </c:pt>
                <c:pt idx="1">
                  <c:v>4725.1719999999996</c:v>
                </c:pt>
                <c:pt idx="2">
                  <c:v>4739.0340000000015</c:v>
                </c:pt>
                <c:pt idx="3">
                  <c:v>4707.3640000000023</c:v>
                </c:pt>
                <c:pt idx="4">
                  <c:v>4672.567</c:v>
                </c:pt>
                <c:pt idx="5">
                  <c:v>4846.6700000000028</c:v>
                </c:pt>
                <c:pt idx="6">
                  <c:v>5488.3080000000009</c:v>
                </c:pt>
                <c:pt idx="7">
                  <c:v>6245.8799999999983</c:v>
                </c:pt>
                <c:pt idx="8">
                  <c:v>6792.9949999999999</c:v>
                </c:pt>
                <c:pt idx="9">
                  <c:v>7026.7950000000001</c:v>
                </c:pt>
                <c:pt idx="10">
                  <c:v>7210.4190000000026</c:v>
                </c:pt>
                <c:pt idx="11">
                  <c:v>7337.9530000000013</c:v>
                </c:pt>
                <c:pt idx="12">
                  <c:v>7340.7420000000002</c:v>
                </c:pt>
                <c:pt idx="13">
                  <c:v>7034.0810000000001</c:v>
                </c:pt>
                <c:pt idx="14">
                  <c:v>6761.1880000000001</c:v>
                </c:pt>
                <c:pt idx="15">
                  <c:v>6554.8419999999987</c:v>
                </c:pt>
                <c:pt idx="16">
                  <c:v>6516.4400000000005</c:v>
                </c:pt>
                <c:pt idx="17">
                  <c:v>6559.5370000000003</c:v>
                </c:pt>
                <c:pt idx="18">
                  <c:v>6554.0659999999998</c:v>
                </c:pt>
                <c:pt idx="19">
                  <c:v>6750.2030000000013</c:v>
                </c:pt>
                <c:pt idx="20">
                  <c:v>6820.8450000000003</c:v>
                </c:pt>
                <c:pt idx="21">
                  <c:v>6312.6719999999996</c:v>
                </c:pt>
                <c:pt idx="22">
                  <c:v>5914.4400000000005</c:v>
                </c:pt>
                <c:pt idx="23">
                  <c:v>5384.9400000000014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086416"/>
        <c:axId val="363086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221.55</c:v>
                </c:pt>
                <c:pt idx="1">
                  <c:v>214.4</c:v>
                </c:pt>
                <c:pt idx="2">
                  <c:v>226.39</c:v>
                </c:pt>
                <c:pt idx="3">
                  <c:v>226.39</c:v>
                </c:pt>
                <c:pt idx="4">
                  <c:v>224.71</c:v>
                </c:pt>
                <c:pt idx="5">
                  <c:v>216.8</c:v>
                </c:pt>
                <c:pt idx="6">
                  <c:v>226.39</c:v>
                </c:pt>
                <c:pt idx="7">
                  <c:v>236.82</c:v>
                </c:pt>
                <c:pt idx="8">
                  <c:v>226.39</c:v>
                </c:pt>
                <c:pt idx="9">
                  <c:v>225.9</c:v>
                </c:pt>
                <c:pt idx="10">
                  <c:v>211.39</c:v>
                </c:pt>
                <c:pt idx="11">
                  <c:v>196.28</c:v>
                </c:pt>
                <c:pt idx="12">
                  <c:v>192.46</c:v>
                </c:pt>
                <c:pt idx="13">
                  <c:v>214.15</c:v>
                </c:pt>
                <c:pt idx="14">
                  <c:v>204.52</c:v>
                </c:pt>
                <c:pt idx="15">
                  <c:v>204.17</c:v>
                </c:pt>
                <c:pt idx="16">
                  <c:v>229.88</c:v>
                </c:pt>
                <c:pt idx="17">
                  <c:v>235.99</c:v>
                </c:pt>
                <c:pt idx="18">
                  <c:v>237.1</c:v>
                </c:pt>
                <c:pt idx="19">
                  <c:v>280.95</c:v>
                </c:pt>
                <c:pt idx="20">
                  <c:v>293.18</c:v>
                </c:pt>
                <c:pt idx="21">
                  <c:v>254.42</c:v>
                </c:pt>
                <c:pt idx="22">
                  <c:v>240.01</c:v>
                </c:pt>
                <c:pt idx="23">
                  <c:v>234.96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087592"/>
        <c:axId val="363087200"/>
      </c:lineChart>
      <c:catAx>
        <c:axId val="36308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86808"/>
        <c:crosses val="autoZero"/>
        <c:auto val="1"/>
        <c:lblAlgn val="ctr"/>
        <c:lblOffset val="100"/>
        <c:noMultiLvlLbl val="0"/>
      </c:catAx>
      <c:valAx>
        <c:axId val="36308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86416"/>
        <c:crosses val="autoZero"/>
        <c:crossBetween val="between"/>
      </c:valAx>
      <c:valAx>
        <c:axId val="363087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87592"/>
        <c:crosses val="max"/>
        <c:crossBetween val="between"/>
      </c:valAx>
      <c:catAx>
        <c:axId val="363087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308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4901.6010000000006</v>
      </c>
      <c r="C4" s="18">
        <v>4725.1720000000005</v>
      </c>
      <c r="D4" s="18">
        <v>4739.0339999999997</v>
      </c>
      <c r="E4" s="18">
        <v>4707.3640000000005</v>
      </c>
      <c r="F4" s="18">
        <v>4672.567</v>
      </c>
      <c r="G4" s="18">
        <v>4846.67</v>
      </c>
      <c r="H4" s="18">
        <v>5488.3079999999991</v>
      </c>
      <c r="I4" s="18">
        <v>6245.88</v>
      </c>
      <c r="J4" s="18">
        <v>6792.9950000000026</v>
      </c>
      <c r="K4" s="18">
        <v>7026.7739999999985</v>
      </c>
      <c r="L4" s="18">
        <v>7210.4190000000008</v>
      </c>
      <c r="M4" s="18">
        <v>7337.9210000000012</v>
      </c>
      <c r="N4" s="18">
        <v>7340.7920000000004</v>
      </c>
      <c r="O4" s="18">
        <v>7034.081000000001</v>
      </c>
      <c r="P4" s="18">
        <v>6761.1449999999995</v>
      </c>
      <c r="Q4" s="18">
        <v>6554.8469999999988</v>
      </c>
      <c r="R4" s="18">
        <v>6516.4400000000023</v>
      </c>
      <c r="S4" s="18">
        <v>6559.5640000000012</v>
      </c>
      <c r="T4" s="18">
        <v>6554.0660000000016</v>
      </c>
      <c r="U4" s="18">
        <v>6750.2029999999995</v>
      </c>
      <c r="V4" s="18">
        <v>6820.8659999999982</v>
      </c>
      <c r="W4" s="18">
        <v>6312.625</v>
      </c>
      <c r="X4" s="18">
        <v>5914.4380000000001</v>
      </c>
      <c r="Y4" s="18">
        <v>5384.9399999999987</v>
      </c>
      <c r="Z4" s="19"/>
      <c r="AA4" s="20">
        <f>SUM(B4:Z4)</f>
        <v>147198.712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221.55</v>
      </c>
      <c r="C7" s="28">
        <v>214.4</v>
      </c>
      <c r="D7" s="28">
        <v>226.39</v>
      </c>
      <c r="E7" s="28">
        <v>226.39</v>
      </c>
      <c r="F7" s="28">
        <v>224.71</v>
      </c>
      <c r="G7" s="28">
        <v>216.8</v>
      </c>
      <c r="H7" s="28">
        <v>226.39</v>
      </c>
      <c r="I7" s="28">
        <v>236.82</v>
      </c>
      <c r="J7" s="28">
        <v>226.39</v>
      </c>
      <c r="K7" s="28">
        <v>225.9</v>
      </c>
      <c r="L7" s="28">
        <v>211.39</v>
      </c>
      <c r="M7" s="28">
        <v>196.28</v>
      </c>
      <c r="N7" s="28">
        <v>192.46</v>
      </c>
      <c r="O7" s="28">
        <v>214.15</v>
      </c>
      <c r="P7" s="28">
        <v>204.52</v>
      </c>
      <c r="Q7" s="28">
        <v>204.17</v>
      </c>
      <c r="R7" s="28">
        <v>229.88</v>
      </c>
      <c r="S7" s="28">
        <v>235.99</v>
      </c>
      <c r="T7" s="28">
        <v>237.1</v>
      </c>
      <c r="U7" s="28">
        <v>280.95</v>
      </c>
      <c r="V7" s="28">
        <v>293.18</v>
      </c>
      <c r="W7" s="28">
        <v>254.42</v>
      </c>
      <c r="X7" s="28">
        <v>240.01</v>
      </c>
      <c r="Y7" s="28">
        <v>234.96</v>
      </c>
      <c r="Z7" s="29"/>
      <c r="AA7" s="30">
        <f>IF(SUM(B7:Z7)&lt;&gt;0,AVERAGEIF(B7:Z7,"&lt;&gt;"""),"")</f>
        <v>228.13333333333341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273</v>
      </c>
      <c r="R10" s="42">
        <v>318</v>
      </c>
      <c r="S10" s="42">
        <v>395</v>
      </c>
      <c r="T10" s="42">
        <v>495</v>
      </c>
      <c r="U10" s="42">
        <v>528</v>
      </c>
      <c r="V10" s="42">
        <v>528</v>
      </c>
      <c r="W10" s="42">
        <v>528</v>
      </c>
      <c r="X10" s="42">
        <v>495</v>
      </c>
      <c r="Y10" s="42">
        <v>435</v>
      </c>
      <c r="Z10" s="43"/>
      <c r="AA10" s="44">
        <f t="shared" ref="AA10:AA15" si="0">SUM(B10:Z10)</f>
        <v>7283</v>
      </c>
    </row>
    <row r="11" spans="1:27" ht="24.95" customHeight="1" x14ac:dyDescent="0.2">
      <c r="A11" s="45" t="s">
        <v>7</v>
      </c>
      <c r="B11" s="46">
        <v>159</v>
      </c>
      <c r="C11" s="47">
        <v>144</v>
      </c>
      <c r="D11" s="47">
        <v>147</v>
      </c>
      <c r="E11" s="47">
        <v>144</v>
      </c>
      <c r="F11" s="47">
        <v>147</v>
      </c>
      <c r="G11" s="47">
        <v>145.25</v>
      </c>
      <c r="H11" s="47">
        <v>159</v>
      </c>
      <c r="I11" s="47">
        <v>159</v>
      </c>
      <c r="J11" s="47">
        <v>173</v>
      </c>
      <c r="K11" s="47">
        <v>180</v>
      </c>
      <c r="L11" s="47">
        <v>183</v>
      </c>
      <c r="M11" s="47">
        <v>185</v>
      </c>
      <c r="N11" s="47">
        <v>181</v>
      </c>
      <c r="O11" s="47">
        <v>166</v>
      </c>
      <c r="P11" s="47">
        <v>161</v>
      </c>
      <c r="Q11" s="47">
        <v>156</v>
      </c>
      <c r="R11" s="47">
        <v>172</v>
      </c>
      <c r="S11" s="47">
        <v>196</v>
      </c>
      <c r="T11" s="47">
        <v>217</v>
      </c>
      <c r="U11" s="47">
        <v>235</v>
      </c>
      <c r="V11" s="47">
        <v>222</v>
      </c>
      <c r="W11" s="47">
        <v>178</v>
      </c>
      <c r="X11" s="47">
        <v>179</v>
      </c>
      <c r="Y11" s="47">
        <v>179</v>
      </c>
      <c r="Z11" s="48"/>
      <c r="AA11" s="49">
        <f t="shared" si="0"/>
        <v>4167.25</v>
      </c>
    </row>
    <row r="12" spans="1:27" ht="24.95" customHeight="1" x14ac:dyDescent="0.2">
      <c r="A12" s="50" t="s">
        <v>8</v>
      </c>
      <c r="B12" s="51">
        <v>2151.3029999999999</v>
      </c>
      <c r="C12" s="52">
        <v>2005.9570000000001</v>
      </c>
      <c r="D12" s="52">
        <v>2053.2060000000001</v>
      </c>
      <c r="E12" s="52">
        <v>2052.0770000000002</v>
      </c>
      <c r="F12" s="52">
        <v>2039.163</v>
      </c>
      <c r="G12" s="52">
        <v>1960.7550000000001</v>
      </c>
      <c r="H12" s="52">
        <v>2217.5009999999997</v>
      </c>
      <c r="I12" s="52">
        <v>2448.027</v>
      </c>
      <c r="J12" s="52">
        <v>2278.7549999999997</v>
      </c>
      <c r="K12" s="52">
        <v>2239.5</v>
      </c>
      <c r="L12" s="52">
        <v>2046.3400000000001</v>
      </c>
      <c r="M12" s="52">
        <v>2016.9</v>
      </c>
      <c r="N12" s="52">
        <v>2016.9</v>
      </c>
      <c r="O12" s="52">
        <v>1889.9279999999999</v>
      </c>
      <c r="P12" s="52">
        <v>1903.9</v>
      </c>
      <c r="Q12" s="52">
        <v>2070.9</v>
      </c>
      <c r="R12" s="52">
        <v>2402.8969999999999</v>
      </c>
      <c r="S12" s="52">
        <v>2490.1099999999997</v>
      </c>
      <c r="T12" s="52">
        <v>2450.011</v>
      </c>
      <c r="U12" s="52">
        <v>2732.5720000000001</v>
      </c>
      <c r="V12" s="52">
        <v>2805.2719999999999</v>
      </c>
      <c r="W12" s="52">
        <v>2709.9319999999998</v>
      </c>
      <c r="X12" s="52">
        <v>2509.2539999999999</v>
      </c>
      <c r="Y12" s="52">
        <v>2485.4170000000004</v>
      </c>
      <c r="Z12" s="53"/>
      <c r="AA12" s="54">
        <f t="shared" si="0"/>
        <v>53976.577000000005</v>
      </c>
    </row>
    <row r="13" spans="1:27" ht="24.95" customHeight="1" x14ac:dyDescent="0.2">
      <c r="A13" s="50" t="s">
        <v>9</v>
      </c>
      <c r="B13" s="51">
        <v>138</v>
      </c>
      <c r="C13" s="52">
        <v>138</v>
      </c>
      <c r="D13" s="52">
        <v>138</v>
      </c>
      <c r="E13" s="52">
        <v>138</v>
      </c>
      <c r="F13" s="52">
        <v>138</v>
      </c>
      <c r="G13" s="52">
        <v>358</v>
      </c>
      <c r="H13" s="52">
        <v>856</v>
      </c>
      <c r="I13" s="52">
        <v>1006</v>
      </c>
      <c r="J13" s="52">
        <v>956</v>
      </c>
      <c r="K13" s="52">
        <v>540</v>
      </c>
      <c r="L13" s="52">
        <v>280</v>
      </c>
      <c r="M13" s="52">
        <v>292</v>
      </c>
      <c r="N13" s="52">
        <v>292</v>
      </c>
      <c r="O13" s="52">
        <v>266</v>
      </c>
      <c r="P13" s="52">
        <v>253</v>
      </c>
      <c r="Q13" s="52">
        <v>228</v>
      </c>
      <c r="R13" s="52">
        <v>328</v>
      </c>
      <c r="S13" s="52">
        <v>548</v>
      </c>
      <c r="T13" s="52">
        <v>997</v>
      </c>
      <c r="U13" s="52">
        <v>1243</v>
      </c>
      <c r="V13" s="52">
        <v>1413</v>
      </c>
      <c r="W13" s="52">
        <v>1120</v>
      </c>
      <c r="X13" s="52">
        <v>986</v>
      </c>
      <c r="Y13" s="52">
        <v>338</v>
      </c>
      <c r="Z13" s="53"/>
      <c r="AA13" s="54">
        <f t="shared" si="0"/>
        <v>12990</v>
      </c>
    </row>
    <row r="14" spans="1:27" ht="24.95" customHeight="1" x14ac:dyDescent="0.2">
      <c r="A14" s="55" t="s">
        <v>10</v>
      </c>
      <c r="B14" s="56">
        <v>690.02700000000004</v>
      </c>
      <c r="C14" s="57">
        <v>653.21500000000003</v>
      </c>
      <c r="D14" s="57">
        <v>609.82799999999986</v>
      </c>
      <c r="E14" s="57">
        <v>581.28700000000003</v>
      </c>
      <c r="F14" s="57">
        <v>555.404</v>
      </c>
      <c r="G14" s="57">
        <v>587.66499999999996</v>
      </c>
      <c r="H14" s="57">
        <v>875.80700000000002</v>
      </c>
      <c r="I14" s="57">
        <v>1528.7529999999997</v>
      </c>
      <c r="J14" s="57">
        <v>2237.94</v>
      </c>
      <c r="K14" s="57">
        <v>2831.6740000000004</v>
      </c>
      <c r="L14" s="57">
        <v>3248.0790000000006</v>
      </c>
      <c r="M14" s="57">
        <v>3467.0210000000006</v>
      </c>
      <c r="N14" s="57">
        <v>3559.0920000000015</v>
      </c>
      <c r="O14" s="57">
        <v>3476.3870000000006</v>
      </c>
      <c r="P14" s="57">
        <v>3210.645</v>
      </c>
      <c r="Q14" s="57">
        <v>2806.1469999999995</v>
      </c>
      <c r="R14" s="57">
        <v>2235.9890000000009</v>
      </c>
      <c r="S14" s="57">
        <v>1574.5540000000001</v>
      </c>
      <c r="T14" s="57">
        <v>962.298</v>
      </c>
      <c r="U14" s="57">
        <v>691.93799999999965</v>
      </c>
      <c r="V14" s="57">
        <v>607.19399999999996</v>
      </c>
      <c r="W14" s="57">
        <v>580.09300000000007</v>
      </c>
      <c r="X14" s="57">
        <v>568.08400000000006</v>
      </c>
      <c r="Y14" s="57">
        <v>552.702</v>
      </c>
      <c r="Z14" s="58"/>
      <c r="AA14" s="59">
        <f t="shared" si="0"/>
        <v>38691.823000000019</v>
      </c>
    </row>
    <row r="15" spans="1:27" ht="24.95" customHeight="1" x14ac:dyDescent="0.2">
      <c r="A15" s="55" t="s">
        <v>11</v>
      </c>
      <c r="B15" s="56">
        <v>63</v>
      </c>
      <c r="C15" s="57">
        <v>61</v>
      </c>
      <c r="D15" s="57">
        <v>60</v>
      </c>
      <c r="E15" s="57">
        <v>61</v>
      </c>
      <c r="F15" s="57">
        <v>62</v>
      </c>
      <c r="G15" s="57">
        <v>64</v>
      </c>
      <c r="H15" s="57">
        <v>87</v>
      </c>
      <c r="I15" s="57">
        <v>108</v>
      </c>
      <c r="J15" s="57">
        <v>125</v>
      </c>
      <c r="K15" s="57">
        <v>135</v>
      </c>
      <c r="L15" s="57">
        <v>141</v>
      </c>
      <c r="M15" s="57">
        <v>145</v>
      </c>
      <c r="N15" s="57">
        <v>148</v>
      </c>
      <c r="O15" s="57">
        <v>148</v>
      </c>
      <c r="P15" s="57">
        <v>136</v>
      </c>
      <c r="Q15" s="57">
        <v>129</v>
      </c>
      <c r="R15" s="57">
        <v>118</v>
      </c>
      <c r="S15" s="57">
        <v>105</v>
      </c>
      <c r="T15" s="57">
        <v>86</v>
      </c>
      <c r="U15" s="57">
        <v>75</v>
      </c>
      <c r="V15" s="57">
        <v>73</v>
      </c>
      <c r="W15" s="57">
        <v>71</v>
      </c>
      <c r="X15" s="57">
        <v>68</v>
      </c>
      <c r="Y15" s="57">
        <v>66</v>
      </c>
      <c r="Z15" s="58"/>
      <c r="AA15" s="59">
        <f t="shared" si="0"/>
        <v>2335</v>
      </c>
    </row>
    <row r="16" spans="1:27" ht="30" customHeight="1" thickBot="1" x14ac:dyDescent="0.25">
      <c r="A16" s="60" t="s">
        <v>12</v>
      </c>
      <c r="B16" s="61">
        <f>IF(LEN(B$2)&gt;0,SUM(B10:B15),"")</f>
        <v>3441.33</v>
      </c>
      <c r="C16" s="62">
        <f t="shared" ref="C16:Z16" si="1">IF(LEN(C$2)&gt;0,SUM(C10:C15),"")</f>
        <v>3242.1720000000005</v>
      </c>
      <c r="D16" s="62">
        <f t="shared" si="1"/>
        <v>3248.0340000000001</v>
      </c>
      <c r="E16" s="62">
        <f t="shared" si="1"/>
        <v>3216.3640000000005</v>
      </c>
      <c r="F16" s="62">
        <f t="shared" si="1"/>
        <v>3181.567</v>
      </c>
      <c r="G16" s="62">
        <f t="shared" si="1"/>
        <v>3355.67</v>
      </c>
      <c r="H16" s="62">
        <f t="shared" si="1"/>
        <v>4435.308</v>
      </c>
      <c r="I16" s="62">
        <f t="shared" si="1"/>
        <v>5489.78</v>
      </c>
      <c r="J16" s="62">
        <f t="shared" si="1"/>
        <v>6010.6949999999997</v>
      </c>
      <c r="K16" s="62">
        <f t="shared" si="1"/>
        <v>6114.1740000000009</v>
      </c>
      <c r="L16" s="62">
        <f t="shared" si="1"/>
        <v>6086.4190000000008</v>
      </c>
      <c r="M16" s="62">
        <f t="shared" si="1"/>
        <v>6293.9210000000003</v>
      </c>
      <c r="N16" s="62">
        <f t="shared" si="1"/>
        <v>6384.992000000002</v>
      </c>
      <c r="O16" s="62">
        <f t="shared" si="1"/>
        <v>6134.3150000000005</v>
      </c>
      <c r="P16" s="62">
        <f t="shared" si="1"/>
        <v>5852.5450000000001</v>
      </c>
      <c r="Q16" s="62">
        <f t="shared" si="1"/>
        <v>5663.0469999999996</v>
      </c>
      <c r="R16" s="62">
        <f t="shared" si="1"/>
        <v>5574.8860000000004</v>
      </c>
      <c r="S16" s="62">
        <f t="shared" si="1"/>
        <v>5308.6639999999998</v>
      </c>
      <c r="T16" s="62">
        <f t="shared" si="1"/>
        <v>5207.3090000000002</v>
      </c>
      <c r="U16" s="62">
        <f t="shared" si="1"/>
        <v>5505.51</v>
      </c>
      <c r="V16" s="62">
        <f t="shared" si="1"/>
        <v>5648.4660000000003</v>
      </c>
      <c r="W16" s="62">
        <f t="shared" si="1"/>
        <v>5187.0249999999996</v>
      </c>
      <c r="X16" s="62">
        <f t="shared" si="1"/>
        <v>4805.3379999999997</v>
      </c>
      <c r="Y16" s="62">
        <f t="shared" si="1"/>
        <v>4056.1190000000006</v>
      </c>
      <c r="Z16" s="63" t="str">
        <f t="shared" si="1"/>
        <v/>
      </c>
      <c r="AA16" s="64">
        <f>SUM(AA10:AA15)</f>
        <v>119443.65000000002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1288.9000000000001</v>
      </c>
      <c r="C28" s="72">
        <v>1260.9000000000001</v>
      </c>
      <c r="D28" s="72">
        <v>1251.9000000000001</v>
      </c>
      <c r="E28" s="72">
        <v>1244.9000000000001</v>
      </c>
      <c r="F28" s="72">
        <v>1262.9000000000001</v>
      </c>
      <c r="G28" s="72">
        <v>1508.15</v>
      </c>
      <c r="H28" s="72">
        <v>1973.9</v>
      </c>
      <c r="I28" s="72">
        <v>2557.9</v>
      </c>
      <c r="J28" s="72">
        <v>2997.9</v>
      </c>
      <c r="K28" s="72">
        <v>3004.9</v>
      </c>
      <c r="L28" s="72">
        <v>3244.9</v>
      </c>
      <c r="M28" s="72">
        <v>3439.9</v>
      </c>
      <c r="N28" s="72">
        <v>3491.9</v>
      </c>
      <c r="O28" s="72">
        <v>3218.9</v>
      </c>
      <c r="P28" s="72">
        <v>3063.9</v>
      </c>
      <c r="Q28" s="72">
        <v>2827.9</v>
      </c>
      <c r="R28" s="72">
        <v>2490.9</v>
      </c>
      <c r="S28" s="72">
        <v>2312.9</v>
      </c>
      <c r="T28" s="72">
        <v>2314.9</v>
      </c>
      <c r="U28" s="72">
        <v>2399.9</v>
      </c>
      <c r="V28" s="72">
        <v>2322.9</v>
      </c>
      <c r="W28" s="72">
        <v>2113.9</v>
      </c>
      <c r="X28" s="72">
        <v>1963.9</v>
      </c>
      <c r="Y28" s="72">
        <v>1519.9</v>
      </c>
      <c r="Z28" s="73"/>
      <c r="AA28" s="74">
        <f>SUM(B28:Z28)</f>
        <v>55078.85000000002</v>
      </c>
    </row>
    <row r="29" spans="1:27" ht="24.95" customHeight="1" x14ac:dyDescent="0.2">
      <c r="A29" s="75" t="s">
        <v>23</v>
      </c>
      <c r="B29" s="76">
        <v>1245.701</v>
      </c>
      <c r="C29" s="77">
        <v>1148.2719999999999</v>
      </c>
      <c r="D29" s="77">
        <v>1255.134</v>
      </c>
      <c r="E29" s="77">
        <v>1230.4639999999999</v>
      </c>
      <c r="F29" s="77">
        <v>1177.6669999999999</v>
      </c>
      <c r="G29" s="77">
        <v>1106.52</v>
      </c>
      <c r="H29" s="77">
        <v>1474.4079999999999</v>
      </c>
      <c r="I29" s="77">
        <v>1698.78</v>
      </c>
      <c r="J29" s="77">
        <v>1764.6949999999999</v>
      </c>
      <c r="K29" s="77">
        <v>1934.2739999999999</v>
      </c>
      <c r="L29" s="77">
        <v>1693.519</v>
      </c>
      <c r="M29" s="77">
        <v>1709.021</v>
      </c>
      <c r="N29" s="77">
        <v>1748.0920000000001</v>
      </c>
      <c r="O29" s="77">
        <v>1849.481</v>
      </c>
      <c r="P29" s="77">
        <v>1763.645</v>
      </c>
      <c r="Q29" s="77">
        <v>1623.1469999999999</v>
      </c>
      <c r="R29" s="77">
        <v>1729.44</v>
      </c>
      <c r="S29" s="77">
        <v>1788.664</v>
      </c>
      <c r="T29" s="77">
        <v>1608.2660000000001</v>
      </c>
      <c r="U29" s="77">
        <v>1628.203</v>
      </c>
      <c r="V29" s="77">
        <v>1819.4659999999999</v>
      </c>
      <c r="W29" s="77">
        <v>1480.0250000000001</v>
      </c>
      <c r="X29" s="77">
        <v>1447.338</v>
      </c>
      <c r="Y29" s="77">
        <v>1283.04</v>
      </c>
      <c r="Z29" s="78"/>
      <c r="AA29" s="79">
        <f>SUM(B29:Z29)</f>
        <v>37207.262000000002</v>
      </c>
    </row>
    <row r="30" spans="1:27" ht="24.95" customHeight="1" x14ac:dyDescent="0.2">
      <c r="A30" s="82" t="s">
        <v>24</v>
      </c>
      <c r="B30" s="80">
        <v>1705</v>
      </c>
      <c r="C30" s="81">
        <v>1654</v>
      </c>
      <c r="D30" s="81">
        <v>1570</v>
      </c>
      <c r="E30" s="81">
        <v>1570</v>
      </c>
      <c r="F30" s="81">
        <v>1570</v>
      </c>
      <c r="G30" s="81">
        <v>1570</v>
      </c>
      <c r="H30" s="81">
        <v>1705</v>
      </c>
      <c r="I30" s="81">
        <v>1707.1</v>
      </c>
      <c r="J30" s="81">
        <v>1706.1</v>
      </c>
      <c r="K30" s="81">
        <v>1635</v>
      </c>
      <c r="L30" s="81">
        <v>1610</v>
      </c>
      <c r="M30" s="81">
        <v>1635</v>
      </c>
      <c r="N30" s="81">
        <v>1635</v>
      </c>
      <c r="O30" s="81">
        <v>1610</v>
      </c>
      <c r="P30" s="81">
        <v>1610</v>
      </c>
      <c r="Q30" s="81">
        <v>1796</v>
      </c>
      <c r="R30" s="81">
        <v>2005</v>
      </c>
      <c r="S30" s="81">
        <v>1915.1</v>
      </c>
      <c r="T30" s="81">
        <v>1985.1</v>
      </c>
      <c r="U30" s="81">
        <v>2060.1</v>
      </c>
      <c r="V30" s="81">
        <v>2112.1</v>
      </c>
      <c r="W30" s="81">
        <v>2072.1</v>
      </c>
      <c r="X30" s="81">
        <v>1925.1</v>
      </c>
      <c r="Y30" s="81">
        <v>1920</v>
      </c>
      <c r="Z30" s="83"/>
      <c r="AA30" s="84">
        <f>SUM(B30:Z30)</f>
        <v>42282.799999999996</v>
      </c>
    </row>
    <row r="31" spans="1:27" ht="30" customHeight="1" thickBot="1" x14ac:dyDescent="0.25">
      <c r="A31" s="60" t="s">
        <v>25</v>
      </c>
      <c r="B31" s="61">
        <f>IF(LEN(B$2)&gt;0,SUM(B28:B30),"")</f>
        <v>4239.6010000000006</v>
      </c>
      <c r="C31" s="62">
        <f t="shared" ref="C31:Z31" si="4">IF(LEN(C$2)&gt;0,SUM(C28:C30),"")</f>
        <v>4063.172</v>
      </c>
      <c r="D31" s="62">
        <f t="shared" si="4"/>
        <v>4077.0340000000001</v>
      </c>
      <c r="E31" s="62">
        <f t="shared" si="4"/>
        <v>4045.364</v>
      </c>
      <c r="F31" s="62">
        <f t="shared" si="4"/>
        <v>4010.567</v>
      </c>
      <c r="G31" s="62">
        <f t="shared" si="4"/>
        <v>4184.67</v>
      </c>
      <c r="H31" s="62">
        <f t="shared" si="4"/>
        <v>5153.308</v>
      </c>
      <c r="I31" s="62">
        <f t="shared" si="4"/>
        <v>5963.7800000000007</v>
      </c>
      <c r="J31" s="62">
        <f t="shared" si="4"/>
        <v>6468.6949999999997</v>
      </c>
      <c r="K31" s="62">
        <f t="shared" si="4"/>
        <v>6574.174</v>
      </c>
      <c r="L31" s="62">
        <f t="shared" si="4"/>
        <v>6548.4189999999999</v>
      </c>
      <c r="M31" s="62">
        <f t="shared" si="4"/>
        <v>6783.9210000000003</v>
      </c>
      <c r="N31" s="62">
        <f t="shared" si="4"/>
        <v>6874.9920000000002</v>
      </c>
      <c r="O31" s="62">
        <f t="shared" si="4"/>
        <v>6678.3810000000003</v>
      </c>
      <c r="P31" s="62">
        <f t="shared" si="4"/>
        <v>6437.5450000000001</v>
      </c>
      <c r="Q31" s="62">
        <f t="shared" si="4"/>
        <v>6247.0470000000005</v>
      </c>
      <c r="R31" s="62">
        <f t="shared" si="4"/>
        <v>6225.34</v>
      </c>
      <c r="S31" s="62">
        <f t="shared" si="4"/>
        <v>6016.6640000000007</v>
      </c>
      <c r="T31" s="62">
        <f t="shared" si="4"/>
        <v>5908.2659999999996</v>
      </c>
      <c r="U31" s="62">
        <f t="shared" si="4"/>
        <v>6088.2029999999995</v>
      </c>
      <c r="V31" s="62">
        <f t="shared" si="4"/>
        <v>6254.4660000000003</v>
      </c>
      <c r="W31" s="62">
        <f t="shared" si="4"/>
        <v>5666.0249999999996</v>
      </c>
      <c r="X31" s="62">
        <f t="shared" si="4"/>
        <v>5336.3379999999997</v>
      </c>
      <c r="Y31" s="62">
        <f t="shared" si="4"/>
        <v>4722.9400000000005</v>
      </c>
      <c r="Z31" s="63" t="str">
        <f t="shared" si="4"/>
        <v/>
      </c>
      <c r="AA31" s="64">
        <f>SUM(AA28:AA30)</f>
        <v>134568.91200000001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356</v>
      </c>
      <c r="C34" s="95">
        <v>356</v>
      </c>
      <c r="D34" s="95">
        <v>356</v>
      </c>
      <c r="E34" s="95">
        <v>356</v>
      </c>
      <c r="F34" s="95">
        <v>356</v>
      </c>
      <c r="G34" s="95">
        <v>356</v>
      </c>
      <c r="H34" s="95">
        <v>340</v>
      </c>
      <c r="I34" s="95">
        <v>181</v>
      </c>
      <c r="J34" s="95">
        <v>165</v>
      </c>
      <c r="K34" s="95">
        <v>106</v>
      </c>
      <c r="L34" s="95">
        <v>117</v>
      </c>
      <c r="M34" s="95">
        <v>185</v>
      </c>
      <c r="N34" s="95">
        <v>185</v>
      </c>
      <c r="O34" s="95">
        <v>182.61599999999999</v>
      </c>
      <c r="P34" s="95">
        <v>240</v>
      </c>
      <c r="Q34" s="95">
        <v>239</v>
      </c>
      <c r="R34" s="95">
        <v>257.267</v>
      </c>
      <c r="S34" s="95">
        <v>300</v>
      </c>
      <c r="T34" s="95">
        <v>296.95699999999999</v>
      </c>
      <c r="U34" s="95">
        <v>270.69299999999998</v>
      </c>
      <c r="V34" s="95">
        <v>299</v>
      </c>
      <c r="W34" s="95">
        <v>247</v>
      </c>
      <c r="X34" s="95">
        <v>227</v>
      </c>
      <c r="Y34" s="95">
        <v>248.126</v>
      </c>
      <c r="Z34" s="96"/>
      <c r="AA34" s="74">
        <f t="shared" ref="AA34:AA39" si="5">SUM(B34:Z34)</f>
        <v>6222.6590000000006</v>
      </c>
    </row>
    <row r="35" spans="1:27" ht="24.95" customHeight="1" x14ac:dyDescent="0.2">
      <c r="A35" s="97" t="s">
        <v>28</v>
      </c>
      <c r="B35" s="98">
        <v>385.27100000000002</v>
      </c>
      <c r="C35" s="99">
        <v>408</v>
      </c>
      <c r="D35" s="99">
        <v>416</v>
      </c>
      <c r="E35" s="99">
        <v>416</v>
      </c>
      <c r="F35" s="99">
        <v>416</v>
      </c>
      <c r="G35" s="99">
        <v>416</v>
      </c>
      <c r="H35" s="99">
        <v>321</v>
      </c>
      <c r="I35" s="99">
        <v>236</v>
      </c>
      <c r="J35" s="99">
        <v>236</v>
      </c>
      <c r="K35" s="99">
        <v>297</v>
      </c>
      <c r="L35" s="99">
        <v>288</v>
      </c>
      <c r="M35" s="99">
        <v>248</v>
      </c>
      <c r="N35" s="99">
        <v>248</v>
      </c>
      <c r="O35" s="99">
        <v>304.45</v>
      </c>
      <c r="P35" s="99">
        <v>288</v>
      </c>
      <c r="Q35" s="99">
        <v>288</v>
      </c>
      <c r="R35" s="99">
        <v>336.18700000000001</v>
      </c>
      <c r="S35" s="99">
        <v>351</v>
      </c>
      <c r="T35" s="99">
        <v>347</v>
      </c>
      <c r="U35" s="99">
        <v>255</v>
      </c>
      <c r="V35" s="99">
        <v>250</v>
      </c>
      <c r="W35" s="99">
        <v>175</v>
      </c>
      <c r="X35" s="99">
        <v>247</v>
      </c>
      <c r="Y35" s="99">
        <v>361.69499999999999</v>
      </c>
      <c r="Z35" s="100"/>
      <c r="AA35" s="79">
        <f t="shared" si="5"/>
        <v>7534.6029999999992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342</v>
      </c>
      <c r="I36" s="99">
        <v>289.10000000000002</v>
      </c>
      <c r="J36" s="99">
        <v>331.3</v>
      </c>
      <c r="K36" s="99">
        <v>459.6</v>
      </c>
      <c r="L36" s="99">
        <v>669</v>
      </c>
      <c r="M36" s="99">
        <v>561</v>
      </c>
      <c r="N36" s="99">
        <v>472.8</v>
      </c>
      <c r="O36" s="99">
        <v>362.7</v>
      </c>
      <c r="P36" s="99">
        <v>330.6</v>
      </c>
      <c r="Q36" s="99">
        <v>314.8</v>
      </c>
      <c r="R36" s="99">
        <v>298.10000000000002</v>
      </c>
      <c r="S36" s="99">
        <v>549.9</v>
      </c>
      <c r="T36" s="99">
        <v>652.79999999999995</v>
      </c>
      <c r="U36" s="99">
        <v>669</v>
      </c>
      <c r="V36" s="99">
        <v>573.4</v>
      </c>
      <c r="W36" s="99">
        <v>653.6</v>
      </c>
      <c r="X36" s="99">
        <v>585.1</v>
      </c>
      <c r="Y36" s="99">
        <v>669</v>
      </c>
      <c r="Z36" s="100"/>
      <c r="AA36" s="79">
        <f t="shared" si="5"/>
        <v>12797.800000000001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1460.271</v>
      </c>
      <c r="C39" s="88">
        <f t="shared" si="6"/>
        <v>1483</v>
      </c>
      <c r="D39" s="88">
        <f t="shared" si="6"/>
        <v>1491</v>
      </c>
      <c r="E39" s="88">
        <f t="shared" si="6"/>
        <v>1491</v>
      </c>
      <c r="F39" s="88">
        <f t="shared" si="6"/>
        <v>1491</v>
      </c>
      <c r="G39" s="88">
        <f t="shared" si="6"/>
        <v>1491</v>
      </c>
      <c r="H39" s="88">
        <f t="shared" si="6"/>
        <v>1053</v>
      </c>
      <c r="I39" s="88">
        <f t="shared" si="6"/>
        <v>756.1</v>
      </c>
      <c r="J39" s="88">
        <f t="shared" si="6"/>
        <v>782.3</v>
      </c>
      <c r="K39" s="88">
        <f t="shared" si="6"/>
        <v>912.6</v>
      </c>
      <c r="L39" s="88">
        <f t="shared" si="6"/>
        <v>1124</v>
      </c>
      <c r="M39" s="88">
        <f t="shared" si="6"/>
        <v>1044</v>
      </c>
      <c r="N39" s="88">
        <f t="shared" si="6"/>
        <v>955.8</v>
      </c>
      <c r="O39" s="88">
        <f t="shared" si="6"/>
        <v>899.76599999999996</v>
      </c>
      <c r="P39" s="88">
        <f t="shared" si="6"/>
        <v>908.6</v>
      </c>
      <c r="Q39" s="88">
        <f t="shared" si="6"/>
        <v>891.8</v>
      </c>
      <c r="R39" s="88">
        <f t="shared" si="6"/>
        <v>941.55399999999997</v>
      </c>
      <c r="S39" s="88">
        <f t="shared" si="6"/>
        <v>1250.9000000000001</v>
      </c>
      <c r="T39" s="88">
        <f t="shared" si="6"/>
        <v>1346.7570000000001</v>
      </c>
      <c r="U39" s="88">
        <f t="shared" si="6"/>
        <v>1244.693</v>
      </c>
      <c r="V39" s="88">
        <f t="shared" si="6"/>
        <v>1172.4000000000001</v>
      </c>
      <c r="W39" s="88">
        <f t="shared" si="6"/>
        <v>1125.5999999999999</v>
      </c>
      <c r="X39" s="88">
        <f t="shared" si="6"/>
        <v>1109.0999999999999</v>
      </c>
      <c r="Y39" s="88">
        <f t="shared" si="6"/>
        <v>1328.8209999999999</v>
      </c>
      <c r="Z39" s="89" t="str">
        <f t="shared" si="6"/>
        <v/>
      </c>
      <c r="AA39" s="90">
        <f t="shared" si="5"/>
        <v>27755.061999999998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335</v>
      </c>
      <c r="I44" s="99">
        <v>282.10000000000002</v>
      </c>
      <c r="J44" s="99">
        <v>324.3</v>
      </c>
      <c r="K44" s="99">
        <v>452.6</v>
      </c>
      <c r="L44" s="99">
        <v>662</v>
      </c>
      <c r="M44" s="99">
        <v>554</v>
      </c>
      <c r="N44" s="99">
        <v>465.8</v>
      </c>
      <c r="O44" s="99">
        <v>355.7</v>
      </c>
      <c r="P44" s="99">
        <v>323.60000000000002</v>
      </c>
      <c r="Q44" s="99">
        <v>307.8</v>
      </c>
      <c r="R44" s="99">
        <v>291.10000000000002</v>
      </c>
      <c r="S44" s="99">
        <v>542.9</v>
      </c>
      <c r="T44" s="99">
        <v>645.79999999999995</v>
      </c>
      <c r="U44" s="99">
        <v>662</v>
      </c>
      <c r="V44" s="99">
        <v>566.4</v>
      </c>
      <c r="W44" s="99">
        <v>646.6</v>
      </c>
      <c r="X44" s="99">
        <v>578.1</v>
      </c>
      <c r="Y44" s="99">
        <v>662</v>
      </c>
      <c r="Z44" s="100"/>
      <c r="AA44" s="79">
        <f t="shared" si="7"/>
        <v>12629.800000000001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335</v>
      </c>
      <c r="I48" s="88">
        <f t="shared" si="8"/>
        <v>282.10000000000002</v>
      </c>
      <c r="J48" s="88">
        <f t="shared" si="8"/>
        <v>324.3</v>
      </c>
      <c r="K48" s="88">
        <f t="shared" si="8"/>
        <v>452.6</v>
      </c>
      <c r="L48" s="88">
        <f t="shared" si="8"/>
        <v>662</v>
      </c>
      <c r="M48" s="88">
        <f t="shared" si="8"/>
        <v>554</v>
      </c>
      <c r="N48" s="88">
        <f t="shared" si="8"/>
        <v>465.8</v>
      </c>
      <c r="O48" s="88">
        <f t="shared" si="8"/>
        <v>355.7</v>
      </c>
      <c r="P48" s="88">
        <f t="shared" si="8"/>
        <v>323.60000000000002</v>
      </c>
      <c r="Q48" s="88">
        <f t="shared" si="8"/>
        <v>307.8</v>
      </c>
      <c r="R48" s="88">
        <f t="shared" si="8"/>
        <v>291.10000000000002</v>
      </c>
      <c r="S48" s="88">
        <f t="shared" si="8"/>
        <v>542.9</v>
      </c>
      <c r="T48" s="88">
        <f t="shared" si="8"/>
        <v>645.79999999999995</v>
      </c>
      <c r="U48" s="88">
        <f t="shared" si="8"/>
        <v>662</v>
      </c>
      <c r="V48" s="88">
        <f t="shared" si="8"/>
        <v>566.4</v>
      </c>
      <c r="W48" s="88">
        <f t="shared" si="8"/>
        <v>646.6</v>
      </c>
      <c r="X48" s="88">
        <f t="shared" si="8"/>
        <v>578.1</v>
      </c>
      <c r="Y48" s="88">
        <f t="shared" si="8"/>
        <v>662</v>
      </c>
      <c r="Z48" s="89" t="str">
        <f t="shared" si="8"/>
        <v/>
      </c>
      <c r="AA48" s="90">
        <f t="shared" si="7"/>
        <v>12629.800000000001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4901.6009999999997</v>
      </c>
      <c r="C51" s="88">
        <f t="shared" si="10"/>
        <v>4725.1720000000005</v>
      </c>
      <c r="D51" s="88">
        <f t="shared" si="10"/>
        <v>4739.0339999999997</v>
      </c>
      <c r="E51" s="88">
        <f t="shared" si="10"/>
        <v>4707.3640000000005</v>
      </c>
      <c r="F51" s="88">
        <f t="shared" si="10"/>
        <v>4672.567</v>
      </c>
      <c r="G51" s="88">
        <f t="shared" si="10"/>
        <v>4846.67</v>
      </c>
      <c r="H51" s="88">
        <f t="shared" si="10"/>
        <v>5488.308</v>
      </c>
      <c r="I51" s="88">
        <f t="shared" si="10"/>
        <v>6245.88</v>
      </c>
      <c r="J51" s="88">
        <f t="shared" si="10"/>
        <v>6792.9949999999999</v>
      </c>
      <c r="K51" s="88">
        <f t="shared" si="10"/>
        <v>7026.7740000000013</v>
      </c>
      <c r="L51" s="88">
        <f t="shared" si="10"/>
        <v>7210.4190000000008</v>
      </c>
      <c r="M51" s="88">
        <f t="shared" si="10"/>
        <v>7337.9210000000003</v>
      </c>
      <c r="N51" s="88">
        <f t="shared" si="10"/>
        <v>7340.7920000000022</v>
      </c>
      <c r="O51" s="88">
        <f t="shared" si="10"/>
        <v>7034.0810000000001</v>
      </c>
      <c r="P51" s="88">
        <f t="shared" si="10"/>
        <v>6761.1450000000004</v>
      </c>
      <c r="Q51" s="88">
        <f t="shared" si="10"/>
        <v>6554.8469999999998</v>
      </c>
      <c r="R51" s="88">
        <f t="shared" si="10"/>
        <v>6516.4400000000005</v>
      </c>
      <c r="S51" s="88">
        <f t="shared" si="10"/>
        <v>6559.5640000000003</v>
      </c>
      <c r="T51" s="88">
        <f t="shared" si="10"/>
        <v>6554.0660000000007</v>
      </c>
      <c r="U51" s="88">
        <f t="shared" si="10"/>
        <v>6750.2030000000004</v>
      </c>
      <c r="V51" s="88">
        <f t="shared" si="10"/>
        <v>6820.866</v>
      </c>
      <c r="W51" s="88">
        <f t="shared" si="10"/>
        <v>6312.625</v>
      </c>
      <c r="X51" s="88">
        <f t="shared" si="10"/>
        <v>5914.4380000000001</v>
      </c>
      <c r="Y51" s="88">
        <f t="shared" si="10"/>
        <v>5384.9400000000005</v>
      </c>
      <c r="Z51" s="89" t="str">
        <f t="shared" si="10"/>
        <v/>
      </c>
      <c r="AA51" s="105">
        <f>SUM(B51:Z51)</f>
        <v>147198.712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4901.6010000000015</v>
      </c>
      <c r="C4" s="18">
        <v>4725.1719999999996</v>
      </c>
      <c r="D4" s="18">
        <v>4739.0340000000015</v>
      </c>
      <c r="E4" s="18">
        <v>4707.3640000000023</v>
      </c>
      <c r="F4" s="18">
        <v>4672.567</v>
      </c>
      <c r="G4" s="18">
        <v>4846.6700000000028</v>
      </c>
      <c r="H4" s="18">
        <v>5488.3080000000009</v>
      </c>
      <c r="I4" s="18">
        <v>6245.8799999999983</v>
      </c>
      <c r="J4" s="18">
        <v>6792.9949999999999</v>
      </c>
      <c r="K4" s="18">
        <v>7026.7950000000001</v>
      </c>
      <c r="L4" s="18">
        <v>7210.4190000000026</v>
      </c>
      <c r="M4" s="18">
        <v>7337.9530000000013</v>
      </c>
      <c r="N4" s="18">
        <v>7340.7420000000002</v>
      </c>
      <c r="O4" s="18">
        <v>7034.0810000000001</v>
      </c>
      <c r="P4" s="18">
        <v>6761.1880000000001</v>
      </c>
      <c r="Q4" s="18">
        <v>6554.8419999999987</v>
      </c>
      <c r="R4" s="18">
        <v>6516.4400000000005</v>
      </c>
      <c r="S4" s="18">
        <v>6559.5370000000003</v>
      </c>
      <c r="T4" s="18">
        <v>6554.0659999999998</v>
      </c>
      <c r="U4" s="18">
        <v>6750.2030000000013</v>
      </c>
      <c r="V4" s="18">
        <v>6820.8450000000003</v>
      </c>
      <c r="W4" s="18">
        <v>6312.6719999999996</v>
      </c>
      <c r="X4" s="18">
        <v>5914.4400000000005</v>
      </c>
      <c r="Y4" s="18">
        <v>5384.9400000000014</v>
      </c>
      <c r="Z4" s="19"/>
      <c r="AA4" s="20">
        <f>SUM(B4:Z4)</f>
        <v>147198.75400000002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221.55</v>
      </c>
      <c r="C7" s="28">
        <v>214.4</v>
      </c>
      <c r="D7" s="28">
        <v>226.39</v>
      </c>
      <c r="E7" s="28">
        <v>226.39</v>
      </c>
      <c r="F7" s="28">
        <v>224.71</v>
      </c>
      <c r="G7" s="28">
        <v>216.8</v>
      </c>
      <c r="H7" s="28">
        <v>226.39</v>
      </c>
      <c r="I7" s="28">
        <v>236.82</v>
      </c>
      <c r="J7" s="28">
        <v>226.39</v>
      </c>
      <c r="K7" s="28">
        <v>225.9</v>
      </c>
      <c r="L7" s="28">
        <v>211.39</v>
      </c>
      <c r="M7" s="28">
        <v>196.28</v>
      </c>
      <c r="N7" s="28">
        <v>192.46</v>
      </c>
      <c r="O7" s="28">
        <v>214.15</v>
      </c>
      <c r="P7" s="28">
        <v>204.52</v>
      </c>
      <c r="Q7" s="28">
        <v>204.17</v>
      </c>
      <c r="R7" s="28">
        <v>229.88</v>
      </c>
      <c r="S7" s="28">
        <v>235.99</v>
      </c>
      <c r="T7" s="28">
        <v>237.1</v>
      </c>
      <c r="U7" s="28">
        <v>280.95</v>
      </c>
      <c r="V7" s="28">
        <v>293.18</v>
      </c>
      <c r="W7" s="28">
        <v>254.42</v>
      </c>
      <c r="X7" s="28">
        <v>240.01</v>
      </c>
      <c r="Y7" s="28">
        <v>234.96</v>
      </c>
      <c r="Z7" s="29"/>
      <c r="AA7" s="30">
        <f>IF(SUM(B7:Z7)&lt;&gt;0,AVERAGEIF(B7:Z7,"&lt;&gt;"""),"")</f>
        <v>228.13333333333341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828.62099999999998</v>
      </c>
      <c r="C19" s="72">
        <v>835.64899999999989</v>
      </c>
      <c r="D19" s="72">
        <v>834.68</v>
      </c>
      <c r="E19" s="72">
        <v>835.74699999999996</v>
      </c>
      <c r="F19" s="72">
        <v>836.68899999999996</v>
      </c>
      <c r="G19" s="72">
        <v>838.62199999999996</v>
      </c>
      <c r="H19" s="72">
        <v>858.66500000000008</v>
      </c>
      <c r="I19" s="72">
        <v>895.72799999999995</v>
      </c>
      <c r="J19" s="72">
        <v>902.79499999999996</v>
      </c>
      <c r="K19" s="72">
        <v>895.81</v>
      </c>
      <c r="L19" s="72">
        <v>892.84799999999996</v>
      </c>
      <c r="M19" s="72">
        <v>858.82399999999996</v>
      </c>
      <c r="N19" s="72">
        <v>830.75699999999995</v>
      </c>
      <c r="O19" s="72">
        <v>804.73400000000004</v>
      </c>
      <c r="P19" s="72">
        <v>782.62399999999991</v>
      </c>
      <c r="Q19" s="72">
        <v>790.61099999999999</v>
      </c>
      <c r="R19" s="72">
        <v>734.32299999999998</v>
      </c>
      <c r="S19" s="72">
        <v>729.34100000000001</v>
      </c>
      <c r="T19" s="72">
        <v>741.37200000000007</v>
      </c>
      <c r="U19" s="72">
        <v>759.35299999999995</v>
      </c>
      <c r="V19" s="72">
        <v>763.37899999999991</v>
      </c>
      <c r="W19" s="72">
        <v>739.36500000000001</v>
      </c>
      <c r="X19" s="72">
        <v>889.35899999999992</v>
      </c>
      <c r="Y19" s="72">
        <v>915.322</v>
      </c>
      <c r="Z19" s="73"/>
      <c r="AA19" s="74">
        <f t="shared" ref="AA19:AA24" si="2">SUM(B19:Z19)</f>
        <v>19795.218000000004</v>
      </c>
    </row>
    <row r="20" spans="1:27" ht="24.95" customHeight="1" x14ac:dyDescent="0.2">
      <c r="A20" s="75" t="s">
        <v>15</v>
      </c>
      <c r="B20" s="76">
        <v>1075.1980000000001</v>
      </c>
      <c r="C20" s="77">
        <v>1056.0709999999997</v>
      </c>
      <c r="D20" s="77">
        <v>1049.9059999999999</v>
      </c>
      <c r="E20" s="77">
        <v>1058.3589999999999</v>
      </c>
      <c r="F20" s="77">
        <v>1103.4019999999998</v>
      </c>
      <c r="G20" s="77">
        <v>1210.9879999999998</v>
      </c>
      <c r="H20" s="77">
        <v>1377.2669999999998</v>
      </c>
      <c r="I20" s="77">
        <v>1521.9839999999999</v>
      </c>
      <c r="J20" s="77">
        <v>1610.1999999999994</v>
      </c>
      <c r="K20" s="77">
        <v>1666.2309999999998</v>
      </c>
      <c r="L20" s="77">
        <v>1691.1580000000001</v>
      </c>
      <c r="M20" s="77">
        <v>1707.412</v>
      </c>
      <c r="N20" s="77">
        <v>1716.1730000000002</v>
      </c>
      <c r="O20" s="77">
        <v>1684.4070000000002</v>
      </c>
      <c r="P20" s="77">
        <v>1612.9070000000004</v>
      </c>
      <c r="Q20" s="77">
        <v>1554.1289999999999</v>
      </c>
      <c r="R20" s="77">
        <v>1528.0149999999999</v>
      </c>
      <c r="S20" s="77">
        <v>1474.9800000000002</v>
      </c>
      <c r="T20" s="77">
        <v>1412.972</v>
      </c>
      <c r="U20" s="77">
        <v>1337.4530000000002</v>
      </c>
      <c r="V20" s="77">
        <v>1264.2490000000003</v>
      </c>
      <c r="W20" s="77">
        <v>1187.0170000000003</v>
      </c>
      <c r="X20" s="77">
        <v>1146.2789999999998</v>
      </c>
      <c r="Y20" s="77">
        <v>1110.4440000000002</v>
      </c>
      <c r="Z20" s="78"/>
      <c r="AA20" s="79">
        <f t="shared" si="2"/>
        <v>33157.201000000001</v>
      </c>
    </row>
    <row r="21" spans="1:27" ht="24.95" customHeight="1" x14ac:dyDescent="0.2">
      <c r="A21" s="75" t="s">
        <v>16</v>
      </c>
      <c r="B21" s="80">
        <v>2579.2820000000002</v>
      </c>
      <c r="C21" s="81">
        <v>2428.9520000000002</v>
      </c>
      <c r="D21" s="81">
        <v>2348.4480000000003</v>
      </c>
      <c r="E21" s="81">
        <v>2309.2579999999994</v>
      </c>
      <c r="F21" s="81">
        <v>2332.4760000000001</v>
      </c>
      <c r="G21" s="81">
        <v>2393.5600000000004</v>
      </c>
      <c r="H21" s="81">
        <v>2740.8759999999997</v>
      </c>
      <c r="I21" s="81">
        <v>3148.1679999999992</v>
      </c>
      <c r="J21" s="81">
        <v>3527.9999999999995</v>
      </c>
      <c r="K21" s="81">
        <v>3805.7539999999999</v>
      </c>
      <c r="L21" s="81">
        <v>3941.4129999999996</v>
      </c>
      <c r="M21" s="81">
        <v>4074.7170000000001</v>
      </c>
      <c r="N21" s="81">
        <v>4114.3119999999999</v>
      </c>
      <c r="O21" s="81">
        <v>3947.9399999999996</v>
      </c>
      <c r="P21" s="81">
        <v>3767.6569999999997</v>
      </c>
      <c r="Q21" s="81">
        <v>3620.1019999999999</v>
      </c>
      <c r="R21" s="81">
        <v>3681.601999999999</v>
      </c>
      <c r="S21" s="81">
        <v>3751.2159999999999</v>
      </c>
      <c r="T21" s="81">
        <v>3775.7220000000002</v>
      </c>
      <c r="U21" s="81">
        <v>3945.8969999999999</v>
      </c>
      <c r="V21" s="81">
        <v>4114.2169999999996</v>
      </c>
      <c r="W21" s="81">
        <v>3777.2899999999995</v>
      </c>
      <c r="X21" s="81">
        <v>3380.8019999999997</v>
      </c>
      <c r="Y21" s="81">
        <v>2919.1739999999995</v>
      </c>
      <c r="Z21" s="78"/>
      <c r="AA21" s="79">
        <f t="shared" si="2"/>
        <v>80426.834999999992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103.5</v>
      </c>
      <c r="C23" s="77">
        <v>105.5</v>
      </c>
      <c r="D23" s="77">
        <v>104</v>
      </c>
      <c r="E23" s="77">
        <v>103</v>
      </c>
      <c r="F23" s="77">
        <v>107</v>
      </c>
      <c r="G23" s="77">
        <v>94.5</v>
      </c>
      <c r="H23" s="77">
        <v>107.5</v>
      </c>
      <c r="I23" s="77">
        <v>125</v>
      </c>
      <c r="J23" s="77">
        <v>131</v>
      </c>
      <c r="K23" s="77">
        <v>137</v>
      </c>
      <c r="L23" s="77">
        <v>140</v>
      </c>
      <c r="M23" s="77">
        <v>130</v>
      </c>
      <c r="N23" s="77">
        <v>122.5</v>
      </c>
      <c r="O23" s="77">
        <v>112</v>
      </c>
      <c r="P23" s="77">
        <v>105</v>
      </c>
      <c r="Q23" s="77">
        <v>109</v>
      </c>
      <c r="R23" s="77">
        <v>116.5</v>
      </c>
      <c r="S23" s="77">
        <v>137</v>
      </c>
      <c r="T23" s="77">
        <v>155</v>
      </c>
      <c r="U23" s="77">
        <v>171.5</v>
      </c>
      <c r="V23" s="77">
        <v>158</v>
      </c>
      <c r="W23" s="77">
        <v>134</v>
      </c>
      <c r="X23" s="77">
        <v>124</v>
      </c>
      <c r="Y23" s="77">
        <v>106</v>
      </c>
      <c r="Z23" s="77"/>
      <c r="AA23" s="79">
        <f t="shared" si="2"/>
        <v>2938.5</v>
      </c>
    </row>
    <row r="24" spans="1:27" ht="24.95" customHeight="1" x14ac:dyDescent="0.2">
      <c r="A24" s="85" t="s">
        <v>19</v>
      </c>
      <c r="B24" s="77">
        <v>299</v>
      </c>
      <c r="C24" s="77">
        <v>282.99999999999994</v>
      </c>
      <c r="D24" s="77">
        <v>275.99999999999994</v>
      </c>
      <c r="E24" s="77">
        <v>274.99999999999994</v>
      </c>
      <c r="F24" s="77">
        <v>277.00000000000006</v>
      </c>
      <c r="G24" s="77">
        <v>293</v>
      </c>
      <c r="H24" s="77">
        <v>349.00000000000006</v>
      </c>
      <c r="I24" s="77">
        <v>406</v>
      </c>
      <c r="J24" s="77">
        <v>448.00000000000006</v>
      </c>
      <c r="K24" s="77">
        <v>465</v>
      </c>
      <c r="L24" s="77">
        <v>474</v>
      </c>
      <c r="M24" s="77">
        <v>480</v>
      </c>
      <c r="N24" s="77">
        <v>479</v>
      </c>
      <c r="O24" s="77">
        <v>464</v>
      </c>
      <c r="P24" s="77">
        <v>446.99999999999994</v>
      </c>
      <c r="Q24" s="77">
        <v>435.00000000000006</v>
      </c>
      <c r="R24" s="77">
        <v>440</v>
      </c>
      <c r="S24" s="77">
        <v>451</v>
      </c>
      <c r="T24" s="77">
        <v>453</v>
      </c>
      <c r="U24" s="77">
        <v>460.00000000000006</v>
      </c>
      <c r="V24" s="77">
        <v>445.00000000000006</v>
      </c>
      <c r="W24" s="77">
        <v>399.00000000000006</v>
      </c>
      <c r="X24" s="77">
        <v>357.99999999999994</v>
      </c>
      <c r="Y24" s="77">
        <v>318.00000000000006</v>
      </c>
      <c r="Z24" s="77"/>
      <c r="AA24" s="79">
        <f t="shared" si="2"/>
        <v>9474</v>
      </c>
    </row>
    <row r="25" spans="1:27" ht="30" customHeight="1" thickBot="1" x14ac:dyDescent="0.25">
      <c r="A25" s="86" t="s">
        <v>20</v>
      </c>
      <c r="B25" s="87">
        <f t="shared" ref="B25:AA25" si="3">SUM(B19:B24)</f>
        <v>4885.6010000000006</v>
      </c>
      <c r="C25" s="88">
        <f t="shared" si="3"/>
        <v>4709.1719999999996</v>
      </c>
      <c r="D25" s="88">
        <f t="shared" si="3"/>
        <v>4723.0339999999997</v>
      </c>
      <c r="E25" s="88">
        <f t="shared" si="3"/>
        <v>4691.3639999999996</v>
      </c>
      <c r="F25" s="88">
        <f t="shared" si="3"/>
        <v>4656.567</v>
      </c>
      <c r="G25" s="88">
        <f t="shared" si="3"/>
        <v>4830.67</v>
      </c>
      <c r="H25" s="88">
        <f t="shared" si="3"/>
        <v>5433.3079999999991</v>
      </c>
      <c r="I25" s="88">
        <f t="shared" si="3"/>
        <v>6096.8799999999992</v>
      </c>
      <c r="J25" s="88">
        <f t="shared" si="3"/>
        <v>6619.994999999999</v>
      </c>
      <c r="K25" s="88">
        <f t="shared" si="3"/>
        <v>6969.7950000000001</v>
      </c>
      <c r="L25" s="88">
        <f t="shared" si="3"/>
        <v>7139.4189999999999</v>
      </c>
      <c r="M25" s="88">
        <f t="shared" si="3"/>
        <v>7250.9529999999995</v>
      </c>
      <c r="N25" s="88">
        <f t="shared" si="3"/>
        <v>7262.7420000000002</v>
      </c>
      <c r="O25" s="88">
        <f t="shared" si="3"/>
        <v>7013.0810000000001</v>
      </c>
      <c r="P25" s="88">
        <f t="shared" si="3"/>
        <v>6715.1880000000001</v>
      </c>
      <c r="Q25" s="88">
        <f t="shared" si="3"/>
        <v>6508.8419999999996</v>
      </c>
      <c r="R25" s="88">
        <f t="shared" si="3"/>
        <v>6500.4399999999987</v>
      </c>
      <c r="S25" s="88">
        <f t="shared" si="3"/>
        <v>6543.5370000000003</v>
      </c>
      <c r="T25" s="88">
        <f t="shared" si="3"/>
        <v>6538.0660000000007</v>
      </c>
      <c r="U25" s="88">
        <f t="shared" si="3"/>
        <v>6674.2029999999995</v>
      </c>
      <c r="V25" s="88">
        <f t="shared" si="3"/>
        <v>6744.8449999999993</v>
      </c>
      <c r="W25" s="88">
        <f t="shared" si="3"/>
        <v>6236.6719999999996</v>
      </c>
      <c r="X25" s="88">
        <f t="shared" si="3"/>
        <v>5898.44</v>
      </c>
      <c r="Y25" s="88">
        <f t="shared" si="3"/>
        <v>5368.94</v>
      </c>
      <c r="Z25" s="89">
        <f t="shared" si="3"/>
        <v>0</v>
      </c>
      <c r="AA25" s="90">
        <f t="shared" si="3"/>
        <v>146011.75400000002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418.5</v>
      </c>
      <c r="C28" s="72">
        <v>404.5</v>
      </c>
      <c r="D28" s="72">
        <v>396</v>
      </c>
      <c r="E28" s="72">
        <v>394</v>
      </c>
      <c r="F28" s="72">
        <v>400</v>
      </c>
      <c r="G28" s="72">
        <v>403.5</v>
      </c>
      <c r="H28" s="72">
        <v>472.5</v>
      </c>
      <c r="I28" s="72">
        <v>547</v>
      </c>
      <c r="J28" s="72">
        <v>595</v>
      </c>
      <c r="K28" s="72">
        <v>618</v>
      </c>
      <c r="L28" s="72">
        <v>630</v>
      </c>
      <c r="M28" s="72">
        <v>626</v>
      </c>
      <c r="N28" s="72">
        <v>617.5</v>
      </c>
      <c r="O28" s="72">
        <v>592</v>
      </c>
      <c r="P28" s="72">
        <v>568</v>
      </c>
      <c r="Q28" s="72">
        <v>560</v>
      </c>
      <c r="R28" s="72">
        <v>572.5</v>
      </c>
      <c r="S28" s="72">
        <v>604</v>
      </c>
      <c r="T28" s="72">
        <v>624</v>
      </c>
      <c r="U28" s="72">
        <v>647.5</v>
      </c>
      <c r="V28" s="72">
        <v>619</v>
      </c>
      <c r="W28" s="72">
        <v>549</v>
      </c>
      <c r="X28" s="72">
        <v>498</v>
      </c>
      <c r="Y28" s="72">
        <v>440</v>
      </c>
      <c r="Z28" s="73"/>
      <c r="AA28" s="74">
        <f>SUM(B28:Z28)</f>
        <v>12796.5</v>
      </c>
    </row>
    <row r="29" spans="1:27" ht="24.95" customHeight="1" x14ac:dyDescent="0.2">
      <c r="A29" s="75" t="s">
        <v>23</v>
      </c>
      <c r="B29" s="76">
        <v>4483.1009999999997</v>
      </c>
      <c r="C29" s="77">
        <v>4320.6719999999996</v>
      </c>
      <c r="D29" s="77">
        <v>4343.0339999999997</v>
      </c>
      <c r="E29" s="77">
        <v>4313.3639999999996</v>
      </c>
      <c r="F29" s="77">
        <v>4272.567</v>
      </c>
      <c r="G29" s="77">
        <v>4443.17</v>
      </c>
      <c r="H29" s="77">
        <v>5015.808</v>
      </c>
      <c r="I29" s="77">
        <v>5698.88</v>
      </c>
      <c r="J29" s="77">
        <v>6197.9949999999999</v>
      </c>
      <c r="K29" s="77">
        <v>6408.7950000000001</v>
      </c>
      <c r="L29" s="77">
        <v>6580.4189999999999</v>
      </c>
      <c r="M29" s="77">
        <v>6711.9530000000004</v>
      </c>
      <c r="N29" s="77">
        <v>6723.2420000000002</v>
      </c>
      <c r="O29" s="77">
        <v>6442.0810000000001</v>
      </c>
      <c r="P29" s="77">
        <v>6193.1880000000001</v>
      </c>
      <c r="Q29" s="77">
        <v>5994.8419999999996</v>
      </c>
      <c r="R29" s="77">
        <v>5943.94</v>
      </c>
      <c r="S29" s="77">
        <v>5955.5370000000003</v>
      </c>
      <c r="T29" s="77">
        <v>5930.0659999999998</v>
      </c>
      <c r="U29" s="77">
        <v>6102.7030000000004</v>
      </c>
      <c r="V29" s="77">
        <v>6201.8450000000003</v>
      </c>
      <c r="W29" s="77">
        <v>5763.6719999999996</v>
      </c>
      <c r="X29" s="77">
        <v>5416.44</v>
      </c>
      <c r="Y29" s="77">
        <v>4944.9399999999996</v>
      </c>
      <c r="Z29" s="78"/>
      <c r="AA29" s="79">
        <f>SUM(B29:Z29)</f>
        <v>134402.25400000002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4901.6009999999997</v>
      </c>
      <c r="C31" s="62">
        <f t="shared" si="4"/>
        <v>4725.1719999999996</v>
      </c>
      <c r="D31" s="62">
        <f t="shared" si="4"/>
        <v>4739.0339999999997</v>
      </c>
      <c r="E31" s="62">
        <f t="shared" si="4"/>
        <v>4707.3639999999996</v>
      </c>
      <c r="F31" s="62">
        <f t="shared" si="4"/>
        <v>4672.567</v>
      </c>
      <c r="G31" s="62">
        <f t="shared" si="4"/>
        <v>4846.67</v>
      </c>
      <c r="H31" s="62">
        <f t="shared" si="4"/>
        <v>5488.308</v>
      </c>
      <c r="I31" s="62">
        <f t="shared" si="4"/>
        <v>6245.88</v>
      </c>
      <c r="J31" s="62">
        <f t="shared" si="4"/>
        <v>6792.9949999999999</v>
      </c>
      <c r="K31" s="62">
        <f t="shared" si="4"/>
        <v>7026.7950000000001</v>
      </c>
      <c r="L31" s="62">
        <f t="shared" si="4"/>
        <v>7210.4189999999999</v>
      </c>
      <c r="M31" s="62">
        <f t="shared" si="4"/>
        <v>7337.9530000000004</v>
      </c>
      <c r="N31" s="62">
        <f t="shared" si="4"/>
        <v>7340.7420000000002</v>
      </c>
      <c r="O31" s="62">
        <f t="shared" si="4"/>
        <v>7034.0810000000001</v>
      </c>
      <c r="P31" s="62">
        <f t="shared" si="4"/>
        <v>6761.1880000000001</v>
      </c>
      <c r="Q31" s="62">
        <f t="shared" si="4"/>
        <v>6554.8419999999996</v>
      </c>
      <c r="R31" s="62">
        <f t="shared" si="4"/>
        <v>6516.44</v>
      </c>
      <c r="S31" s="62">
        <f t="shared" si="4"/>
        <v>6559.5370000000003</v>
      </c>
      <c r="T31" s="62">
        <f t="shared" si="4"/>
        <v>6554.0659999999998</v>
      </c>
      <c r="U31" s="62">
        <f t="shared" si="4"/>
        <v>6750.2030000000004</v>
      </c>
      <c r="V31" s="62">
        <f t="shared" si="4"/>
        <v>6820.8450000000003</v>
      </c>
      <c r="W31" s="62">
        <f t="shared" si="4"/>
        <v>6312.6719999999996</v>
      </c>
      <c r="X31" s="62">
        <f t="shared" si="4"/>
        <v>5914.44</v>
      </c>
      <c r="Y31" s="62">
        <f t="shared" si="4"/>
        <v>5384.94</v>
      </c>
      <c r="Z31" s="63">
        <f t="shared" si="4"/>
        <v>0</v>
      </c>
      <c r="AA31" s="64">
        <f t="shared" si="4"/>
        <v>147198.75400000002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39</v>
      </c>
      <c r="I34" s="95">
        <v>108</v>
      </c>
      <c r="J34" s="95">
        <v>107</v>
      </c>
      <c r="K34" s="95">
        <v>41</v>
      </c>
      <c r="L34" s="95">
        <v>50</v>
      </c>
      <c r="M34" s="95">
        <v>66</v>
      </c>
      <c r="N34" s="95">
        <v>57</v>
      </c>
      <c r="O34" s="95"/>
      <c r="P34" s="95">
        <v>25</v>
      </c>
      <c r="Q34" s="95">
        <v>25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518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41</v>
      </c>
      <c r="J35" s="99">
        <v>66</v>
      </c>
      <c r="K35" s="99">
        <v>16</v>
      </c>
      <c r="L35" s="99">
        <v>21</v>
      </c>
      <c r="M35" s="99">
        <v>21</v>
      </c>
      <c r="N35" s="99">
        <v>21</v>
      </c>
      <c r="O35" s="99">
        <v>21</v>
      </c>
      <c r="P35" s="99">
        <v>21</v>
      </c>
      <c r="Q35" s="99">
        <v>21</v>
      </c>
      <c r="R35" s="99">
        <v>16</v>
      </c>
      <c r="S35" s="99">
        <v>16</v>
      </c>
      <c r="T35" s="99">
        <v>16</v>
      </c>
      <c r="U35" s="99">
        <v>76</v>
      </c>
      <c r="V35" s="99">
        <v>76</v>
      </c>
      <c r="W35" s="99">
        <v>76</v>
      </c>
      <c r="X35" s="99">
        <v>16</v>
      </c>
      <c r="Y35" s="99">
        <v>16</v>
      </c>
      <c r="Z35" s="100"/>
      <c r="AA35" s="79">
        <f t="shared" si="5"/>
        <v>669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55</v>
      </c>
      <c r="I39" s="88">
        <f t="shared" si="6"/>
        <v>149</v>
      </c>
      <c r="J39" s="88">
        <f t="shared" si="6"/>
        <v>173</v>
      </c>
      <c r="K39" s="88">
        <f t="shared" si="6"/>
        <v>57</v>
      </c>
      <c r="L39" s="88">
        <f t="shared" si="6"/>
        <v>71</v>
      </c>
      <c r="M39" s="88">
        <f t="shared" si="6"/>
        <v>87</v>
      </c>
      <c r="N39" s="88">
        <f t="shared" si="6"/>
        <v>78</v>
      </c>
      <c r="O39" s="88">
        <f t="shared" si="6"/>
        <v>21</v>
      </c>
      <c r="P39" s="88">
        <f t="shared" si="6"/>
        <v>46</v>
      </c>
      <c r="Q39" s="88">
        <f t="shared" si="6"/>
        <v>46</v>
      </c>
      <c r="R39" s="88">
        <f t="shared" si="6"/>
        <v>16</v>
      </c>
      <c r="S39" s="88">
        <f t="shared" si="6"/>
        <v>16</v>
      </c>
      <c r="T39" s="88">
        <f t="shared" si="6"/>
        <v>16</v>
      </c>
      <c r="U39" s="88">
        <f t="shared" si="6"/>
        <v>76</v>
      </c>
      <c r="V39" s="88">
        <f t="shared" si="6"/>
        <v>76</v>
      </c>
      <c r="W39" s="88">
        <f t="shared" si="6"/>
        <v>76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1187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77</v>
      </c>
      <c r="C47" s="99">
        <v>78</v>
      </c>
      <c r="D47" s="99">
        <v>69</v>
      </c>
      <c r="E47" s="99">
        <v>70</v>
      </c>
      <c r="F47" s="99">
        <v>68</v>
      </c>
      <c r="G47" s="99">
        <v>83.75</v>
      </c>
      <c r="H47" s="99">
        <v>103</v>
      </c>
      <c r="I47" s="99">
        <v>139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111</v>
      </c>
      <c r="Y47" s="99">
        <v>73</v>
      </c>
      <c r="Z47" s="100"/>
      <c r="AA47" s="79">
        <f t="shared" si="7"/>
        <v>2971.75</v>
      </c>
    </row>
    <row r="48" spans="1:27" ht="30" customHeight="1" thickBot="1" x14ac:dyDescent="0.25">
      <c r="A48" s="86" t="s">
        <v>48</v>
      </c>
      <c r="B48" s="87">
        <f>SUM(B42:B47)</f>
        <v>77</v>
      </c>
      <c r="C48" s="88">
        <f t="shared" ref="C48:Z48" si="8">SUM(C42:C47)</f>
        <v>78</v>
      </c>
      <c r="D48" s="88">
        <f t="shared" si="8"/>
        <v>69</v>
      </c>
      <c r="E48" s="88">
        <f t="shared" si="8"/>
        <v>70</v>
      </c>
      <c r="F48" s="88">
        <f t="shared" si="8"/>
        <v>68</v>
      </c>
      <c r="G48" s="88">
        <f t="shared" si="8"/>
        <v>83.75</v>
      </c>
      <c r="H48" s="88">
        <f t="shared" si="8"/>
        <v>103</v>
      </c>
      <c r="I48" s="88">
        <f t="shared" si="8"/>
        <v>139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111</v>
      </c>
      <c r="Y48" s="88">
        <f t="shared" si="8"/>
        <v>73</v>
      </c>
      <c r="Z48" s="89">
        <f t="shared" si="8"/>
        <v>0</v>
      </c>
      <c r="AA48" s="90">
        <f t="shared" si="7"/>
        <v>2971.75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4901.6010000000006</v>
      </c>
      <c r="C51" s="88">
        <f t="shared" si="10"/>
        <v>4725.1719999999996</v>
      </c>
      <c r="D51" s="88">
        <f t="shared" si="10"/>
        <v>4739.0339999999997</v>
      </c>
      <c r="E51" s="88">
        <f t="shared" si="10"/>
        <v>4707.3639999999996</v>
      </c>
      <c r="F51" s="88">
        <f t="shared" si="10"/>
        <v>4672.567</v>
      </c>
      <c r="G51" s="88">
        <f t="shared" si="10"/>
        <v>4846.67</v>
      </c>
      <c r="H51" s="88">
        <f t="shared" si="10"/>
        <v>5488.3079999999991</v>
      </c>
      <c r="I51" s="88">
        <f t="shared" si="10"/>
        <v>6245.8799999999992</v>
      </c>
      <c r="J51" s="88">
        <f t="shared" si="10"/>
        <v>6792.994999999999</v>
      </c>
      <c r="K51" s="88">
        <f t="shared" si="10"/>
        <v>7026.7950000000001</v>
      </c>
      <c r="L51" s="88">
        <f t="shared" si="10"/>
        <v>7210.4189999999999</v>
      </c>
      <c r="M51" s="88">
        <f t="shared" si="10"/>
        <v>7337.9529999999995</v>
      </c>
      <c r="N51" s="88">
        <f t="shared" si="10"/>
        <v>7340.7420000000002</v>
      </c>
      <c r="O51" s="88">
        <f t="shared" si="10"/>
        <v>7034.0810000000001</v>
      </c>
      <c r="P51" s="88">
        <f t="shared" si="10"/>
        <v>6761.1880000000001</v>
      </c>
      <c r="Q51" s="88">
        <f t="shared" si="10"/>
        <v>6554.8419999999996</v>
      </c>
      <c r="R51" s="88">
        <f t="shared" si="10"/>
        <v>6516.4399999999987</v>
      </c>
      <c r="S51" s="88">
        <f t="shared" si="10"/>
        <v>6559.5370000000003</v>
      </c>
      <c r="T51" s="88">
        <f t="shared" si="10"/>
        <v>6554.0660000000007</v>
      </c>
      <c r="U51" s="88">
        <f t="shared" si="10"/>
        <v>6750.2029999999995</v>
      </c>
      <c r="V51" s="88">
        <f t="shared" si="10"/>
        <v>6820.8449999999993</v>
      </c>
      <c r="W51" s="88">
        <f t="shared" si="10"/>
        <v>6312.6719999999996</v>
      </c>
      <c r="X51" s="88">
        <f t="shared" si="10"/>
        <v>5914.44</v>
      </c>
      <c r="Y51" s="88">
        <f t="shared" si="10"/>
        <v>5384.94</v>
      </c>
      <c r="Z51" s="89">
        <f t="shared" si="10"/>
        <v>0</v>
      </c>
      <c r="AA51" s="105">
        <f>SUM(B51:Z51)</f>
        <v>147198.75400000002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-335</v>
      </c>
      <c r="I4" s="18">
        <v>-282.10000000000002</v>
      </c>
      <c r="J4" s="18">
        <v>-324.3</v>
      </c>
      <c r="K4" s="18">
        <v>-452.6</v>
      </c>
      <c r="L4" s="18">
        <v>-662</v>
      </c>
      <c r="M4" s="18">
        <v>-554</v>
      </c>
      <c r="N4" s="18">
        <v>-465.8</v>
      </c>
      <c r="O4" s="18">
        <v>-355.7</v>
      </c>
      <c r="P4" s="18">
        <v>-323.60000000000002</v>
      </c>
      <c r="Q4" s="18">
        <v>-307.8</v>
      </c>
      <c r="R4" s="18">
        <v>-291.10000000000002</v>
      </c>
      <c r="S4" s="18">
        <v>-542.9</v>
      </c>
      <c r="T4" s="18">
        <v>-645.79999999999995</v>
      </c>
      <c r="U4" s="18">
        <v>-662</v>
      </c>
      <c r="V4" s="18">
        <v>-566.4</v>
      </c>
      <c r="W4" s="18">
        <v>-646.6</v>
      </c>
      <c r="X4" s="18">
        <v>-578.1</v>
      </c>
      <c r="Y4" s="18">
        <v>-662</v>
      </c>
      <c r="Z4" s="19"/>
      <c r="AA4" s="112">
        <f>SUM(B4:Z4)</f>
        <v>-12629.800000000001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221.55</v>
      </c>
      <c r="C7" s="118">
        <v>214.4</v>
      </c>
      <c r="D7" s="118">
        <v>226.39</v>
      </c>
      <c r="E7" s="118">
        <v>226.39</v>
      </c>
      <c r="F7" s="118">
        <v>224.71</v>
      </c>
      <c r="G7" s="118">
        <v>216.8</v>
      </c>
      <c r="H7" s="118">
        <v>226.39</v>
      </c>
      <c r="I7" s="118">
        <v>236.82</v>
      </c>
      <c r="J7" s="118">
        <v>226.39</v>
      </c>
      <c r="K7" s="118">
        <v>225.9</v>
      </c>
      <c r="L7" s="118">
        <v>211.39</v>
      </c>
      <c r="M7" s="118">
        <v>196.28</v>
      </c>
      <c r="N7" s="118">
        <v>192.46</v>
      </c>
      <c r="O7" s="118">
        <v>214.15</v>
      </c>
      <c r="P7" s="118">
        <v>204.52</v>
      </c>
      <c r="Q7" s="118">
        <v>204.17</v>
      </c>
      <c r="R7" s="118">
        <v>229.88</v>
      </c>
      <c r="S7" s="118">
        <v>235.99</v>
      </c>
      <c r="T7" s="118">
        <v>237.1</v>
      </c>
      <c r="U7" s="118">
        <v>280.95</v>
      </c>
      <c r="V7" s="118">
        <v>293.18</v>
      </c>
      <c r="W7" s="118">
        <v>254.42</v>
      </c>
      <c r="X7" s="118">
        <v>240.01</v>
      </c>
      <c r="Y7" s="118">
        <v>234.96</v>
      </c>
      <c r="Z7" s="119"/>
      <c r="AA7" s="120">
        <f>IF(SUM(B7:Z7)&lt;&gt;0,AVERAGEIF(B7:Z7,"&lt;&gt;"""),"")</f>
        <v>228.13333333333341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335</v>
      </c>
      <c r="I13" s="130">
        <v>282.10000000000002</v>
      </c>
      <c r="J13" s="130">
        <v>324.3</v>
      </c>
      <c r="K13" s="130">
        <v>452.6</v>
      </c>
      <c r="L13" s="130">
        <v>662</v>
      </c>
      <c r="M13" s="130">
        <v>554</v>
      </c>
      <c r="N13" s="130">
        <v>465.8</v>
      </c>
      <c r="O13" s="130">
        <v>355.7</v>
      </c>
      <c r="P13" s="130">
        <v>323.60000000000002</v>
      </c>
      <c r="Q13" s="130">
        <v>307.8</v>
      </c>
      <c r="R13" s="130">
        <v>291.10000000000002</v>
      </c>
      <c r="S13" s="130">
        <v>542.9</v>
      </c>
      <c r="T13" s="130">
        <v>645.79999999999995</v>
      </c>
      <c r="U13" s="130">
        <v>662</v>
      </c>
      <c r="V13" s="130">
        <v>566.4</v>
      </c>
      <c r="W13" s="130">
        <v>646.6</v>
      </c>
      <c r="X13" s="130">
        <v>578.1</v>
      </c>
      <c r="Y13" s="131">
        <v>662</v>
      </c>
      <c r="Z13" s="132"/>
      <c r="AA13" s="133">
        <f t="shared" si="0"/>
        <v>12629.800000000001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335</v>
      </c>
      <c r="I16" s="136">
        <f t="shared" si="1"/>
        <v>282.10000000000002</v>
      </c>
      <c r="J16" s="136">
        <f t="shared" si="1"/>
        <v>324.3</v>
      </c>
      <c r="K16" s="136">
        <f t="shared" si="1"/>
        <v>452.6</v>
      </c>
      <c r="L16" s="136">
        <f t="shared" si="1"/>
        <v>662</v>
      </c>
      <c r="M16" s="136">
        <f t="shared" si="1"/>
        <v>554</v>
      </c>
      <c r="N16" s="136">
        <f t="shared" si="1"/>
        <v>465.8</v>
      </c>
      <c r="O16" s="136">
        <f t="shared" si="1"/>
        <v>355.7</v>
      </c>
      <c r="P16" s="136">
        <f t="shared" si="1"/>
        <v>323.60000000000002</v>
      </c>
      <c r="Q16" s="136">
        <f t="shared" si="1"/>
        <v>307.8</v>
      </c>
      <c r="R16" s="136">
        <f t="shared" si="1"/>
        <v>291.10000000000002</v>
      </c>
      <c r="S16" s="136">
        <f t="shared" si="1"/>
        <v>542.9</v>
      </c>
      <c r="T16" s="136">
        <f t="shared" si="1"/>
        <v>645.79999999999995</v>
      </c>
      <c r="U16" s="136">
        <f t="shared" si="1"/>
        <v>662</v>
      </c>
      <c r="V16" s="136">
        <f t="shared" si="1"/>
        <v>566.4</v>
      </c>
      <c r="W16" s="136">
        <f t="shared" si="1"/>
        <v>646.6</v>
      </c>
      <c r="X16" s="136">
        <f t="shared" si="1"/>
        <v>578.1</v>
      </c>
      <c r="Y16" s="136">
        <f t="shared" si="1"/>
        <v>662</v>
      </c>
      <c r="Z16" s="137" t="str">
        <f t="shared" si="1"/>
        <v/>
      </c>
      <c r="AA16" s="90">
        <f t="shared" si="0"/>
        <v>12629.800000000001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2022-05-30T11:10:15Z</dcterms:created>
  <dcterms:modified xsi:type="dcterms:W3CDTF">2022-05-30T11:10:16Z</dcterms:modified>
</cp:coreProperties>
</file>