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<sst xmlns="http://schemas.openxmlformats.org/spreadsheetml/2006/main" count="117" uniqueCount="53">
  <si>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29/05/2022 14:06:24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</si>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</sst>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240</c:v>
                </c:pt>
                <c:pt idx="18">
                  <c:v>300</c:v>
                </c:pt>
                <c:pt idx="19">
                  <c:v>333</c:v>
                </c:pt>
                <c:pt idx="20">
                  <c:v>333</c:v>
                </c:pt>
                <c:pt idx="21">
                  <c:v>333</c:v>
                </c:pt>
                <c:pt idx="22">
                  <c:v>300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111</c:v>
                </c:pt>
                <c:pt idx="2">
                  <c:v>114</c:v>
                </c:pt>
                <c:pt idx="3">
                  <c:v>111</c:v>
                </c:pt>
                <c:pt idx="4">
                  <c:v>114</c:v>
                </c:pt>
                <c:pt idx="5">
                  <c:v>145.25</c:v>
                </c:pt>
                <c:pt idx="6">
                  <c:v>160</c:v>
                </c:pt>
                <c:pt idx="7">
                  <c:v>196</c:v>
                </c:pt>
                <c:pt idx="8">
                  <c:v>225</c:v>
                </c:pt>
                <c:pt idx="9">
                  <c:v>232</c:v>
                </c:pt>
                <c:pt idx="10">
                  <c:v>235</c:v>
                </c:pt>
                <c:pt idx="11">
                  <c:v>237</c:v>
                </c:pt>
                <c:pt idx="12">
                  <c:v>234</c:v>
                </c:pt>
                <c:pt idx="13">
                  <c:v>222</c:v>
                </c:pt>
                <c:pt idx="14">
                  <c:v>209</c:v>
                </c:pt>
                <c:pt idx="15">
                  <c:v>206</c:v>
                </c:pt>
                <c:pt idx="16">
                  <c:v>221</c:v>
                </c:pt>
                <c:pt idx="17">
                  <c:v>247</c:v>
                </c:pt>
                <c:pt idx="18">
                  <c:v>267</c:v>
                </c:pt>
                <c:pt idx="19">
                  <c:v>284</c:v>
                </c:pt>
                <c:pt idx="20">
                  <c:v>268</c:v>
                </c:pt>
                <c:pt idx="21">
                  <c:v>223</c:v>
                </c:pt>
                <c:pt idx="22">
                  <c:v>182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1360.0820000000001</c:v>
                </c:pt>
                <c:pt idx="1">
                  <c:v>1308.5909999999999</c:v>
                </c:pt>
                <c:pt idx="2">
                  <c:v>1289.174</c:v>
                </c:pt>
                <c:pt idx="3">
                  <c:v>1325.712</c:v>
                </c:pt>
                <c:pt idx="4">
                  <c:v>1371.377</c:v>
                </c:pt>
                <c:pt idx="5">
                  <c:v>1691.3120000000001</c:v>
                </c:pt>
                <c:pt idx="6">
                  <c:v>1851.76</c:v>
                </c:pt>
                <c:pt idx="7">
                  <c:v>1997.4459999999999</c:v>
                </c:pt>
                <c:pt idx="8">
                  <c:v>1766.222</c:v>
                </c:pt>
                <c:pt idx="9">
                  <c:v>1728.414</c:v>
                </c:pt>
                <c:pt idx="10">
                  <c:v>1666.913</c:v>
                </c:pt>
                <c:pt idx="11">
                  <c:v>1515.0569999999998</c:v>
                </c:pt>
                <c:pt idx="12">
                  <c:v>1541.9</c:v>
                </c:pt>
                <c:pt idx="13">
                  <c:v>1443.9</c:v>
                </c:pt>
                <c:pt idx="14">
                  <c:v>1466.9</c:v>
                </c:pt>
                <c:pt idx="15">
                  <c:v>1513.7650000000001</c:v>
                </c:pt>
                <c:pt idx="16">
                  <c:v>1867.2420000000002</c:v>
                </c:pt>
                <c:pt idx="17">
                  <c:v>2146.9090000000001</c:v>
                </c:pt>
                <c:pt idx="18">
                  <c:v>2502.0569999999998</c:v>
                </c:pt>
                <c:pt idx="19">
                  <c:v>2669</c:v>
                </c:pt>
                <c:pt idx="20">
                  <c:v>2699</c:v>
                </c:pt>
                <c:pt idx="21">
                  <c:v>2578.3000000000002</c:v>
                </c:pt>
                <c:pt idx="22">
                  <c:v>2124.8360000000002</c:v>
                </c:pt>
                <c:pt idx="23">
                  <c:v>2272.674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1343.8789999999999</c:v>
                </c:pt>
                <c:pt idx="1">
                  <c:v>1382</c:v>
                </c:pt>
                <c:pt idx="2">
                  <c:v>1415</c:v>
                </c:pt>
                <c:pt idx="3">
                  <c:v>1436.8879999999999</c:v>
                </c:pt>
                <c:pt idx="4">
                  <c:v>1455.075</c:v>
                </c:pt>
                <c:pt idx="5">
                  <c:v>1156.566</c:v>
                </c:pt>
                <c:pt idx="6">
                  <c:v>1159.2</c:v>
                </c:pt>
                <c:pt idx="7">
                  <c:v>855</c:v>
                </c:pt>
                <c:pt idx="8">
                  <c:v>851.7</c:v>
                </c:pt>
                <c:pt idx="9">
                  <c:v>1004.5</c:v>
                </c:pt>
                <c:pt idx="10">
                  <c:v>1034</c:v>
                </c:pt>
                <c:pt idx="11">
                  <c:v>1025</c:v>
                </c:pt>
                <c:pt idx="12">
                  <c:v>904.3</c:v>
                </c:pt>
                <c:pt idx="13">
                  <c:v>858.2</c:v>
                </c:pt>
                <c:pt idx="14">
                  <c:v>820.21</c:v>
                </c:pt>
                <c:pt idx="15">
                  <c:v>1020</c:v>
                </c:pt>
                <c:pt idx="16">
                  <c:v>1101</c:v>
                </c:pt>
                <c:pt idx="17">
                  <c:v>1049.2</c:v>
                </c:pt>
                <c:pt idx="18">
                  <c:v>902.9</c:v>
                </c:pt>
                <c:pt idx="19">
                  <c:v>998.3</c:v>
                </c:pt>
                <c:pt idx="20">
                  <c:v>888.24900000000002</c:v>
                </c:pt>
                <c:pt idx="21">
                  <c:v>845.4</c:v>
                </c:pt>
                <c:pt idx="22">
                  <c:v>1167.0999999999999</c:v>
                </c:pt>
                <c:pt idx="23">
                  <c:v>1222.7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1419.2729999999997</c:v>
                </c:pt>
                <c:pt idx="1">
                  <c:v>1296.8070000000002</c:v>
                </c:pt>
                <c:pt idx="2">
                  <c:v>1222.7419999999997</c:v>
                </c:pt>
                <c:pt idx="3">
                  <c:v>1142.5079999999998</c:v>
                </c:pt>
                <c:pt idx="4">
                  <c:v>1033.1680000000001</c:v>
                </c:pt>
                <c:pt idx="5">
                  <c:v>991.58600000000013</c:v>
                </c:pt>
                <c:pt idx="6">
                  <c:v>1180.1590000000001</c:v>
                </c:pt>
                <c:pt idx="7">
                  <c:v>1756.6550000000002</c:v>
                </c:pt>
                <c:pt idx="8">
                  <c:v>2421.2360000000003</c:v>
                </c:pt>
                <c:pt idx="9">
                  <c:v>2991.9859999999994</c:v>
                </c:pt>
                <c:pt idx="10">
                  <c:v>3395.9889999999991</c:v>
                </c:pt>
                <c:pt idx="11">
                  <c:v>3703.0029999999997</c:v>
                </c:pt>
                <c:pt idx="12">
                  <c:v>3786.5280000000002</c:v>
                </c:pt>
                <c:pt idx="13">
                  <c:v>3726.6460000000002</c:v>
                </c:pt>
                <c:pt idx="14">
                  <c:v>3456.1829999999995</c:v>
                </c:pt>
                <c:pt idx="15">
                  <c:v>3027.1210000000001</c:v>
                </c:pt>
                <c:pt idx="16">
                  <c:v>2465.5170000000003</c:v>
                </c:pt>
                <c:pt idx="17">
                  <c:v>1780.4310000000003</c:v>
                </c:pt>
                <c:pt idx="18">
                  <c:v>1156.2110000000002</c:v>
                </c:pt>
                <c:pt idx="19">
                  <c:v>930.89900000000011</c:v>
                </c:pt>
                <c:pt idx="20">
                  <c:v>909.63600000000031</c:v>
                </c:pt>
                <c:pt idx="21">
                  <c:v>896.74</c:v>
                </c:pt>
                <c:pt idx="22">
                  <c:v>864.08699999999999</c:v>
                </c:pt>
                <c:pt idx="23">
                  <c:v>829.35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22</c:v>
                </c:pt>
                <c:pt idx="2">
                  <c:v>19</c:v>
                </c:pt>
                <c:pt idx="3">
                  <c:v>16</c:v>
                </c:pt>
                <c:pt idx="4">
                  <c:v>13</c:v>
                </c:pt>
                <c:pt idx="5">
                  <c:v>15</c:v>
                </c:pt>
                <c:pt idx="6">
                  <c:v>28</c:v>
                </c:pt>
                <c:pt idx="7">
                  <c:v>48</c:v>
                </c:pt>
                <c:pt idx="8">
                  <c:v>61</c:v>
                </c:pt>
                <c:pt idx="9">
                  <c:v>71</c:v>
                </c:pt>
                <c:pt idx="10">
                  <c:v>77</c:v>
                </c:pt>
                <c:pt idx="11">
                  <c:v>81</c:v>
                </c:pt>
                <c:pt idx="12">
                  <c:v>83</c:v>
                </c:pt>
                <c:pt idx="13">
                  <c:v>80</c:v>
                </c:pt>
                <c:pt idx="14">
                  <c:v>76</c:v>
                </c:pt>
                <c:pt idx="15">
                  <c:v>67</c:v>
                </c:pt>
                <c:pt idx="16">
                  <c:v>57</c:v>
                </c:pt>
                <c:pt idx="17">
                  <c:v>42</c:v>
                </c:pt>
                <c:pt idx="18">
                  <c:v>23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88</c:v>
                </c:pt>
                <c:pt idx="1">
                  <c:v>88</c:v>
                </c:pt>
                <c:pt idx="2">
                  <c:v>88</c:v>
                </c:pt>
                <c:pt idx="3">
                  <c:v>88</c:v>
                </c:pt>
                <c:pt idx="4">
                  <c:v>168</c:v>
                </c:pt>
                <c:pt idx="5">
                  <c:v>388</c:v>
                </c:pt>
                <c:pt idx="6">
                  <c:v>646</c:v>
                </c:pt>
                <c:pt idx="7">
                  <c:v>922</c:v>
                </c:pt>
                <c:pt idx="8">
                  <c:v>922</c:v>
                </c:pt>
                <c:pt idx="9">
                  <c:v>470</c:v>
                </c:pt>
                <c:pt idx="10">
                  <c:v>290</c:v>
                </c:pt>
                <c:pt idx="11">
                  <c:v>262</c:v>
                </c:pt>
                <c:pt idx="12">
                  <c:v>262</c:v>
                </c:pt>
                <c:pt idx="13">
                  <c:v>236</c:v>
                </c:pt>
                <c:pt idx="14">
                  <c:v>223</c:v>
                </c:pt>
                <c:pt idx="15">
                  <c:v>198</c:v>
                </c:pt>
                <c:pt idx="16">
                  <c:v>248</c:v>
                </c:pt>
                <c:pt idx="17">
                  <c:v>625</c:v>
                </c:pt>
                <c:pt idx="18">
                  <c:v>1020</c:v>
                </c:pt>
                <c:pt idx="19">
                  <c:v>1161</c:v>
                </c:pt>
                <c:pt idx="20">
                  <c:v>1418</c:v>
                </c:pt>
                <c:pt idx="21">
                  <c:v>1119</c:v>
                </c:pt>
                <c:pt idx="22">
                  <c:v>935</c:v>
                </c:pt>
                <c:pt idx="23">
                  <c:v>318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543744"/>
        <c:axId val="312222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4635.2340000000013</c:v>
                </c:pt>
                <c:pt idx="1">
                  <c:v>4448.398000000001</c:v>
                </c:pt>
                <c:pt idx="2">
                  <c:v>4387.9160000000002</c:v>
                </c:pt>
                <c:pt idx="3">
                  <c:v>4360.1079999999993</c:v>
                </c:pt>
                <c:pt idx="4">
                  <c:v>4394.6200000000008</c:v>
                </c:pt>
                <c:pt idx="5">
                  <c:v>4627.7140000000018</c:v>
                </c:pt>
                <c:pt idx="6">
                  <c:v>5265.1190000000006</c:v>
                </c:pt>
                <c:pt idx="7">
                  <c:v>5963.1009999999997</c:v>
                </c:pt>
                <c:pt idx="8">
                  <c:v>6435.1580000000031</c:v>
                </c:pt>
                <c:pt idx="9">
                  <c:v>6685.8999999999978</c:v>
                </c:pt>
                <c:pt idx="10">
                  <c:v>6886.902</c:v>
                </c:pt>
                <c:pt idx="11">
                  <c:v>7011.0599999999977</c:v>
                </c:pt>
                <c:pt idx="12">
                  <c:v>6999.728000000001</c:v>
                </c:pt>
                <c:pt idx="13">
                  <c:v>6754.7459999999992</c:v>
                </c:pt>
                <c:pt idx="14">
                  <c:v>6439.2929999999997</c:v>
                </c:pt>
                <c:pt idx="15">
                  <c:v>6219.8860000000004</c:v>
                </c:pt>
                <c:pt idx="16">
                  <c:v>6147.7590000000009</c:v>
                </c:pt>
                <c:pt idx="17">
                  <c:v>6130.4929999999977</c:v>
                </c:pt>
                <c:pt idx="18">
                  <c:v>6171.1980000000003</c:v>
                </c:pt>
                <c:pt idx="19">
                  <c:v>6390.1759999999986</c:v>
                </c:pt>
                <c:pt idx="20">
                  <c:v>6529.8420000000015</c:v>
                </c:pt>
                <c:pt idx="21">
                  <c:v>6009.4360000000006</c:v>
                </c:pt>
                <c:pt idx="22">
                  <c:v>5587.0229999999992</c:v>
                </c:pt>
                <c:pt idx="23">
                  <c:v>5054.7240000000011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543744"/>
        <c:axId val="312222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185</c:v>
                </c:pt>
                <c:pt idx="1">
                  <c:v>172</c:v>
                </c:pt>
                <c:pt idx="2">
                  <c:v>167</c:v>
                </c:pt>
                <c:pt idx="3">
                  <c:v>165.6</c:v>
                </c:pt>
                <c:pt idx="4">
                  <c:v>177</c:v>
                </c:pt>
                <c:pt idx="5">
                  <c:v>191.23</c:v>
                </c:pt>
                <c:pt idx="6">
                  <c:v>223.07</c:v>
                </c:pt>
                <c:pt idx="7">
                  <c:v>224.82</c:v>
                </c:pt>
                <c:pt idx="8">
                  <c:v>221.34</c:v>
                </c:pt>
                <c:pt idx="9">
                  <c:v>220.6</c:v>
                </c:pt>
                <c:pt idx="10">
                  <c:v>222.31</c:v>
                </c:pt>
                <c:pt idx="11">
                  <c:v>219.14</c:v>
                </c:pt>
                <c:pt idx="12">
                  <c:v>186.17</c:v>
                </c:pt>
                <c:pt idx="13">
                  <c:v>180.14</c:v>
                </c:pt>
                <c:pt idx="14">
                  <c:v>182.9</c:v>
                </c:pt>
                <c:pt idx="15">
                  <c:v>223.07</c:v>
                </c:pt>
                <c:pt idx="16">
                  <c:v>229.38</c:v>
                </c:pt>
                <c:pt idx="17">
                  <c:v>225.7</c:v>
                </c:pt>
                <c:pt idx="18">
                  <c:v>241.36</c:v>
                </c:pt>
                <c:pt idx="19">
                  <c:v>291.14</c:v>
                </c:pt>
                <c:pt idx="20">
                  <c:v>296.68</c:v>
                </c:pt>
                <c:pt idx="21">
                  <c:v>247.89</c:v>
                </c:pt>
                <c:pt idx="22">
                  <c:v>223.07</c:v>
                </c:pt>
                <c:pt idx="23">
                  <c:v>224.82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224736"/>
        <c:axId val="312226696"/>
      </c:lineChart>
      <c:catAx>
        <c:axId val="308543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222776"/>
        <c:crosses val="autoZero"/>
        <c:auto val="1"/>
        <c:lblAlgn val="ctr"/>
        <c:lblOffset val="100"/>
        <c:noMultiLvlLbl val="0"/>
      </c:catAx>
      <c:valAx>
        <c:axId val="312222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43744"/>
        <c:crosses val="autoZero"/>
        <c:crossBetween val="between"/>
      </c:valAx>
      <c:valAx>
        <c:axId val="312226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224736"/>
        <c:crosses val="max"/>
        <c:crossBetween val="between"/>
      </c:valAx>
      <c:catAx>
        <c:axId val="312224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226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4635.2339999999995</v>
      </c>
      <c r="C4" s="18">
        <v>4448.3979999999992</v>
      </c>
      <c r="D4" s="18">
        <v>4387.9159999999993</v>
      </c>
      <c r="E4" s="18">
        <v>4360.1080000000002</v>
      </c>
      <c r="F4" s="18">
        <v>4394.62</v>
      </c>
      <c r="G4" s="18">
        <v>4627.713999999999</v>
      </c>
      <c r="H4" s="18">
        <v>5265.1189999999988</v>
      </c>
      <c r="I4" s="18">
        <v>5963.1009999999997</v>
      </c>
      <c r="J4" s="18">
        <v>6435.1580000000004</v>
      </c>
      <c r="K4" s="18">
        <v>6685.9000000000005</v>
      </c>
      <c r="L4" s="18">
        <v>6886.9019999999991</v>
      </c>
      <c r="M4" s="18">
        <v>7011.0599999999995</v>
      </c>
      <c r="N4" s="18">
        <v>6999.7280000000001</v>
      </c>
      <c r="O4" s="18">
        <v>6754.7460000000001</v>
      </c>
      <c r="P4" s="18">
        <v>6439.2930000000015</v>
      </c>
      <c r="Q4" s="18">
        <v>6219.8860000000022</v>
      </c>
      <c r="R4" s="18">
        <v>6147.7589999999991</v>
      </c>
      <c r="S4" s="18">
        <v>6130.54</v>
      </c>
      <c r="T4" s="18">
        <v>6171.1680000000006</v>
      </c>
      <c r="U4" s="18">
        <v>6390.1990000000005</v>
      </c>
      <c r="V4" s="18">
        <v>6529.8849999999993</v>
      </c>
      <c r="W4" s="18">
        <v>6009.4400000000005</v>
      </c>
      <c r="X4" s="18">
        <v>5587.0229999999992</v>
      </c>
      <c r="Y4" s="18">
        <v>5054.7239999999993</v>
      </c>
      <c r="Z4" s="19"/>
      <c r="AA4" s="20">
        <f>SUM(B4:Z4)</f>
        <v>139535.62099999998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</v>
      </c>
      <c r="C7" s="28">
        <v>172</v>
      </c>
      <c r="D7" s="28">
        <v>167</v>
      </c>
      <c r="E7" s="28">
        <v>165.6</v>
      </c>
      <c r="F7" s="28">
        <v>177</v>
      </c>
      <c r="G7" s="28">
        <v>191.23</v>
      </c>
      <c r="H7" s="28">
        <v>223.07</v>
      </c>
      <c r="I7" s="28">
        <v>224.82</v>
      </c>
      <c r="J7" s="28">
        <v>221.34</v>
      </c>
      <c r="K7" s="28">
        <v>220.6</v>
      </c>
      <c r="L7" s="28">
        <v>222.31</v>
      </c>
      <c r="M7" s="28">
        <v>219.14</v>
      </c>
      <c r="N7" s="28">
        <v>186.17</v>
      </c>
      <c r="O7" s="28">
        <v>180.14</v>
      </c>
      <c r="P7" s="28">
        <v>182.9</v>
      </c>
      <c r="Q7" s="28">
        <v>223.07</v>
      </c>
      <c r="R7" s="28">
        <v>229.38</v>
      </c>
      <c r="S7" s="28">
        <v>225.7</v>
      </c>
      <c r="T7" s="28">
        <v>241.36</v>
      </c>
      <c r="U7" s="28">
        <v>291.14</v>
      </c>
      <c r="V7" s="28">
        <v>296.68</v>
      </c>
      <c r="W7" s="28">
        <v>247.89</v>
      </c>
      <c r="X7" s="28">
        <v>223.07</v>
      </c>
      <c r="Y7" s="28">
        <v>224.82</v>
      </c>
      <c r="Z7" s="29"/>
      <c r="AA7" s="30">
        <f>IF(SUM(B7:Z7)&lt;&gt;0,AVERAGEIF(B7:Z7,"&lt;&gt;"""),"")</f>
        <v>214.22625000000002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240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240</v>
      </c>
      <c r="T10" s="42">
        <v>300</v>
      </c>
      <c r="U10" s="42">
        <v>333</v>
      </c>
      <c r="V10" s="42">
        <v>333</v>
      </c>
      <c r="W10" s="42">
        <v>333</v>
      </c>
      <c r="X10" s="42">
        <v>300</v>
      </c>
      <c r="Y10" s="42">
        <v>240</v>
      </c>
      <c r="Z10" s="43"/>
      <c r="AA10" s="44">
        <f t="shared" ref="AA10:AA15" si="0">SUM(B10:Z10)</f>
        <v>5639</v>
      </c>
    </row>
    <row r="11" spans="1:27" ht="24.95" customHeight="1" x14ac:dyDescent="0.2">
      <c r="A11" s="45" t="s">
        <v>7</v>
      </c>
      <c r="B11" s="46">
        <v>159</v>
      </c>
      <c r="C11" s="47">
        <v>111</v>
      </c>
      <c r="D11" s="47">
        <v>114</v>
      </c>
      <c r="E11" s="47">
        <v>111</v>
      </c>
      <c r="F11" s="47">
        <v>114</v>
      </c>
      <c r="G11" s="47">
        <v>145.25</v>
      </c>
      <c r="H11" s="47">
        <v>160</v>
      </c>
      <c r="I11" s="47">
        <v>196</v>
      </c>
      <c r="J11" s="47">
        <v>225</v>
      </c>
      <c r="K11" s="47">
        <v>232</v>
      </c>
      <c r="L11" s="47">
        <v>235</v>
      </c>
      <c r="M11" s="47">
        <v>237</v>
      </c>
      <c r="N11" s="47">
        <v>234</v>
      </c>
      <c r="O11" s="47">
        <v>222</v>
      </c>
      <c r="P11" s="47">
        <v>209</v>
      </c>
      <c r="Q11" s="47">
        <v>206</v>
      </c>
      <c r="R11" s="47">
        <v>221</v>
      </c>
      <c r="S11" s="47">
        <v>247</v>
      </c>
      <c r="T11" s="47">
        <v>267</v>
      </c>
      <c r="U11" s="47">
        <v>284</v>
      </c>
      <c r="V11" s="47">
        <v>268</v>
      </c>
      <c r="W11" s="47">
        <v>223</v>
      </c>
      <c r="X11" s="47">
        <v>182</v>
      </c>
      <c r="Y11" s="47">
        <v>159</v>
      </c>
      <c r="Z11" s="48"/>
      <c r="AA11" s="49">
        <f t="shared" si="0"/>
        <v>4761.25</v>
      </c>
    </row>
    <row r="12" spans="1:27" ht="24.95" customHeight="1" x14ac:dyDescent="0.2">
      <c r="A12" s="50" t="s">
        <v>8</v>
      </c>
      <c r="B12" s="51">
        <v>1360.0820000000001</v>
      </c>
      <c r="C12" s="52">
        <v>1308.5909999999999</v>
      </c>
      <c r="D12" s="52">
        <v>1289.174</v>
      </c>
      <c r="E12" s="52">
        <v>1325.712</v>
      </c>
      <c r="F12" s="52">
        <v>1371.377</v>
      </c>
      <c r="G12" s="52">
        <v>1691.3120000000001</v>
      </c>
      <c r="H12" s="52">
        <v>1851.76</v>
      </c>
      <c r="I12" s="52">
        <v>1997.4459999999999</v>
      </c>
      <c r="J12" s="52">
        <v>1766.222</v>
      </c>
      <c r="K12" s="52">
        <v>1728.414</v>
      </c>
      <c r="L12" s="52">
        <v>1666.913</v>
      </c>
      <c r="M12" s="52">
        <v>1515.0569999999998</v>
      </c>
      <c r="N12" s="52">
        <v>1541.9</v>
      </c>
      <c r="O12" s="52">
        <v>1443.9</v>
      </c>
      <c r="P12" s="52">
        <v>1466.9</v>
      </c>
      <c r="Q12" s="52">
        <v>1513.7650000000001</v>
      </c>
      <c r="R12" s="52">
        <v>1867.2420000000002</v>
      </c>
      <c r="S12" s="52">
        <v>2146.9090000000001</v>
      </c>
      <c r="T12" s="52">
        <v>2502.0569999999998</v>
      </c>
      <c r="U12" s="52">
        <v>2669</v>
      </c>
      <c r="V12" s="52">
        <v>2699</v>
      </c>
      <c r="W12" s="52">
        <v>2578.3000000000002</v>
      </c>
      <c r="X12" s="52">
        <v>2124.8360000000002</v>
      </c>
      <c r="Y12" s="52">
        <v>2272.674</v>
      </c>
      <c r="Z12" s="53"/>
      <c r="AA12" s="54">
        <f t="shared" si="0"/>
        <v>43698.543000000012</v>
      </c>
    </row>
    <row r="13" spans="1:27" ht="24.95" customHeight="1" x14ac:dyDescent="0.2">
      <c r="A13" s="50" t="s">
        <v>9</v>
      </c>
      <c r="B13" s="51">
        <v>88</v>
      </c>
      <c r="C13" s="52">
        <v>88</v>
      </c>
      <c r="D13" s="52">
        <v>88</v>
      </c>
      <c r="E13" s="52">
        <v>88</v>
      </c>
      <c r="F13" s="52">
        <v>168</v>
      </c>
      <c r="G13" s="52">
        <v>388</v>
      </c>
      <c r="H13" s="52">
        <v>646</v>
      </c>
      <c r="I13" s="52">
        <v>922</v>
      </c>
      <c r="J13" s="52">
        <v>922</v>
      </c>
      <c r="K13" s="52">
        <v>470</v>
      </c>
      <c r="L13" s="52">
        <v>290</v>
      </c>
      <c r="M13" s="52">
        <v>262</v>
      </c>
      <c r="N13" s="52">
        <v>262</v>
      </c>
      <c r="O13" s="52">
        <v>236</v>
      </c>
      <c r="P13" s="52">
        <v>223</v>
      </c>
      <c r="Q13" s="52">
        <v>198</v>
      </c>
      <c r="R13" s="52">
        <v>248</v>
      </c>
      <c r="S13" s="52">
        <v>625</v>
      </c>
      <c r="T13" s="52">
        <v>1020</v>
      </c>
      <c r="U13" s="52">
        <v>1161</v>
      </c>
      <c r="V13" s="52">
        <v>1418</v>
      </c>
      <c r="W13" s="52">
        <v>1119</v>
      </c>
      <c r="X13" s="52">
        <v>935</v>
      </c>
      <c r="Y13" s="52">
        <v>318</v>
      </c>
      <c r="Z13" s="53"/>
      <c r="AA13" s="54">
        <f t="shared" si="0"/>
        <v>12183</v>
      </c>
    </row>
    <row r="14" spans="1:27" ht="24.95" customHeight="1" x14ac:dyDescent="0.2">
      <c r="A14" s="55" t="s">
        <v>10</v>
      </c>
      <c r="B14" s="56">
        <v>1419.2729999999997</v>
      </c>
      <c r="C14" s="57">
        <v>1296.8070000000002</v>
      </c>
      <c r="D14" s="57">
        <v>1222.7419999999997</v>
      </c>
      <c r="E14" s="57">
        <v>1142.5079999999998</v>
      </c>
      <c r="F14" s="57">
        <v>1033.1680000000001</v>
      </c>
      <c r="G14" s="57">
        <v>991.58600000000013</v>
      </c>
      <c r="H14" s="57">
        <v>1180.1590000000001</v>
      </c>
      <c r="I14" s="57">
        <v>1756.6550000000002</v>
      </c>
      <c r="J14" s="57">
        <v>2421.2360000000003</v>
      </c>
      <c r="K14" s="57">
        <v>2991.9859999999994</v>
      </c>
      <c r="L14" s="57">
        <v>3395.9889999999991</v>
      </c>
      <c r="M14" s="57">
        <v>3703.0029999999997</v>
      </c>
      <c r="N14" s="57">
        <v>3786.5280000000002</v>
      </c>
      <c r="O14" s="57">
        <v>3726.6460000000002</v>
      </c>
      <c r="P14" s="57">
        <v>3456.1829999999995</v>
      </c>
      <c r="Q14" s="57">
        <v>3027.1210000000001</v>
      </c>
      <c r="R14" s="57">
        <v>2465.5170000000003</v>
      </c>
      <c r="S14" s="57">
        <v>1780.4310000000003</v>
      </c>
      <c r="T14" s="57">
        <v>1156.2110000000002</v>
      </c>
      <c r="U14" s="57">
        <v>930.89900000000011</v>
      </c>
      <c r="V14" s="57">
        <v>909.63600000000031</v>
      </c>
      <c r="W14" s="57">
        <v>896.74</v>
      </c>
      <c r="X14" s="57">
        <v>864.08699999999999</v>
      </c>
      <c r="Y14" s="57">
        <v>829.35</v>
      </c>
      <c r="Z14" s="58"/>
      <c r="AA14" s="59">
        <f t="shared" si="0"/>
        <v>46384.460999999988</v>
      </c>
    </row>
    <row r="15" spans="1:27" ht="24.95" customHeight="1" x14ac:dyDescent="0.2">
      <c r="A15" s="55" t="s">
        <v>11</v>
      </c>
      <c r="B15" s="56">
        <v>25</v>
      </c>
      <c r="C15" s="57">
        <v>22</v>
      </c>
      <c r="D15" s="57">
        <v>19</v>
      </c>
      <c r="E15" s="57">
        <v>16</v>
      </c>
      <c r="F15" s="57">
        <v>13</v>
      </c>
      <c r="G15" s="57">
        <v>15</v>
      </c>
      <c r="H15" s="57">
        <v>28</v>
      </c>
      <c r="I15" s="57">
        <v>48</v>
      </c>
      <c r="J15" s="57">
        <v>61</v>
      </c>
      <c r="K15" s="57">
        <v>71</v>
      </c>
      <c r="L15" s="57">
        <v>77</v>
      </c>
      <c r="M15" s="57">
        <v>81</v>
      </c>
      <c r="N15" s="57">
        <v>83</v>
      </c>
      <c r="O15" s="57">
        <v>80</v>
      </c>
      <c r="P15" s="57">
        <v>76</v>
      </c>
      <c r="Q15" s="57">
        <v>67</v>
      </c>
      <c r="R15" s="57">
        <v>57</v>
      </c>
      <c r="S15" s="57">
        <v>42</v>
      </c>
      <c r="T15" s="57">
        <v>23</v>
      </c>
      <c r="U15" s="57">
        <v>14</v>
      </c>
      <c r="V15" s="57">
        <v>14</v>
      </c>
      <c r="W15" s="57">
        <v>14</v>
      </c>
      <c r="X15" s="57">
        <v>14</v>
      </c>
      <c r="Y15" s="57">
        <v>13</v>
      </c>
      <c r="Z15" s="58"/>
      <c r="AA15" s="59">
        <f t="shared" si="0"/>
        <v>973</v>
      </c>
    </row>
    <row r="16" spans="1:27" ht="30" customHeight="1" thickBot="1" x14ac:dyDescent="0.25">
      <c r="A16" s="60" t="s">
        <v>12</v>
      </c>
      <c r="B16" s="61">
        <f>IF(LEN(B$2)&gt;0,SUM(B10:B15),"")</f>
        <v>3291.3549999999996</v>
      </c>
      <c r="C16" s="62">
        <f t="shared" ref="C16:Z16" si="1">IF(LEN(C$2)&gt;0,SUM(C10:C15),"")</f>
        <v>3066.3980000000001</v>
      </c>
      <c r="D16" s="62">
        <f t="shared" si="1"/>
        <v>2972.9159999999997</v>
      </c>
      <c r="E16" s="62">
        <f t="shared" si="1"/>
        <v>2923.22</v>
      </c>
      <c r="F16" s="62">
        <f t="shared" si="1"/>
        <v>2939.5450000000001</v>
      </c>
      <c r="G16" s="62">
        <f t="shared" si="1"/>
        <v>3471.1480000000001</v>
      </c>
      <c r="H16" s="62">
        <f t="shared" si="1"/>
        <v>4105.9189999999999</v>
      </c>
      <c r="I16" s="62">
        <f t="shared" si="1"/>
        <v>5108.1010000000006</v>
      </c>
      <c r="J16" s="62">
        <f t="shared" si="1"/>
        <v>5583.4580000000005</v>
      </c>
      <c r="K16" s="62">
        <f t="shared" si="1"/>
        <v>5681.4</v>
      </c>
      <c r="L16" s="62">
        <f t="shared" si="1"/>
        <v>5852.9019999999991</v>
      </c>
      <c r="M16" s="62">
        <f t="shared" si="1"/>
        <v>5986.0599999999995</v>
      </c>
      <c r="N16" s="62">
        <f t="shared" si="1"/>
        <v>6095.4279999999999</v>
      </c>
      <c r="O16" s="62">
        <f t="shared" si="1"/>
        <v>5896.5460000000003</v>
      </c>
      <c r="P16" s="62">
        <f t="shared" si="1"/>
        <v>5619.0829999999996</v>
      </c>
      <c r="Q16" s="62">
        <f t="shared" si="1"/>
        <v>5199.8860000000004</v>
      </c>
      <c r="R16" s="62">
        <f t="shared" si="1"/>
        <v>5046.759</v>
      </c>
      <c r="S16" s="62">
        <f t="shared" si="1"/>
        <v>5081.34</v>
      </c>
      <c r="T16" s="62">
        <f t="shared" si="1"/>
        <v>5268.268</v>
      </c>
      <c r="U16" s="62">
        <f t="shared" si="1"/>
        <v>5391.8990000000003</v>
      </c>
      <c r="V16" s="62">
        <f t="shared" si="1"/>
        <v>5641.6360000000004</v>
      </c>
      <c r="W16" s="62">
        <f t="shared" si="1"/>
        <v>5164.04</v>
      </c>
      <c r="X16" s="62">
        <f t="shared" si="1"/>
        <v>4419.9230000000007</v>
      </c>
      <c r="Y16" s="62">
        <f t="shared" si="1"/>
        <v>3832.0239999999999</v>
      </c>
      <c r="Z16" s="63" t="str">
        <f t="shared" si="1"/>
        <v/>
      </c>
      <c r="AA16" s="64">
        <f>SUM(AA10:AA15)</f>
        <v>113639.25399999999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1713.9</v>
      </c>
      <c r="C28" s="72">
        <v>1608.9</v>
      </c>
      <c r="D28" s="72">
        <v>1552.9</v>
      </c>
      <c r="E28" s="72">
        <v>1538.9</v>
      </c>
      <c r="F28" s="72">
        <v>1505.9</v>
      </c>
      <c r="G28" s="72">
        <v>1734.15</v>
      </c>
      <c r="H28" s="72">
        <v>2074.9</v>
      </c>
      <c r="I28" s="72">
        <v>2537.9</v>
      </c>
      <c r="J28" s="72">
        <v>2994.9</v>
      </c>
      <c r="K28" s="72">
        <v>3009.9</v>
      </c>
      <c r="L28" s="72">
        <v>3099.9</v>
      </c>
      <c r="M28" s="72">
        <v>3224.9</v>
      </c>
      <c r="N28" s="72">
        <v>3318.9</v>
      </c>
      <c r="O28" s="72">
        <v>3211.9</v>
      </c>
      <c r="P28" s="72">
        <v>3038.9</v>
      </c>
      <c r="Q28" s="72">
        <v>2673.9</v>
      </c>
      <c r="R28" s="72">
        <v>2422.9</v>
      </c>
      <c r="S28" s="72">
        <v>2248.9</v>
      </c>
      <c r="T28" s="72">
        <v>2275.9</v>
      </c>
      <c r="U28" s="72">
        <v>2444.9</v>
      </c>
      <c r="V28" s="72">
        <v>2383.9</v>
      </c>
      <c r="W28" s="72">
        <v>2185.9</v>
      </c>
      <c r="X28" s="72">
        <v>2000.9</v>
      </c>
      <c r="Y28" s="72">
        <v>1543.9</v>
      </c>
      <c r="Z28" s="73"/>
      <c r="AA28" s="74">
        <f>SUM(B28:Z28)</f>
        <v>56347.85000000002</v>
      </c>
    </row>
    <row r="29" spans="1:27" ht="24.95" customHeight="1" x14ac:dyDescent="0.2">
      <c r="A29" s="75" t="s">
        <v>23</v>
      </c>
      <c r="B29" s="76">
        <v>1149.3340000000001</v>
      </c>
      <c r="C29" s="77">
        <v>1067.498</v>
      </c>
      <c r="D29" s="77">
        <v>1063.0160000000001</v>
      </c>
      <c r="E29" s="77">
        <v>1007.208</v>
      </c>
      <c r="F29" s="77">
        <v>1074.72</v>
      </c>
      <c r="G29" s="77">
        <v>1104.9639999999999</v>
      </c>
      <c r="H29" s="77">
        <v>1209.019</v>
      </c>
      <c r="I29" s="77">
        <v>1389.201</v>
      </c>
      <c r="J29" s="77">
        <v>1358.558</v>
      </c>
      <c r="K29" s="77">
        <v>1556.5</v>
      </c>
      <c r="L29" s="77">
        <v>1750.002</v>
      </c>
      <c r="M29" s="77">
        <v>1779.16</v>
      </c>
      <c r="N29" s="77">
        <v>1694.528</v>
      </c>
      <c r="O29" s="77">
        <v>1672.646</v>
      </c>
      <c r="P29" s="77">
        <v>1602.4929999999999</v>
      </c>
      <c r="Q29" s="77">
        <v>1573.9860000000001</v>
      </c>
      <c r="R29" s="77">
        <v>1562.8589999999999</v>
      </c>
      <c r="S29" s="77">
        <v>1654.44</v>
      </c>
      <c r="T29" s="77">
        <v>1643.268</v>
      </c>
      <c r="U29" s="77">
        <v>1610.8989999999999</v>
      </c>
      <c r="V29" s="77">
        <v>2003.385</v>
      </c>
      <c r="W29" s="77">
        <v>1748.04</v>
      </c>
      <c r="X29" s="77">
        <v>1450.923</v>
      </c>
      <c r="Y29" s="77">
        <v>1430.124</v>
      </c>
      <c r="Z29" s="78"/>
      <c r="AA29" s="79">
        <f>SUM(B29:Z29)</f>
        <v>35156.771000000001</v>
      </c>
    </row>
    <row r="30" spans="1:27" ht="24.95" customHeight="1" x14ac:dyDescent="0.2">
      <c r="A30" s="82" t="s">
        <v>24</v>
      </c>
      <c r="B30" s="80">
        <v>1110</v>
      </c>
      <c r="C30" s="81">
        <v>1110</v>
      </c>
      <c r="D30" s="81">
        <v>1110</v>
      </c>
      <c r="E30" s="81">
        <v>1152</v>
      </c>
      <c r="F30" s="81">
        <v>1152</v>
      </c>
      <c r="G30" s="81">
        <v>1415</v>
      </c>
      <c r="H30" s="81">
        <v>1535</v>
      </c>
      <c r="I30" s="81">
        <v>1535</v>
      </c>
      <c r="J30" s="81">
        <v>1485</v>
      </c>
      <c r="K30" s="81">
        <v>1460</v>
      </c>
      <c r="L30" s="81">
        <v>1375</v>
      </c>
      <c r="M30" s="81">
        <v>1345</v>
      </c>
      <c r="N30" s="81">
        <v>1345</v>
      </c>
      <c r="O30" s="81">
        <v>1270</v>
      </c>
      <c r="P30" s="81">
        <v>1270</v>
      </c>
      <c r="Q30" s="81">
        <v>1310</v>
      </c>
      <c r="R30" s="81">
        <v>1500</v>
      </c>
      <c r="S30" s="81">
        <v>1630</v>
      </c>
      <c r="T30" s="81">
        <v>1805.1</v>
      </c>
      <c r="U30" s="81">
        <v>1880.1</v>
      </c>
      <c r="V30" s="81">
        <v>1840.1</v>
      </c>
      <c r="W30" s="81">
        <v>1810.1</v>
      </c>
      <c r="X30" s="81">
        <v>1780.1</v>
      </c>
      <c r="Y30" s="81">
        <v>1685</v>
      </c>
      <c r="Z30" s="83"/>
      <c r="AA30" s="84">
        <f>SUM(B30:Z30)</f>
        <v>34909.499999999993</v>
      </c>
    </row>
    <row r="31" spans="1:27" ht="30" customHeight="1" thickBot="1" x14ac:dyDescent="0.25">
      <c r="A31" s="60" t="s">
        <v>25</v>
      </c>
      <c r="B31" s="61">
        <f>IF(LEN(B$2)&gt;0,SUM(B28:B30),"")</f>
        <v>3973.2340000000004</v>
      </c>
      <c r="C31" s="62">
        <f t="shared" ref="C31:Z31" si="4">IF(LEN(C$2)&gt;0,SUM(C28:C30),"")</f>
        <v>3786.3980000000001</v>
      </c>
      <c r="D31" s="62">
        <f t="shared" si="4"/>
        <v>3725.9160000000002</v>
      </c>
      <c r="E31" s="62">
        <f t="shared" si="4"/>
        <v>3698.1080000000002</v>
      </c>
      <c r="F31" s="62">
        <f t="shared" si="4"/>
        <v>3732.62</v>
      </c>
      <c r="G31" s="62">
        <f t="shared" si="4"/>
        <v>4254.1139999999996</v>
      </c>
      <c r="H31" s="62">
        <f t="shared" si="4"/>
        <v>4818.9189999999999</v>
      </c>
      <c r="I31" s="62">
        <f t="shared" si="4"/>
        <v>5462.1010000000006</v>
      </c>
      <c r="J31" s="62">
        <f t="shared" si="4"/>
        <v>5838.4580000000005</v>
      </c>
      <c r="K31" s="62">
        <f t="shared" si="4"/>
        <v>6026.4</v>
      </c>
      <c r="L31" s="62">
        <f t="shared" si="4"/>
        <v>6224.902</v>
      </c>
      <c r="M31" s="62">
        <f t="shared" si="4"/>
        <v>6349.06</v>
      </c>
      <c r="N31" s="62">
        <f t="shared" si="4"/>
        <v>6358.4279999999999</v>
      </c>
      <c r="O31" s="62">
        <f t="shared" si="4"/>
        <v>6154.5460000000003</v>
      </c>
      <c r="P31" s="62">
        <f t="shared" si="4"/>
        <v>5911.393</v>
      </c>
      <c r="Q31" s="62">
        <f t="shared" si="4"/>
        <v>5557.8860000000004</v>
      </c>
      <c r="R31" s="62">
        <f t="shared" si="4"/>
        <v>5485.759</v>
      </c>
      <c r="S31" s="62">
        <f t="shared" si="4"/>
        <v>5533.34</v>
      </c>
      <c r="T31" s="62">
        <f t="shared" si="4"/>
        <v>5724.268</v>
      </c>
      <c r="U31" s="62">
        <f t="shared" si="4"/>
        <v>5935.8989999999994</v>
      </c>
      <c r="V31" s="62">
        <f t="shared" si="4"/>
        <v>6227.3850000000002</v>
      </c>
      <c r="W31" s="62">
        <f t="shared" si="4"/>
        <v>5744.04</v>
      </c>
      <c r="X31" s="62">
        <f t="shared" si="4"/>
        <v>5231.9230000000007</v>
      </c>
      <c r="Y31" s="62">
        <f t="shared" si="4"/>
        <v>4659.0240000000003</v>
      </c>
      <c r="Z31" s="63" t="str">
        <f t="shared" si="4"/>
        <v/>
      </c>
      <c r="AA31" s="64">
        <f>SUM(AA28:AA30)</f>
        <v>126414.12100000001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253</v>
      </c>
      <c r="C34" s="95">
        <v>297</v>
      </c>
      <c r="D34" s="95">
        <v>297</v>
      </c>
      <c r="E34" s="95">
        <v>318.88800000000003</v>
      </c>
      <c r="F34" s="95">
        <v>320.07499999999999</v>
      </c>
      <c r="G34" s="95">
        <v>309.96600000000001</v>
      </c>
      <c r="H34" s="95">
        <v>249</v>
      </c>
      <c r="I34" s="95">
        <v>70</v>
      </c>
      <c r="J34" s="95">
        <v>64</v>
      </c>
      <c r="K34" s="95">
        <v>104</v>
      </c>
      <c r="L34" s="95">
        <v>127</v>
      </c>
      <c r="M34" s="95">
        <v>118</v>
      </c>
      <c r="N34" s="95">
        <v>68</v>
      </c>
      <c r="O34" s="95">
        <v>63</v>
      </c>
      <c r="P34" s="95">
        <v>63</v>
      </c>
      <c r="Q34" s="95">
        <v>113</v>
      </c>
      <c r="R34" s="95">
        <v>110</v>
      </c>
      <c r="S34" s="95">
        <v>133</v>
      </c>
      <c r="T34" s="95">
        <v>181</v>
      </c>
      <c r="U34" s="95">
        <v>253</v>
      </c>
      <c r="V34" s="95">
        <v>296.74900000000002</v>
      </c>
      <c r="W34" s="95">
        <v>280</v>
      </c>
      <c r="X34" s="95">
        <v>365</v>
      </c>
      <c r="Y34" s="95">
        <v>380</v>
      </c>
      <c r="Z34" s="96"/>
      <c r="AA34" s="74">
        <f t="shared" ref="AA34:AA39" si="5">SUM(B34:Z34)</f>
        <v>4833.6779999999999</v>
      </c>
    </row>
    <row r="35" spans="1:27" ht="24.95" customHeight="1" x14ac:dyDescent="0.2">
      <c r="A35" s="97" t="s">
        <v>28</v>
      </c>
      <c r="B35" s="98">
        <v>371.87900000000002</v>
      </c>
      <c r="C35" s="99">
        <v>366</v>
      </c>
      <c r="D35" s="99">
        <v>399</v>
      </c>
      <c r="E35" s="99">
        <v>399</v>
      </c>
      <c r="F35" s="99">
        <v>416</v>
      </c>
      <c r="G35" s="99">
        <v>416</v>
      </c>
      <c r="H35" s="99">
        <v>407</v>
      </c>
      <c r="I35" s="99">
        <v>227</v>
      </c>
      <c r="J35" s="99">
        <v>134</v>
      </c>
      <c r="K35" s="99">
        <v>184</v>
      </c>
      <c r="L35" s="99">
        <v>188</v>
      </c>
      <c r="M35" s="99">
        <v>188</v>
      </c>
      <c r="N35" s="99">
        <v>138</v>
      </c>
      <c r="O35" s="99">
        <v>138</v>
      </c>
      <c r="P35" s="99">
        <v>172.31</v>
      </c>
      <c r="Q35" s="99">
        <v>188</v>
      </c>
      <c r="R35" s="99">
        <v>272</v>
      </c>
      <c r="S35" s="99">
        <v>262</v>
      </c>
      <c r="T35" s="99">
        <v>218</v>
      </c>
      <c r="U35" s="99">
        <v>234</v>
      </c>
      <c r="V35" s="99">
        <v>232</v>
      </c>
      <c r="W35" s="99">
        <v>243</v>
      </c>
      <c r="X35" s="99">
        <v>390</v>
      </c>
      <c r="Y35" s="99">
        <v>390</v>
      </c>
      <c r="Z35" s="100"/>
      <c r="AA35" s="79">
        <f t="shared" si="5"/>
        <v>6573.1890000000003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380.6</v>
      </c>
      <c r="H36" s="99">
        <v>453.2</v>
      </c>
      <c r="I36" s="99">
        <v>508</v>
      </c>
      <c r="J36" s="99">
        <v>603.70000000000005</v>
      </c>
      <c r="K36" s="99">
        <v>666.5</v>
      </c>
      <c r="L36" s="99">
        <v>669</v>
      </c>
      <c r="M36" s="99">
        <v>669</v>
      </c>
      <c r="N36" s="99">
        <v>648.29999999999995</v>
      </c>
      <c r="O36" s="99">
        <v>607.20000000000005</v>
      </c>
      <c r="P36" s="99">
        <v>534.9</v>
      </c>
      <c r="Q36" s="99">
        <v>669</v>
      </c>
      <c r="R36" s="99">
        <v>669</v>
      </c>
      <c r="S36" s="99">
        <v>604.20000000000005</v>
      </c>
      <c r="T36" s="99">
        <v>453.9</v>
      </c>
      <c r="U36" s="99">
        <v>461.3</v>
      </c>
      <c r="V36" s="99">
        <v>309.5</v>
      </c>
      <c r="W36" s="99">
        <v>272.39999999999998</v>
      </c>
      <c r="X36" s="99">
        <v>362.1</v>
      </c>
      <c r="Y36" s="99">
        <v>402.7</v>
      </c>
      <c r="Z36" s="100"/>
      <c r="AA36" s="79">
        <f t="shared" si="5"/>
        <v>13289.5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1343.8789999999999</v>
      </c>
      <c r="C39" s="88">
        <f t="shared" si="6"/>
        <v>1382</v>
      </c>
      <c r="D39" s="88">
        <f t="shared" si="6"/>
        <v>1415</v>
      </c>
      <c r="E39" s="88">
        <f t="shared" si="6"/>
        <v>1436.8879999999999</v>
      </c>
      <c r="F39" s="88">
        <f t="shared" si="6"/>
        <v>1455.075</v>
      </c>
      <c r="G39" s="88">
        <f t="shared" si="6"/>
        <v>1156.566</v>
      </c>
      <c r="H39" s="88">
        <f t="shared" si="6"/>
        <v>1159.2</v>
      </c>
      <c r="I39" s="88">
        <f t="shared" si="6"/>
        <v>855</v>
      </c>
      <c r="J39" s="88">
        <f t="shared" si="6"/>
        <v>851.7</v>
      </c>
      <c r="K39" s="88">
        <f t="shared" si="6"/>
        <v>1004.5</v>
      </c>
      <c r="L39" s="88">
        <f t="shared" si="6"/>
        <v>1034</v>
      </c>
      <c r="M39" s="88">
        <f t="shared" si="6"/>
        <v>1025</v>
      </c>
      <c r="N39" s="88">
        <f t="shared" si="6"/>
        <v>904.3</v>
      </c>
      <c r="O39" s="88">
        <f t="shared" si="6"/>
        <v>858.2</v>
      </c>
      <c r="P39" s="88">
        <f t="shared" si="6"/>
        <v>820.21</v>
      </c>
      <c r="Q39" s="88">
        <f t="shared" si="6"/>
        <v>1020</v>
      </c>
      <c r="R39" s="88">
        <f t="shared" si="6"/>
        <v>1101</v>
      </c>
      <c r="S39" s="88">
        <f t="shared" si="6"/>
        <v>1049.2</v>
      </c>
      <c r="T39" s="88">
        <f t="shared" si="6"/>
        <v>902.9</v>
      </c>
      <c r="U39" s="88">
        <f t="shared" si="6"/>
        <v>998.3</v>
      </c>
      <c r="V39" s="88">
        <f t="shared" si="6"/>
        <v>888.24900000000002</v>
      </c>
      <c r="W39" s="88">
        <f t="shared" si="6"/>
        <v>845.4</v>
      </c>
      <c r="X39" s="88">
        <f t="shared" si="6"/>
        <v>1167.0999999999999</v>
      </c>
      <c r="Y39" s="88">
        <f t="shared" si="6"/>
        <v>1222.7</v>
      </c>
      <c r="Z39" s="89" t="str">
        <f t="shared" si="6"/>
        <v/>
      </c>
      <c r="AA39" s="90">
        <f t="shared" si="5"/>
        <v>25896.367000000002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373.6</v>
      </c>
      <c r="H44" s="99">
        <v>446.2</v>
      </c>
      <c r="I44" s="99">
        <v>501</v>
      </c>
      <c r="J44" s="99">
        <v>596.70000000000005</v>
      </c>
      <c r="K44" s="99">
        <v>659.5</v>
      </c>
      <c r="L44" s="99">
        <v>662</v>
      </c>
      <c r="M44" s="99">
        <v>662</v>
      </c>
      <c r="N44" s="99">
        <v>641.29999999999995</v>
      </c>
      <c r="O44" s="99">
        <v>600.20000000000005</v>
      </c>
      <c r="P44" s="99">
        <v>527.9</v>
      </c>
      <c r="Q44" s="99">
        <v>662</v>
      </c>
      <c r="R44" s="99">
        <v>662</v>
      </c>
      <c r="S44" s="99">
        <v>597.20000000000005</v>
      </c>
      <c r="T44" s="99">
        <v>446.9</v>
      </c>
      <c r="U44" s="99">
        <v>454.3</v>
      </c>
      <c r="V44" s="99">
        <v>302.5</v>
      </c>
      <c r="W44" s="99">
        <v>265.39999999999998</v>
      </c>
      <c r="X44" s="99">
        <v>355.1</v>
      </c>
      <c r="Y44" s="99">
        <v>395.7</v>
      </c>
      <c r="Z44" s="100"/>
      <c r="AA44" s="79">
        <f t="shared" si="7"/>
        <v>13121.5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373.6</v>
      </c>
      <c r="H48" s="88">
        <f t="shared" si="8"/>
        <v>446.2</v>
      </c>
      <c r="I48" s="88">
        <f t="shared" si="8"/>
        <v>501</v>
      </c>
      <c r="J48" s="88">
        <f t="shared" si="8"/>
        <v>596.70000000000005</v>
      </c>
      <c r="K48" s="88">
        <f t="shared" si="8"/>
        <v>659.5</v>
      </c>
      <c r="L48" s="88">
        <f t="shared" si="8"/>
        <v>662</v>
      </c>
      <c r="M48" s="88">
        <f t="shared" si="8"/>
        <v>662</v>
      </c>
      <c r="N48" s="88">
        <f t="shared" si="8"/>
        <v>641.29999999999995</v>
      </c>
      <c r="O48" s="88">
        <f t="shared" si="8"/>
        <v>600.20000000000005</v>
      </c>
      <c r="P48" s="88">
        <f t="shared" si="8"/>
        <v>527.9</v>
      </c>
      <c r="Q48" s="88">
        <f t="shared" si="8"/>
        <v>662</v>
      </c>
      <c r="R48" s="88">
        <f t="shared" si="8"/>
        <v>662</v>
      </c>
      <c r="S48" s="88">
        <f t="shared" si="8"/>
        <v>597.20000000000005</v>
      </c>
      <c r="T48" s="88">
        <f t="shared" si="8"/>
        <v>446.9</v>
      </c>
      <c r="U48" s="88">
        <f t="shared" si="8"/>
        <v>454.3</v>
      </c>
      <c r="V48" s="88">
        <f t="shared" si="8"/>
        <v>302.5</v>
      </c>
      <c r="W48" s="88">
        <f t="shared" si="8"/>
        <v>265.39999999999998</v>
      </c>
      <c r="X48" s="88">
        <f t="shared" si="8"/>
        <v>355.1</v>
      </c>
      <c r="Y48" s="88">
        <f t="shared" si="8"/>
        <v>395.7</v>
      </c>
      <c r="Z48" s="89" t="str">
        <f t="shared" si="8"/>
        <v/>
      </c>
      <c r="AA48" s="90">
        <f t="shared" si="7"/>
        <v>13121.5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4635.2339999999995</v>
      </c>
      <c r="C51" s="88">
        <f t="shared" si="10"/>
        <v>4448.3980000000001</v>
      </c>
      <c r="D51" s="88">
        <f t="shared" si="10"/>
        <v>4387.9159999999993</v>
      </c>
      <c r="E51" s="88">
        <f t="shared" si="10"/>
        <v>4360.1080000000002</v>
      </c>
      <c r="F51" s="88">
        <f t="shared" si="10"/>
        <v>4394.62</v>
      </c>
      <c r="G51" s="88">
        <f t="shared" si="10"/>
        <v>4627.7139999999999</v>
      </c>
      <c r="H51" s="88">
        <f t="shared" si="10"/>
        <v>5265.1189999999997</v>
      </c>
      <c r="I51" s="88">
        <f t="shared" si="10"/>
        <v>5963.1010000000006</v>
      </c>
      <c r="J51" s="88">
        <f t="shared" si="10"/>
        <v>6435.1580000000004</v>
      </c>
      <c r="K51" s="88">
        <f t="shared" si="10"/>
        <v>6685.9</v>
      </c>
      <c r="L51" s="88">
        <f t="shared" si="10"/>
        <v>6886.9019999999991</v>
      </c>
      <c r="M51" s="88">
        <f t="shared" si="10"/>
        <v>7011.0599999999995</v>
      </c>
      <c r="N51" s="88">
        <f t="shared" si="10"/>
        <v>6999.7280000000001</v>
      </c>
      <c r="O51" s="88">
        <f t="shared" si="10"/>
        <v>6754.7460000000001</v>
      </c>
      <c r="P51" s="88">
        <f t="shared" si="10"/>
        <v>6439.2929999999997</v>
      </c>
      <c r="Q51" s="88">
        <f t="shared" si="10"/>
        <v>6219.8860000000004</v>
      </c>
      <c r="R51" s="88">
        <f t="shared" si="10"/>
        <v>6147.759</v>
      </c>
      <c r="S51" s="88">
        <f t="shared" si="10"/>
        <v>6130.54</v>
      </c>
      <c r="T51" s="88">
        <f t="shared" si="10"/>
        <v>6171.1679999999997</v>
      </c>
      <c r="U51" s="88">
        <f t="shared" si="10"/>
        <v>6390.1990000000005</v>
      </c>
      <c r="V51" s="88">
        <f t="shared" si="10"/>
        <v>6529.8850000000002</v>
      </c>
      <c r="W51" s="88">
        <f t="shared" si="10"/>
        <v>6009.44</v>
      </c>
      <c r="X51" s="88">
        <f t="shared" si="10"/>
        <v>5587.023000000001</v>
      </c>
      <c r="Y51" s="88">
        <f t="shared" si="10"/>
        <v>5054.7240000000002</v>
      </c>
      <c r="Z51" s="89" t="str">
        <f t="shared" si="10"/>
        <v/>
      </c>
      <c r="AA51" s="105">
        <f>SUM(B51:Z51)</f>
        <v>139535.62099999998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4635.2340000000013</v>
      </c>
      <c r="C4" s="18">
        <v>4448.398000000001</v>
      </c>
      <c r="D4" s="18">
        <v>4387.9160000000002</v>
      </c>
      <c r="E4" s="18">
        <v>4360.1079999999993</v>
      </c>
      <c r="F4" s="18">
        <v>4394.6200000000008</v>
      </c>
      <c r="G4" s="18">
        <v>4627.7140000000018</v>
      </c>
      <c r="H4" s="18">
        <v>5265.1190000000006</v>
      </c>
      <c r="I4" s="18">
        <v>5963.1009999999997</v>
      </c>
      <c r="J4" s="18">
        <v>6435.1580000000031</v>
      </c>
      <c r="K4" s="18">
        <v>6685.8999999999978</v>
      </c>
      <c r="L4" s="18">
        <v>6886.902</v>
      </c>
      <c r="M4" s="18">
        <v>7011.0599999999977</v>
      </c>
      <c r="N4" s="18">
        <v>6999.728000000001</v>
      </c>
      <c r="O4" s="18">
        <v>6754.7459999999992</v>
      </c>
      <c r="P4" s="18">
        <v>6439.2929999999997</v>
      </c>
      <c r="Q4" s="18">
        <v>6219.8860000000004</v>
      </c>
      <c r="R4" s="18">
        <v>6147.7590000000009</v>
      </c>
      <c r="S4" s="18">
        <v>6130.4929999999977</v>
      </c>
      <c r="T4" s="18">
        <v>6171.1980000000003</v>
      </c>
      <c r="U4" s="18">
        <v>6390.1759999999986</v>
      </c>
      <c r="V4" s="18">
        <v>6529.8420000000015</v>
      </c>
      <c r="W4" s="18">
        <v>6009.4360000000006</v>
      </c>
      <c r="X4" s="18">
        <v>5587.0229999999992</v>
      </c>
      <c r="Y4" s="18">
        <v>5054.7240000000011</v>
      </c>
      <c r="Z4" s="19"/>
      <c r="AA4" s="20">
        <f>SUM(B4:Z4)</f>
        <v>139535.53400000001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</v>
      </c>
      <c r="C7" s="28">
        <v>172</v>
      </c>
      <c r="D7" s="28">
        <v>167</v>
      </c>
      <c r="E7" s="28">
        <v>165.6</v>
      </c>
      <c r="F7" s="28">
        <v>177</v>
      </c>
      <c r="G7" s="28">
        <v>191.23</v>
      </c>
      <c r="H7" s="28">
        <v>223.07</v>
      </c>
      <c r="I7" s="28">
        <v>224.82</v>
      </c>
      <c r="J7" s="28">
        <v>221.34</v>
      </c>
      <c r="K7" s="28">
        <v>220.6</v>
      </c>
      <c r="L7" s="28">
        <v>222.31</v>
      </c>
      <c r="M7" s="28">
        <v>219.14</v>
      </c>
      <c r="N7" s="28">
        <v>186.17</v>
      </c>
      <c r="O7" s="28">
        <v>180.14</v>
      </c>
      <c r="P7" s="28">
        <v>182.9</v>
      </c>
      <c r="Q7" s="28">
        <v>223.07</v>
      </c>
      <c r="R7" s="28">
        <v>229.38</v>
      </c>
      <c r="S7" s="28">
        <v>225.7</v>
      </c>
      <c r="T7" s="28">
        <v>241.36</v>
      </c>
      <c r="U7" s="28">
        <v>291.14</v>
      </c>
      <c r="V7" s="28">
        <v>296.68</v>
      </c>
      <c r="W7" s="28">
        <v>247.89</v>
      </c>
      <c r="X7" s="28">
        <v>223.07</v>
      </c>
      <c r="Y7" s="28">
        <v>224.82</v>
      </c>
      <c r="Z7" s="29"/>
      <c r="AA7" s="30">
        <f>IF(SUM(B7:Z7)&lt;&gt;0,AVERAGEIF(B7:Z7,"&lt;&gt;"""),"")</f>
        <v>214.22625000000002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939.84100000000001</v>
      </c>
      <c r="C19" s="72">
        <v>918.87199999999996</v>
      </c>
      <c r="D19" s="72">
        <v>936.87999999999988</v>
      </c>
      <c r="E19" s="72">
        <v>930.93099999999993</v>
      </c>
      <c r="F19" s="72">
        <v>924.87599999999998</v>
      </c>
      <c r="G19" s="72">
        <v>906.84799999999996</v>
      </c>
      <c r="H19" s="72">
        <v>921.89100000000008</v>
      </c>
      <c r="I19" s="72">
        <v>926.88900000000001</v>
      </c>
      <c r="J19" s="72">
        <v>939.92699999999991</v>
      </c>
      <c r="K19" s="72">
        <v>941.06799999999998</v>
      </c>
      <c r="L19" s="72">
        <v>896.10899999999992</v>
      </c>
      <c r="M19" s="72">
        <v>863.05599999999993</v>
      </c>
      <c r="N19" s="72">
        <v>822.95799999999997</v>
      </c>
      <c r="O19" s="72">
        <v>787.89300000000003</v>
      </c>
      <c r="P19" s="72">
        <v>772.90299999999991</v>
      </c>
      <c r="Q19" s="72">
        <v>782.92400000000009</v>
      </c>
      <c r="R19" s="72">
        <v>788.90699999999993</v>
      </c>
      <c r="S19" s="72">
        <v>786.89800000000002</v>
      </c>
      <c r="T19" s="72">
        <v>787.95500000000004</v>
      </c>
      <c r="U19" s="72">
        <v>795.92899999999997</v>
      </c>
      <c r="V19" s="72">
        <v>791.94599999999991</v>
      </c>
      <c r="W19" s="72">
        <v>770.923</v>
      </c>
      <c r="X19" s="72">
        <v>929.87599999999998</v>
      </c>
      <c r="Y19" s="72">
        <v>948.8599999999999</v>
      </c>
      <c r="Z19" s="73"/>
      <c r="AA19" s="74">
        <f t="shared" ref="AA19:AA24" si="2">SUM(B19:Z19)</f>
        <v>20815.16</v>
      </c>
    </row>
    <row r="20" spans="1:27" ht="24.95" customHeight="1" x14ac:dyDescent="0.2">
      <c r="A20" s="75" t="s">
        <v>15</v>
      </c>
      <c r="B20" s="76">
        <v>851.82500000000005</v>
      </c>
      <c r="C20" s="77">
        <v>843.10300000000007</v>
      </c>
      <c r="D20" s="77">
        <v>838.82799999999997</v>
      </c>
      <c r="E20" s="77">
        <v>852.81399999999985</v>
      </c>
      <c r="F20" s="77">
        <v>914.38000000000011</v>
      </c>
      <c r="G20" s="77">
        <v>1058.1480000000001</v>
      </c>
      <c r="H20" s="77">
        <v>1258.8079999999998</v>
      </c>
      <c r="I20" s="77">
        <v>1422.2740000000001</v>
      </c>
      <c r="J20" s="77">
        <v>1502.7849999999999</v>
      </c>
      <c r="K20" s="77">
        <v>1554.5720000000001</v>
      </c>
      <c r="L20" s="77">
        <v>1582.2440000000001</v>
      </c>
      <c r="M20" s="77">
        <v>1601.1680000000003</v>
      </c>
      <c r="N20" s="77">
        <v>1610.374</v>
      </c>
      <c r="O20" s="77">
        <v>1580.1190000000001</v>
      </c>
      <c r="P20" s="77">
        <v>1500.0490000000002</v>
      </c>
      <c r="Q20" s="77">
        <v>1435.422</v>
      </c>
      <c r="R20" s="77">
        <v>1389.4589999999998</v>
      </c>
      <c r="S20" s="77">
        <v>1333.8970000000002</v>
      </c>
      <c r="T20" s="77">
        <v>1281.165</v>
      </c>
      <c r="U20" s="77">
        <v>1231.9169999999999</v>
      </c>
      <c r="V20" s="77">
        <v>1187.1129999999998</v>
      </c>
      <c r="W20" s="77">
        <v>1110.8889999999999</v>
      </c>
      <c r="X20" s="77">
        <v>1065.8590000000002</v>
      </c>
      <c r="Y20" s="77">
        <v>1037.8539999999998</v>
      </c>
      <c r="Z20" s="78"/>
      <c r="AA20" s="79">
        <f t="shared" si="2"/>
        <v>30045.065999999999</v>
      </c>
    </row>
    <row r="21" spans="1:27" ht="24.95" customHeight="1" x14ac:dyDescent="0.2">
      <c r="A21" s="75" t="s">
        <v>16</v>
      </c>
      <c r="B21" s="80">
        <v>2385.0679999999998</v>
      </c>
      <c r="C21" s="81">
        <v>2247.395</v>
      </c>
      <c r="D21" s="81">
        <v>2161.172</v>
      </c>
      <c r="E21" s="81">
        <v>2129.8629999999998</v>
      </c>
      <c r="F21" s="81">
        <v>2158.8639999999996</v>
      </c>
      <c r="G21" s="81">
        <v>2248.7179999999998</v>
      </c>
      <c r="H21" s="81">
        <v>2609.9199999999996</v>
      </c>
      <c r="I21" s="81">
        <v>3024.9380000000001</v>
      </c>
      <c r="J21" s="81">
        <v>3356.9459999999999</v>
      </c>
      <c r="K21" s="81">
        <v>3582.76</v>
      </c>
      <c r="L21" s="81">
        <v>3760.5489999999995</v>
      </c>
      <c r="M21" s="81">
        <v>3899.8359999999998</v>
      </c>
      <c r="N21" s="81">
        <v>3927.4960000000001</v>
      </c>
      <c r="O21" s="81">
        <v>3768.665</v>
      </c>
      <c r="P21" s="81">
        <v>3577.8410000000003</v>
      </c>
      <c r="Q21" s="81">
        <v>3428.5399999999986</v>
      </c>
      <c r="R21" s="81">
        <v>3399.393</v>
      </c>
      <c r="S21" s="81">
        <v>3437.6980000000003</v>
      </c>
      <c r="T21" s="81">
        <v>3501.078</v>
      </c>
      <c r="U21" s="81">
        <v>3711.33</v>
      </c>
      <c r="V21" s="81">
        <v>3907.2830000000004</v>
      </c>
      <c r="W21" s="81">
        <v>3541.6240000000007</v>
      </c>
      <c r="X21" s="81">
        <v>3107.7880000000005</v>
      </c>
      <c r="Y21" s="81">
        <v>2638.51</v>
      </c>
      <c r="Z21" s="78"/>
      <c r="AA21" s="79">
        <f t="shared" si="2"/>
        <v>75513.275000000009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103.5</v>
      </c>
      <c r="C23" s="77">
        <v>97</v>
      </c>
      <c r="D23" s="77">
        <v>101</v>
      </c>
      <c r="E23" s="77">
        <v>106.5</v>
      </c>
      <c r="F23" s="77">
        <v>113.5</v>
      </c>
      <c r="G23" s="77">
        <v>115</v>
      </c>
      <c r="H23" s="77">
        <v>120.5</v>
      </c>
      <c r="I23" s="77">
        <v>114</v>
      </c>
      <c r="J23" s="77">
        <v>107.5</v>
      </c>
      <c r="K23" s="77">
        <v>112.5</v>
      </c>
      <c r="L23" s="77">
        <v>128</v>
      </c>
      <c r="M23" s="77">
        <v>121</v>
      </c>
      <c r="N23" s="77">
        <v>108.5</v>
      </c>
      <c r="O23" s="77">
        <v>103.5</v>
      </c>
      <c r="P23" s="77">
        <v>96.5</v>
      </c>
      <c r="Q23" s="77">
        <v>93</v>
      </c>
      <c r="R23" s="77">
        <v>95</v>
      </c>
      <c r="S23" s="77">
        <v>102</v>
      </c>
      <c r="T23" s="77">
        <v>113</v>
      </c>
      <c r="U23" s="77">
        <v>132</v>
      </c>
      <c r="V23" s="77">
        <v>140.5</v>
      </c>
      <c r="W23" s="77">
        <v>129</v>
      </c>
      <c r="X23" s="77">
        <v>121.5</v>
      </c>
      <c r="Y23" s="77">
        <v>106.5</v>
      </c>
      <c r="Z23" s="77"/>
      <c r="AA23" s="79">
        <f t="shared" si="2"/>
        <v>2681</v>
      </c>
    </row>
    <row r="24" spans="1:27" ht="24.95" customHeight="1" x14ac:dyDescent="0.2">
      <c r="A24" s="85" t="s">
        <v>19</v>
      </c>
      <c r="B24" s="77">
        <v>282.99999999999994</v>
      </c>
      <c r="C24" s="77">
        <v>271</v>
      </c>
      <c r="D24" s="77">
        <v>264</v>
      </c>
      <c r="E24" s="77">
        <v>261</v>
      </c>
      <c r="F24" s="77">
        <v>266.99999999999994</v>
      </c>
      <c r="G24" s="77">
        <v>282.99999999999994</v>
      </c>
      <c r="H24" s="77">
        <v>338</v>
      </c>
      <c r="I24" s="77">
        <v>393.99999999999994</v>
      </c>
      <c r="J24" s="77">
        <v>436</v>
      </c>
      <c r="K24" s="77">
        <v>453</v>
      </c>
      <c r="L24" s="77">
        <v>462</v>
      </c>
      <c r="M24" s="77">
        <v>468.00000000000006</v>
      </c>
      <c r="N24" s="77">
        <v>467</v>
      </c>
      <c r="O24" s="77">
        <v>452.00000000000006</v>
      </c>
      <c r="P24" s="77">
        <v>435.00000000000006</v>
      </c>
      <c r="Q24" s="77">
        <v>423</v>
      </c>
      <c r="R24" s="77">
        <v>427.99999999999994</v>
      </c>
      <c r="S24" s="77">
        <v>439.00000000000006</v>
      </c>
      <c r="T24" s="77">
        <v>440</v>
      </c>
      <c r="U24" s="77">
        <v>448.00000000000006</v>
      </c>
      <c r="V24" s="77">
        <v>432</v>
      </c>
      <c r="W24" s="77">
        <v>387</v>
      </c>
      <c r="X24" s="77">
        <v>346.00000000000006</v>
      </c>
      <c r="Y24" s="77">
        <v>307.00000000000011</v>
      </c>
      <c r="Z24" s="77"/>
      <c r="AA24" s="79">
        <f t="shared" si="2"/>
        <v>9184</v>
      </c>
    </row>
    <row r="25" spans="1:27" ht="30" customHeight="1" thickBot="1" x14ac:dyDescent="0.25">
      <c r="A25" s="86" t="s">
        <v>20</v>
      </c>
      <c r="B25" s="87">
        <f t="shared" ref="B25:AA25" si="3">SUM(B19:B24)</f>
        <v>4563.2340000000004</v>
      </c>
      <c r="C25" s="88">
        <f t="shared" si="3"/>
        <v>4377.37</v>
      </c>
      <c r="D25" s="88">
        <f t="shared" si="3"/>
        <v>4301.88</v>
      </c>
      <c r="E25" s="88">
        <f t="shared" si="3"/>
        <v>4281.1080000000002</v>
      </c>
      <c r="F25" s="88">
        <f t="shared" si="3"/>
        <v>4378.62</v>
      </c>
      <c r="G25" s="88">
        <f t="shared" si="3"/>
        <v>4611.7139999999999</v>
      </c>
      <c r="H25" s="88">
        <f t="shared" si="3"/>
        <v>5249.1189999999988</v>
      </c>
      <c r="I25" s="88">
        <f t="shared" si="3"/>
        <v>5882.1010000000006</v>
      </c>
      <c r="J25" s="88">
        <f t="shared" si="3"/>
        <v>6343.1579999999994</v>
      </c>
      <c r="K25" s="88">
        <f t="shared" si="3"/>
        <v>6643.9000000000005</v>
      </c>
      <c r="L25" s="88">
        <f t="shared" si="3"/>
        <v>6828.902</v>
      </c>
      <c r="M25" s="88">
        <f t="shared" si="3"/>
        <v>6953.0599999999995</v>
      </c>
      <c r="N25" s="88">
        <f t="shared" si="3"/>
        <v>6936.3279999999995</v>
      </c>
      <c r="O25" s="88">
        <f t="shared" si="3"/>
        <v>6692.1769999999997</v>
      </c>
      <c r="P25" s="88">
        <f t="shared" si="3"/>
        <v>6382.2930000000006</v>
      </c>
      <c r="Q25" s="88">
        <f t="shared" si="3"/>
        <v>6162.8859999999986</v>
      </c>
      <c r="R25" s="88">
        <f t="shared" si="3"/>
        <v>6100.759</v>
      </c>
      <c r="S25" s="88">
        <f t="shared" si="3"/>
        <v>6099.4930000000004</v>
      </c>
      <c r="T25" s="88">
        <f t="shared" si="3"/>
        <v>6123.1980000000003</v>
      </c>
      <c r="U25" s="88">
        <f t="shared" si="3"/>
        <v>6319.1759999999995</v>
      </c>
      <c r="V25" s="88">
        <f t="shared" si="3"/>
        <v>6458.8420000000006</v>
      </c>
      <c r="W25" s="88">
        <f t="shared" si="3"/>
        <v>5939.4360000000006</v>
      </c>
      <c r="X25" s="88">
        <f t="shared" si="3"/>
        <v>5571.023000000001</v>
      </c>
      <c r="Y25" s="88">
        <f t="shared" si="3"/>
        <v>5038.7240000000002</v>
      </c>
      <c r="Z25" s="89">
        <f t="shared" si="3"/>
        <v>0</v>
      </c>
      <c r="AA25" s="90">
        <f t="shared" si="3"/>
        <v>138238.50099999999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419.5</v>
      </c>
      <c r="C28" s="72">
        <v>401</v>
      </c>
      <c r="D28" s="72">
        <v>398</v>
      </c>
      <c r="E28" s="72">
        <v>383.5</v>
      </c>
      <c r="F28" s="72">
        <v>396.5</v>
      </c>
      <c r="G28" s="72">
        <v>414</v>
      </c>
      <c r="H28" s="72">
        <v>474.5</v>
      </c>
      <c r="I28" s="72">
        <v>524</v>
      </c>
      <c r="J28" s="72">
        <v>570.5</v>
      </c>
      <c r="K28" s="72">
        <v>592.5</v>
      </c>
      <c r="L28" s="72">
        <v>623</v>
      </c>
      <c r="M28" s="72">
        <v>622</v>
      </c>
      <c r="N28" s="72">
        <v>608.5</v>
      </c>
      <c r="O28" s="72">
        <v>588.5</v>
      </c>
      <c r="P28" s="72">
        <v>564.5</v>
      </c>
      <c r="Q28" s="72">
        <v>549</v>
      </c>
      <c r="R28" s="72">
        <v>556</v>
      </c>
      <c r="S28" s="72">
        <v>557</v>
      </c>
      <c r="T28" s="72">
        <v>569</v>
      </c>
      <c r="U28" s="72">
        <v>596</v>
      </c>
      <c r="V28" s="72">
        <v>588.5</v>
      </c>
      <c r="W28" s="72">
        <v>532</v>
      </c>
      <c r="X28" s="72">
        <v>483.5</v>
      </c>
      <c r="Y28" s="72">
        <v>429.5</v>
      </c>
      <c r="Z28" s="73"/>
      <c r="AA28" s="74">
        <f>SUM(B28:Z28)</f>
        <v>12441</v>
      </c>
    </row>
    <row r="29" spans="1:27" ht="24.95" customHeight="1" x14ac:dyDescent="0.2">
      <c r="A29" s="75" t="s">
        <v>23</v>
      </c>
      <c r="B29" s="76">
        <v>4215.7340000000004</v>
      </c>
      <c r="C29" s="77">
        <v>4047.3980000000001</v>
      </c>
      <c r="D29" s="77">
        <v>3989.9160000000002</v>
      </c>
      <c r="E29" s="77">
        <v>3976.6080000000002</v>
      </c>
      <c r="F29" s="77">
        <v>3998.12</v>
      </c>
      <c r="G29" s="77">
        <v>4213.7139999999999</v>
      </c>
      <c r="H29" s="77">
        <v>4790.6189999999997</v>
      </c>
      <c r="I29" s="77">
        <v>5439.1009999999997</v>
      </c>
      <c r="J29" s="77">
        <v>5864.6580000000004</v>
      </c>
      <c r="K29" s="77">
        <v>6093.4</v>
      </c>
      <c r="L29" s="77">
        <v>6263.902</v>
      </c>
      <c r="M29" s="77">
        <v>6389.06</v>
      </c>
      <c r="N29" s="77">
        <v>6391.2280000000001</v>
      </c>
      <c r="O29" s="77">
        <v>6166.2460000000001</v>
      </c>
      <c r="P29" s="77">
        <v>5874.7929999999997</v>
      </c>
      <c r="Q29" s="77">
        <v>5670.8860000000004</v>
      </c>
      <c r="R29" s="77">
        <v>5591.759</v>
      </c>
      <c r="S29" s="77">
        <v>5573.4930000000004</v>
      </c>
      <c r="T29" s="77">
        <v>5602.1980000000003</v>
      </c>
      <c r="U29" s="77">
        <v>5794.1760000000004</v>
      </c>
      <c r="V29" s="77">
        <v>5941.3419999999996</v>
      </c>
      <c r="W29" s="77">
        <v>5477.4359999999997</v>
      </c>
      <c r="X29" s="77">
        <v>5103.5230000000001</v>
      </c>
      <c r="Y29" s="77">
        <v>4625.2240000000002</v>
      </c>
      <c r="Z29" s="78"/>
      <c r="AA29" s="79">
        <f>SUM(B29:Z29)</f>
        <v>127094.53400000003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4635.2340000000004</v>
      </c>
      <c r="C31" s="62">
        <f t="shared" si="4"/>
        <v>4448.3980000000001</v>
      </c>
      <c r="D31" s="62">
        <f t="shared" si="4"/>
        <v>4387.9160000000002</v>
      </c>
      <c r="E31" s="62">
        <f t="shared" si="4"/>
        <v>4360.1080000000002</v>
      </c>
      <c r="F31" s="62">
        <f t="shared" si="4"/>
        <v>4394.62</v>
      </c>
      <c r="G31" s="62">
        <f t="shared" si="4"/>
        <v>4627.7139999999999</v>
      </c>
      <c r="H31" s="62">
        <f t="shared" si="4"/>
        <v>5265.1189999999997</v>
      </c>
      <c r="I31" s="62">
        <f t="shared" si="4"/>
        <v>5963.1009999999997</v>
      </c>
      <c r="J31" s="62">
        <f t="shared" si="4"/>
        <v>6435.1580000000004</v>
      </c>
      <c r="K31" s="62">
        <f t="shared" si="4"/>
        <v>6685.9</v>
      </c>
      <c r="L31" s="62">
        <f t="shared" si="4"/>
        <v>6886.902</v>
      </c>
      <c r="M31" s="62">
        <f t="shared" si="4"/>
        <v>7011.06</v>
      </c>
      <c r="N31" s="62">
        <f t="shared" si="4"/>
        <v>6999.7280000000001</v>
      </c>
      <c r="O31" s="62">
        <f t="shared" si="4"/>
        <v>6754.7460000000001</v>
      </c>
      <c r="P31" s="62">
        <f t="shared" si="4"/>
        <v>6439.2929999999997</v>
      </c>
      <c r="Q31" s="62">
        <f t="shared" si="4"/>
        <v>6219.8860000000004</v>
      </c>
      <c r="R31" s="62">
        <f t="shared" si="4"/>
        <v>6147.759</v>
      </c>
      <c r="S31" s="62">
        <f t="shared" si="4"/>
        <v>6130.4930000000004</v>
      </c>
      <c r="T31" s="62">
        <f t="shared" si="4"/>
        <v>6171.1980000000003</v>
      </c>
      <c r="U31" s="62">
        <f t="shared" si="4"/>
        <v>6390.1760000000004</v>
      </c>
      <c r="V31" s="62">
        <f t="shared" si="4"/>
        <v>6529.8419999999996</v>
      </c>
      <c r="W31" s="62">
        <f t="shared" si="4"/>
        <v>6009.4359999999997</v>
      </c>
      <c r="X31" s="62">
        <f t="shared" si="4"/>
        <v>5587.0230000000001</v>
      </c>
      <c r="Y31" s="62">
        <f t="shared" si="4"/>
        <v>5054.7240000000002</v>
      </c>
      <c r="Z31" s="63">
        <f t="shared" si="4"/>
        <v>0</v>
      </c>
      <c r="AA31" s="64">
        <f t="shared" si="4"/>
        <v>139535.53400000004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47</v>
      </c>
      <c r="C34" s="95">
        <v>52.027999999999999</v>
      </c>
      <c r="D34" s="95">
        <v>67.036000000000001</v>
      </c>
      <c r="E34" s="95">
        <v>60</v>
      </c>
      <c r="F34" s="95"/>
      <c r="G34" s="95"/>
      <c r="H34" s="95"/>
      <c r="I34" s="95">
        <v>40</v>
      </c>
      <c r="J34" s="95">
        <v>51</v>
      </c>
      <c r="K34" s="95">
        <v>26</v>
      </c>
      <c r="L34" s="95">
        <v>32</v>
      </c>
      <c r="M34" s="95">
        <v>32</v>
      </c>
      <c r="N34" s="95">
        <v>31</v>
      </c>
      <c r="O34" s="95">
        <v>31</v>
      </c>
      <c r="P34" s="95">
        <v>31</v>
      </c>
      <c r="Q34" s="95">
        <v>31</v>
      </c>
      <c r="R34" s="95">
        <v>31</v>
      </c>
      <c r="S34" s="95">
        <v>15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577.06399999999996</v>
      </c>
    </row>
    <row r="35" spans="1:27" ht="24.95" customHeight="1" x14ac:dyDescent="0.2">
      <c r="A35" s="97" t="s">
        <v>41</v>
      </c>
      <c r="B35" s="98">
        <v>25</v>
      </c>
      <c r="C35" s="99">
        <v>19</v>
      </c>
      <c r="D35" s="99">
        <v>19</v>
      </c>
      <c r="E35" s="99">
        <v>19</v>
      </c>
      <c r="F35" s="99">
        <v>16</v>
      </c>
      <c r="G35" s="99">
        <v>16</v>
      </c>
      <c r="H35" s="99">
        <v>16</v>
      </c>
      <c r="I35" s="99">
        <v>41</v>
      </c>
      <c r="J35" s="99">
        <v>41</v>
      </c>
      <c r="K35" s="99">
        <v>16</v>
      </c>
      <c r="L35" s="99">
        <v>26</v>
      </c>
      <c r="M35" s="99">
        <v>26</v>
      </c>
      <c r="N35" s="99">
        <v>32.4</v>
      </c>
      <c r="O35" s="99">
        <v>31.568999999999999</v>
      </c>
      <c r="P35" s="99">
        <v>26</v>
      </c>
      <c r="Q35" s="99">
        <v>26</v>
      </c>
      <c r="R35" s="99">
        <v>16</v>
      </c>
      <c r="S35" s="99">
        <v>16</v>
      </c>
      <c r="T35" s="99">
        <v>48</v>
      </c>
      <c r="U35" s="99">
        <v>71</v>
      </c>
      <c r="V35" s="99">
        <v>71</v>
      </c>
      <c r="W35" s="99">
        <v>70</v>
      </c>
      <c r="X35" s="99">
        <v>16</v>
      </c>
      <c r="Y35" s="99">
        <v>16</v>
      </c>
      <c r="Z35" s="100"/>
      <c r="AA35" s="79">
        <f t="shared" si="5"/>
        <v>719.96900000000005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72</v>
      </c>
      <c r="C39" s="88">
        <f t="shared" si="6"/>
        <v>71.027999999999992</v>
      </c>
      <c r="D39" s="88">
        <f t="shared" si="6"/>
        <v>86.036000000000001</v>
      </c>
      <c r="E39" s="88">
        <f t="shared" si="6"/>
        <v>79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81</v>
      </c>
      <c r="J39" s="88">
        <f t="shared" si="6"/>
        <v>92</v>
      </c>
      <c r="K39" s="88">
        <f t="shared" si="6"/>
        <v>42</v>
      </c>
      <c r="L39" s="88">
        <f t="shared" si="6"/>
        <v>58</v>
      </c>
      <c r="M39" s="88">
        <f t="shared" si="6"/>
        <v>58</v>
      </c>
      <c r="N39" s="88">
        <f t="shared" si="6"/>
        <v>63.4</v>
      </c>
      <c r="O39" s="88">
        <f t="shared" si="6"/>
        <v>62.569000000000003</v>
      </c>
      <c r="P39" s="88">
        <f t="shared" si="6"/>
        <v>57</v>
      </c>
      <c r="Q39" s="88">
        <f t="shared" si="6"/>
        <v>57</v>
      </c>
      <c r="R39" s="88">
        <f t="shared" si="6"/>
        <v>47</v>
      </c>
      <c r="S39" s="88">
        <f t="shared" si="6"/>
        <v>31</v>
      </c>
      <c r="T39" s="88">
        <f t="shared" si="6"/>
        <v>48</v>
      </c>
      <c r="U39" s="88">
        <f t="shared" si="6"/>
        <v>71</v>
      </c>
      <c r="V39" s="88">
        <f t="shared" si="6"/>
        <v>71</v>
      </c>
      <c r="W39" s="88">
        <f t="shared" si="6"/>
        <v>70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1297.0329999999999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99</v>
      </c>
      <c r="C47" s="99">
        <v>138</v>
      </c>
      <c r="D47" s="99">
        <v>131</v>
      </c>
      <c r="E47" s="99">
        <v>134</v>
      </c>
      <c r="F47" s="99">
        <v>140</v>
      </c>
      <c r="G47" s="99">
        <v>122.75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135</v>
      </c>
      <c r="Z47" s="100"/>
      <c r="AA47" s="79">
        <f t="shared" si="7"/>
        <v>3449.75</v>
      </c>
    </row>
    <row r="48" spans="1:27" ht="30" customHeight="1" thickBot="1" x14ac:dyDescent="0.25">
      <c r="A48" s="86" t="s">
        <v>48</v>
      </c>
      <c r="B48" s="87">
        <f>SUM(B42:B47)</f>
        <v>99</v>
      </c>
      <c r="C48" s="88">
        <f t="shared" ref="C48:Z48" si="8">SUM(C42:C47)</f>
        <v>138</v>
      </c>
      <c r="D48" s="88">
        <f t="shared" si="8"/>
        <v>131</v>
      </c>
      <c r="E48" s="88">
        <f t="shared" si="8"/>
        <v>134</v>
      </c>
      <c r="F48" s="88">
        <f t="shared" si="8"/>
        <v>140</v>
      </c>
      <c r="G48" s="88">
        <f t="shared" si="8"/>
        <v>122.75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135</v>
      </c>
      <c r="Z48" s="89">
        <f t="shared" si="8"/>
        <v>0</v>
      </c>
      <c r="AA48" s="90">
        <f t="shared" si="7"/>
        <v>3449.75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4635.2340000000004</v>
      </c>
      <c r="C51" s="88">
        <f t="shared" si="10"/>
        <v>4448.3980000000001</v>
      </c>
      <c r="D51" s="88">
        <f t="shared" si="10"/>
        <v>4387.9160000000002</v>
      </c>
      <c r="E51" s="88">
        <f t="shared" si="10"/>
        <v>4360.1080000000002</v>
      </c>
      <c r="F51" s="88">
        <f t="shared" si="10"/>
        <v>4394.62</v>
      </c>
      <c r="G51" s="88">
        <f t="shared" si="10"/>
        <v>4627.7139999999999</v>
      </c>
      <c r="H51" s="88">
        <f t="shared" si="10"/>
        <v>5265.1189999999988</v>
      </c>
      <c r="I51" s="88">
        <f t="shared" si="10"/>
        <v>5963.1010000000006</v>
      </c>
      <c r="J51" s="88">
        <f t="shared" si="10"/>
        <v>6435.1579999999994</v>
      </c>
      <c r="K51" s="88">
        <f t="shared" si="10"/>
        <v>6685.9000000000005</v>
      </c>
      <c r="L51" s="88">
        <f t="shared" si="10"/>
        <v>6886.902</v>
      </c>
      <c r="M51" s="88">
        <f t="shared" si="10"/>
        <v>7011.0599999999995</v>
      </c>
      <c r="N51" s="88">
        <f t="shared" si="10"/>
        <v>6999.7279999999992</v>
      </c>
      <c r="O51" s="88">
        <f t="shared" si="10"/>
        <v>6754.7460000000001</v>
      </c>
      <c r="P51" s="88">
        <f t="shared" si="10"/>
        <v>6439.2930000000006</v>
      </c>
      <c r="Q51" s="88">
        <f t="shared" si="10"/>
        <v>6219.8859999999986</v>
      </c>
      <c r="R51" s="88">
        <f t="shared" si="10"/>
        <v>6147.759</v>
      </c>
      <c r="S51" s="88">
        <f t="shared" si="10"/>
        <v>6130.4930000000004</v>
      </c>
      <c r="T51" s="88">
        <f t="shared" si="10"/>
        <v>6171.1980000000003</v>
      </c>
      <c r="U51" s="88">
        <f t="shared" si="10"/>
        <v>6390.1759999999995</v>
      </c>
      <c r="V51" s="88">
        <f t="shared" si="10"/>
        <v>6529.8420000000006</v>
      </c>
      <c r="W51" s="88">
        <f t="shared" si="10"/>
        <v>6009.4360000000006</v>
      </c>
      <c r="X51" s="88">
        <f t="shared" si="10"/>
        <v>5587.023000000001</v>
      </c>
      <c r="Y51" s="88">
        <f t="shared" si="10"/>
        <v>5054.7240000000002</v>
      </c>
      <c r="Z51" s="89">
        <f t="shared" si="10"/>
        <v>0</v>
      </c>
      <c r="AA51" s="105">
        <f>SUM(B51:Z51)</f>
        <v>139535.53400000001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-373.6</v>
      </c>
      <c r="H4" s="18">
        <v>-446.2</v>
      </c>
      <c r="I4" s="18">
        <v>-501</v>
      </c>
      <c r="J4" s="18">
        <v>-596.70000000000005</v>
      </c>
      <c r="K4" s="18">
        <v>-659.5</v>
      </c>
      <c r="L4" s="18">
        <v>-662</v>
      </c>
      <c r="M4" s="18">
        <v>-662</v>
      </c>
      <c r="N4" s="18">
        <v>-641.29999999999995</v>
      </c>
      <c r="O4" s="18">
        <v>-600.20000000000005</v>
      </c>
      <c r="P4" s="18">
        <v>-527.9</v>
      </c>
      <c r="Q4" s="18">
        <v>-662</v>
      </c>
      <c r="R4" s="18">
        <v>-662</v>
      </c>
      <c r="S4" s="18">
        <v>-597.20000000000005</v>
      </c>
      <c r="T4" s="18">
        <v>-446.9</v>
      </c>
      <c r="U4" s="18">
        <v>-454.3</v>
      </c>
      <c r="V4" s="18">
        <v>-302.5</v>
      </c>
      <c r="W4" s="18">
        <v>-265.39999999999998</v>
      </c>
      <c r="X4" s="18">
        <v>-355.1</v>
      </c>
      <c r="Y4" s="18">
        <v>-395.7</v>
      </c>
      <c r="Z4" s="19"/>
      <c r="AA4" s="112">
        <f>SUM(B4:Z4)</f>
        <v>-13121.5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185</v>
      </c>
      <c r="C7" s="118">
        <v>172</v>
      </c>
      <c r="D7" s="118">
        <v>167</v>
      </c>
      <c r="E7" s="118">
        <v>165.6</v>
      </c>
      <c r="F7" s="118">
        <v>177</v>
      </c>
      <c r="G7" s="118">
        <v>191.23</v>
      </c>
      <c r="H7" s="118">
        <v>223.07</v>
      </c>
      <c r="I7" s="118">
        <v>224.82</v>
      </c>
      <c r="J7" s="118">
        <v>221.34</v>
      </c>
      <c r="K7" s="118">
        <v>220.6</v>
      </c>
      <c r="L7" s="118">
        <v>222.31</v>
      </c>
      <c r="M7" s="118">
        <v>219.14</v>
      </c>
      <c r="N7" s="118">
        <v>186.17</v>
      </c>
      <c r="O7" s="118">
        <v>180.14</v>
      </c>
      <c r="P7" s="118">
        <v>182.9</v>
      </c>
      <c r="Q7" s="118">
        <v>223.07</v>
      </c>
      <c r="R7" s="118">
        <v>229.38</v>
      </c>
      <c r="S7" s="118">
        <v>225.7</v>
      </c>
      <c r="T7" s="118">
        <v>241.36</v>
      </c>
      <c r="U7" s="118">
        <v>291.14</v>
      </c>
      <c r="V7" s="118">
        <v>296.68</v>
      </c>
      <c r="W7" s="118">
        <v>247.89</v>
      </c>
      <c r="X7" s="118">
        <v>223.07</v>
      </c>
      <c r="Y7" s="118">
        <v>224.82</v>
      </c>
      <c r="Z7" s="119"/>
      <c r="AA7" s="120">
        <f>IF(SUM(B7:Z7)&lt;&gt;0,AVERAGEIF(B7:Z7,"&lt;&gt;"""),"")</f>
        <v>214.22625000000002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373.6</v>
      </c>
      <c r="H13" s="130">
        <v>446.2</v>
      </c>
      <c r="I13" s="130">
        <v>501</v>
      </c>
      <c r="J13" s="130">
        <v>596.70000000000005</v>
      </c>
      <c r="K13" s="130">
        <v>659.5</v>
      </c>
      <c r="L13" s="130">
        <v>662</v>
      </c>
      <c r="M13" s="130">
        <v>662</v>
      </c>
      <c r="N13" s="130">
        <v>641.29999999999995</v>
      </c>
      <c r="O13" s="130">
        <v>600.20000000000005</v>
      </c>
      <c r="P13" s="130">
        <v>527.9</v>
      </c>
      <c r="Q13" s="130">
        <v>662</v>
      </c>
      <c r="R13" s="130">
        <v>662</v>
      </c>
      <c r="S13" s="130">
        <v>597.20000000000005</v>
      </c>
      <c r="T13" s="130">
        <v>446.9</v>
      </c>
      <c r="U13" s="130">
        <v>454.3</v>
      </c>
      <c r="V13" s="130">
        <v>302.5</v>
      </c>
      <c r="W13" s="130">
        <v>265.39999999999998</v>
      </c>
      <c r="X13" s="130">
        <v>355.1</v>
      </c>
      <c r="Y13" s="131">
        <v>395.7</v>
      </c>
      <c r="Z13" s="132"/>
      <c r="AA13" s="133">
        <f t="shared" si="0"/>
        <v>13121.5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373.6</v>
      </c>
      <c r="H16" s="136">
        <f t="shared" si="1"/>
        <v>446.2</v>
      </c>
      <c r="I16" s="136">
        <f t="shared" si="1"/>
        <v>501</v>
      </c>
      <c r="J16" s="136">
        <f t="shared" si="1"/>
        <v>596.70000000000005</v>
      </c>
      <c r="K16" s="136">
        <f t="shared" si="1"/>
        <v>659.5</v>
      </c>
      <c r="L16" s="136">
        <f t="shared" si="1"/>
        <v>662</v>
      </c>
      <c r="M16" s="136">
        <f t="shared" si="1"/>
        <v>662</v>
      </c>
      <c r="N16" s="136">
        <f t="shared" si="1"/>
        <v>641.29999999999995</v>
      </c>
      <c r="O16" s="136">
        <f t="shared" si="1"/>
        <v>600.20000000000005</v>
      </c>
      <c r="P16" s="136">
        <f t="shared" si="1"/>
        <v>527.9</v>
      </c>
      <c r="Q16" s="136">
        <f t="shared" si="1"/>
        <v>662</v>
      </c>
      <c r="R16" s="136">
        <f t="shared" si="1"/>
        <v>662</v>
      </c>
      <c r="S16" s="136">
        <f t="shared" si="1"/>
        <v>597.20000000000005</v>
      </c>
      <c r="T16" s="136">
        <f t="shared" si="1"/>
        <v>446.9</v>
      </c>
      <c r="U16" s="136">
        <f t="shared" si="1"/>
        <v>454.3</v>
      </c>
      <c r="V16" s="136">
        <f t="shared" si="1"/>
        <v>302.5</v>
      </c>
      <c r="W16" s="136">
        <f t="shared" si="1"/>
        <v>265.39999999999998</v>
      </c>
      <c r="X16" s="136">
        <f t="shared" si="1"/>
        <v>355.1</v>
      </c>
      <c r="Y16" s="136">
        <f t="shared" si="1"/>
        <v>395.7</v>
      </c>
      <c r="Z16" s="137" t="str">
        <f t="shared" si="1"/>
        <v/>
      </c>
      <c r="AA16" s="90">
        <f t="shared" si="0"/>
        <v>13121.5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2022-05-29T11:06:24Z</dcterms:created>
  <dcterms:modified xsi:type="dcterms:W3CDTF">2022-05-29T11:06:25Z</dcterms:modified>
</cp:coreProperties>
</file>