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<sst xmlns="http://schemas.openxmlformats.org/spreadsheetml/2006/main" count="117" uniqueCount="53">
  <si>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28/05/2022 14:03:22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</si>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</sst>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383</c:v>
                </c:pt>
                <c:pt idx="1">
                  <c:v>383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240</c:v>
                </c:pt>
                <c:pt idx="18">
                  <c:v>300</c:v>
                </c:pt>
                <c:pt idx="19">
                  <c:v>333</c:v>
                </c:pt>
                <c:pt idx="20">
                  <c:v>333</c:v>
                </c:pt>
                <c:pt idx="21">
                  <c:v>333</c:v>
                </c:pt>
                <c:pt idx="22">
                  <c:v>300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111</c:v>
                </c:pt>
                <c:pt idx="2">
                  <c:v>114</c:v>
                </c:pt>
                <c:pt idx="3">
                  <c:v>111</c:v>
                </c:pt>
                <c:pt idx="4">
                  <c:v>114</c:v>
                </c:pt>
                <c:pt idx="5">
                  <c:v>112.25</c:v>
                </c:pt>
                <c:pt idx="6">
                  <c:v>159</c:v>
                </c:pt>
                <c:pt idx="7">
                  <c:v>159</c:v>
                </c:pt>
                <c:pt idx="8">
                  <c:v>159</c:v>
                </c:pt>
                <c:pt idx="9">
                  <c:v>159</c:v>
                </c:pt>
                <c:pt idx="10">
                  <c:v>159</c:v>
                </c:pt>
                <c:pt idx="11">
                  <c:v>156</c:v>
                </c:pt>
                <c:pt idx="12">
                  <c:v>111</c:v>
                </c:pt>
                <c:pt idx="13">
                  <c:v>105</c:v>
                </c:pt>
                <c:pt idx="14">
                  <c:v>105</c:v>
                </c:pt>
                <c:pt idx="15">
                  <c:v>111</c:v>
                </c:pt>
                <c:pt idx="16">
                  <c:v>159</c:v>
                </c:pt>
                <c:pt idx="17">
                  <c:v>160</c:v>
                </c:pt>
                <c:pt idx="18">
                  <c:v>195</c:v>
                </c:pt>
                <c:pt idx="19">
                  <c:v>220</c:v>
                </c:pt>
                <c:pt idx="20">
                  <c:v>215</c:v>
                </c:pt>
                <c:pt idx="21">
                  <c:v>172</c:v>
                </c:pt>
                <c:pt idx="22">
                  <c:v>159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1634.731</c:v>
                </c:pt>
                <c:pt idx="1">
                  <c:v>1438.2919999999999</c:v>
                </c:pt>
                <c:pt idx="2">
                  <c:v>1442.787</c:v>
                </c:pt>
                <c:pt idx="3">
                  <c:v>1299.9000000000001</c:v>
                </c:pt>
                <c:pt idx="4">
                  <c:v>1278.5340000000001</c:v>
                </c:pt>
                <c:pt idx="5">
                  <c:v>1011.8879999999999</c:v>
                </c:pt>
                <c:pt idx="6">
                  <c:v>681.7349999999999</c:v>
                </c:pt>
                <c:pt idx="7">
                  <c:v>634.9</c:v>
                </c:pt>
                <c:pt idx="8">
                  <c:v>653.9</c:v>
                </c:pt>
                <c:pt idx="9">
                  <c:v>652.9</c:v>
                </c:pt>
                <c:pt idx="10">
                  <c:v>376.9</c:v>
                </c:pt>
                <c:pt idx="11">
                  <c:v>161.9</c:v>
                </c:pt>
                <c:pt idx="12">
                  <c:v>168.9</c:v>
                </c:pt>
                <c:pt idx="13">
                  <c:v>207.9</c:v>
                </c:pt>
                <c:pt idx="14">
                  <c:v>221.9</c:v>
                </c:pt>
                <c:pt idx="15">
                  <c:v>243.9</c:v>
                </c:pt>
                <c:pt idx="16">
                  <c:v>465.9</c:v>
                </c:pt>
                <c:pt idx="17">
                  <c:v>1076.9000000000001</c:v>
                </c:pt>
                <c:pt idx="18">
                  <c:v>1237.9000000000001</c:v>
                </c:pt>
                <c:pt idx="19">
                  <c:v>1237.9000000000001</c:v>
                </c:pt>
                <c:pt idx="20">
                  <c:v>1337.9</c:v>
                </c:pt>
                <c:pt idx="21">
                  <c:v>1337.9</c:v>
                </c:pt>
                <c:pt idx="22">
                  <c:v>1417.4389999999999</c:v>
                </c:pt>
                <c:pt idx="23">
                  <c:v>1263.6489999999999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1484</c:v>
                </c:pt>
                <c:pt idx="1">
                  <c:v>1504</c:v>
                </c:pt>
                <c:pt idx="2">
                  <c:v>1526</c:v>
                </c:pt>
                <c:pt idx="3">
                  <c:v>1531</c:v>
                </c:pt>
                <c:pt idx="4">
                  <c:v>1526</c:v>
                </c:pt>
                <c:pt idx="5">
                  <c:v>1513</c:v>
                </c:pt>
                <c:pt idx="6">
                  <c:v>1464</c:v>
                </c:pt>
                <c:pt idx="7">
                  <c:v>1353.1289999999999</c:v>
                </c:pt>
                <c:pt idx="8">
                  <c:v>1044.3</c:v>
                </c:pt>
                <c:pt idx="9">
                  <c:v>1056.8</c:v>
                </c:pt>
                <c:pt idx="10">
                  <c:v>1215.165</c:v>
                </c:pt>
                <c:pt idx="11">
                  <c:v>1223.778</c:v>
                </c:pt>
                <c:pt idx="12">
                  <c:v>1107.0999999999999</c:v>
                </c:pt>
                <c:pt idx="13">
                  <c:v>950.1</c:v>
                </c:pt>
                <c:pt idx="14">
                  <c:v>875.9</c:v>
                </c:pt>
                <c:pt idx="15">
                  <c:v>1099.7</c:v>
                </c:pt>
                <c:pt idx="16">
                  <c:v>1160.3</c:v>
                </c:pt>
                <c:pt idx="17">
                  <c:v>760.9</c:v>
                </c:pt>
                <c:pt idx="18">
                  <c:v>799.2</c:v>
                </c:pt>
                <c:pt idx="19">
                  <c:v>1072.3</c:v>
                </c:pt>
                <c:pt idx="20">
                  <c:v>1309</c:v>
                </c:pt>
                <c:pt idx="21">
                  <c:v>1299</c:v>
                </c:pt>
                <c:pt idx="22">
                  <c:v>1389</c:v>
                </c:pt>
                <c:pt idx="23">
                  <c:v>1489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1148.827</c:v>
                </c:pt>
                <c:pt idx="1">
                  <c:v>1158.261</c:v>
                </c:pt>
                <c:pt idx="2">
                  <c:v>1196.0629999999999</c:v>
                </c:pt>
                <c:pt idx="3">
                  <c:v>1221.529</c:v>
                </c:pt>
                <c:pt idx="4">
                  <c:v>1230.1859999999999</c:v>
                </c:pt>
                <c:pt idx="5">
                  <c:v>1251.7540000000001</c:v>
                </c:pt>
                <c:pt idx="6">
                  <c:v>1488.4159999999999</c:v>
                </c:pt>
                <c:pt idx="7">
                  <c:v>2073.9690000000001</c:v>
                </c:pt>
                <c:pt idx="8">
                  <c:v>2800.4400000000005</c:v>
                </c:pt>
                <c:pt idx="9">
                  <c:v>3527.8700000000003</c:v>
                </c:pt>
                <c:pt idx="10">
                  <c:v>4105.4380000000001</c:v>
                </c:pt>
                <c:pt idx="11">
                  <c:v>4473.2039999999997</c:v>
                </c:pt>
                <c:pt idx="12">
                  <c:v>4643.353000000001</c:v>
                </c:pt>
                <c:pt idx="13">
                  <c:v>4587.7909999999974</c:v>
                </c:pt>
                <c:pt idx="14">
                  <c:v>4339.5260000000017</c:v>
                </c:pt>
                <c:pt idx="15">
                  <c:v>3972.2649999999999</c:v>
                </c:pt>
                <c:pt idx="16">
                  <c:v>3496.1929999999993</c:v>
                </c:pt>
                <c:pt idx="17">
                  <c:v>2956.2919999999999</c:v>
                </c:pt>
                <c:pt idx="18">
                  <c:v>2331.527</c:v>
                </c:pt>
                <c:pt idx="19">
                  <c:v>1977.0739999999998</c:v>
                </c:pt>
                <c:pt idx="20">
                  <c:v>1807.0059999999999</c:v>
                </c:pt>
                <c:pt idx="21">
                  <c:v>1680.4569999999999</c:v>
                </c:pt>
                <c:pt idx="22">
                  <c:v>1545.4350000000002</c:v>
                </c:pt>
                <c:pt idx="23">
                  <c:v>1443.8229999999996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27</c:v>
                </c:pt>
                <c:pt idx="2">
                  <c:v>32</c:v>
                </c:pt>
                <c:pt idx="3">
                  <c:v>40</c:v>
                </c:pt>
                <c:pt idx="4">
                  <c:v>51</c:v>
                </c:pt>
                <c:pt idx="5">
                  <c:v>64</c:v>
                </c:pt>
                <c:pt idx="6">
                  <c:v>87</c:v>
                </c:pt>
                <c:pt idx="7">
                  <c:v>115</c:v>
                </c:pt>
                <c:pt idx="8">
                  <c:v>139</c:v>
                </c:pt>
                <c:pt idx="9">
                  <c:v>154</c:v>
                </c:pt>
                <c:pt idx="10">
                  <c:v>160</c:v>
                </c:pt>
                <c:pt idx="11">
                  <c:v>159</c:v>
                </c:pt>
                <c:pt idx="12">
                  <c:v>156</c:v>
                </c:pt>
                <c:pt idx="13">
                  <c:v>149</c:v>
                </c:pt>
                <c:pt idx="14">
                  <c:v>136</c:v>
                </c:pt>
                <c:pt idx="15">
                  <c:v>118</c:v>
                </c:pt>
                <c:pt idx="16">
                  <c:v>96</c:v>
                </c:pt>
                <c:pt idx="17">
                  <c:v>67</c:v>
                </c:pt>
                <c:pt idx="18">
                  <c:v>37</c:v>
                </c:pt>
                <c:pt idx="19">
                  <c:v>23</c:v>
                </c:pt>
                <c:pt idx="20">
                  <c:v>21</c:v>
                </c:pt>
                <c:pt idx="21">
                  <c:v>22</c:v>
                </c:pt>
                <c:pt idx="22">
                  <c:v>22</c:v>
                </c:pt>
                <c:pt idx="2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78.619</c:v>
                </c:pt>
                <c:pt idx="4">
                  <c:v>64</c:v>
                </c:pt>
                <c:pt idx="5">
                  <c:v>252</c:v>
                </c:pt>
                <c:pt idx="6">
                  <c:v>532</c:v>
                </c:pt>
                <c:pt idx="7">
                  <c:v>682</c:v>
                </c:pt>
                <c:pt idx="8">
                  <c:v>644</c:v>
                </c:pt>
                <c:pt idx="9">
                  <c:v>298</c:v>
                </c:pt>
                <c:pt idx="10">
                  <c:v>92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64</c:v>
                </c:pt>
                <c:pt idx="15">
                  <c:v>64</c:v>
                </c:pt>
                <c:pt idx="16">
                  <c:v>164</c:v>
                </c:pt>
                <c:pt idx="17">
                  <c:v>304</c:v>
                </c:pt>
                <c:pt idx="18">
                  <c:v>733</c:v>
                </c:pt>
                <c:pt idx="19">
                  <c:v>944</c:v>
                </c:pt>
                <c:pt idx="20">
                  <c:v>1028.7179999999998</c:v>
                </c:pt>
                <c:pt idx="21">
                  <c:v>857.34299999999996</c:v>
                </c:pt>
                <c:pt idx="22">
                  <c:v>549</c:v>
                </c:pt>
                <c:pt idx="23">
                  <c:v>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886560"/>
        <c:axId val="463886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4870.5580000000018</c:v>
                </c:pt>
                <c:pt idx="1">
                  <c:v>4659.5530000000017</c:v>
                </c:pt>
                <c:pt idx="2">
                  <c:v>4536.8499999999985</c:v>
                </c:pt>
                <c:pt idx="3">
                  <c:v>4470.0479999999989</c:v>
                </c:pt>
                <c:pt idx="4">
                  <c:v>4451.7200000000012</c:v>
                </c:pt>
                <c:pt idx="5">
                  <c:v>4392.8919999999998</c:v>
                </c:pt>
                <c:pt idx="6">
                  <c:v>4600.1510000000007</c:v>
                </c:pt>
                <c:pt idx="7">
                  <c:v>5205.9979999999996</c:v>
                </c:pt>
                <c:pt idx="8">
                  <c:v>5628.6459999999997</c:v>
                </c:pt>
                <c:pt idx="9">
                  <c:v>6036.6000000000013</c:v>
                </c:pt>
                <c:pt idx="10">
                  <c:v>6296.5030000000006</c:v>
                </c:pt>
                <c:pt idx="11">
                  <c:v>6425.8820000000005</c:v>
                </c:pt>
                <c:pt idx="12">
                  <c:v>6438.39</c:v>
                </c:pt>
                <c:pt idx="13">
                  <c:v>6225.8109999999988</c:v>
                </c:pt>
                <c:pt idx="14">
                  <c:v>5930.3240000000023</c:v>
                </c:pt>
                <c:pt idx="15">
                  <c:v>5796.8510000000006</c:v>
                </c:pt>
                <c:pt idx="16">
                  <c:v>5729.442</c:v>
                </c:pt>
                <c:pt idx="17">
                  <c:v>5565.1219999999994</c:v>
                </c:pt>
                <c:pt idx="18">
                  <c:v>5633.6449999999995</c:v>
                </c:pt>
                <c:pt idx="19">
                  <c:v>5807.3159999999989</c:v>
                </c:pt>
                <c:pt idx="20">
                  <c:v>6051.6240000000016</c:v>
                </c:pt>
                <c:pt idx="21">
                  <c:v>5701.7000000000007</c:v>
                </c:pt>
                <c:pt idx="22">
                  <c:v>5381.8739999999989</c:v>
                </c:pt>
                <c:pt idx="23">
                  <c:v>4856.4719999999998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886560"/>
        <c:axId val="463886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224.82</c:v>
                </c:pt>
                <c:pt idx="1">
                  <c:v>224.82</c:v>
                </c:pt>
                <c:pt idx="2">
                  <c:v>243.88</c:v>
                </c:pt>
                <c:pt idx="3">
                  <c:v>293.64</c:v>
                </c:pt>
                <c:pt idx="4">
                  <c:v>243.88</c:v>
                </c:pt>
                <c:pt idx="5">
                  <c:v>223.07</c:v>
                </c:pt>
                <c:pt idx="6">
                  <c:v>223.07</c:v>
                </c:pt>
                <c:pt idx="7">
                  <c:v>211.35</c:v>
                </c:pt>
                <c:pt idx="8">
                  <c:v>140.15</c:v>
                </c:pt>
                <c:pt idx="9">
                  <c:v>140.08000000000001</c:v>
                </c:pt>
                <c:pt idx="10">
                  <c:v>196</c:v>
                </c:pt>
                <c:pt idx="11">
                  <c:v>196</c:v>
                </c:pt>
                <c:pt idx="12">
                  <c:v>141</c:v>
                </c:pt>
                <c:pt idx="13">
                  <c:v>133.49</c:v>
                </c:pt>
                <c:pt idx="14">
                  <c:v>118.55</c:v>
                </c:pt>
                <c:pt idx="15">
                  <c:v>121.59</c:v>
                </c:pt>
                <c:pt idx="16">
                  <c:v>120</c:v>
                </c:pt>
                <c:pt idx="17">
                  <c:v>121.18</c:v>
                </c:pt>
                <c:pt idx="18">
                  <c:v>157.57</c:v>
                </c:pt>
                <c:pt idx="19">
                  <c:v>201.38</c:v>
                </c:pt>
                <c:pt idx="20">
                  <c:v>215.4</c:v>
                </c:pt>
                <c:pt idx="21">
                  <c:v>215.33</c:v>
                </c:pt>
                <c:pt idx="22">
                  <c:v>224.82</c:v>
                </c:pt>
                <c:pt idx="23">
                  <c:v>223.07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887736"/>
        <c:axId val="463887344"/>
      </c:lineChart>
      <c:catAx>
        <c:axId val="463886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886952"/>
        <c:crosses val="autoZero"/>
        <c:auto val="1"/>
        <c:lblAlgn val="ctr"/>
        <c:lblOffset val="100"/>
        <c:noMultiLvlLbl val="0"/>
      </c:catAx>
      <c:valAx>
        <c:axId val="463886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886560"/>
        <c:crosses val="autoZero"/>
        <c:crossBetween val="between"/>
      </c:valAx>
      <c:valAx>
        <c:axId val="463887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887736"/>
        <c:crosses val="max"/>
        <c:crossBetween val="between"/>
      </c:valAx>
      <c:catAx>
        <c:axId val="463887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887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4870.5579999999991</v>
      </c>
      <c r="C4" s="18">
        <v>4659.5530000000017</v>
      </c>
      <c r="D4" s="18">
        <v>4536.8499999999995</v>
      </c>
      <c r="E4" s="18">
        <v>4470.0480000000007</v>
      </c>
      <c r="F4" s="18">
        <v>4451.7200000000012</v>
      </c>
      <c r="G4" s="18">
        <v>4392.8919999999989</v>
      </c>
      <c r="H4" s="18">
        <v>4600.1509999999989</v>
      </c>
      <c r="I4" s="18">
        <v>5205.9980000000005</v>
      </c>
      <c r="J4" s="18">
        <v>5628.6399999999985</v>
      </c>
      <c r="K4" s="18">
        <v>6036.5700000000006</v>
      </c>
      <c r="L4" s="18">
        <v>6296.5029999999997</v>
      </c>
      <c r="M4" s="18">
        <v>6425.8819999999987</v>
      </c>
      <c r="N4" s="18">
        <v>6438.353000000001</v>
      </c>
      <c r="O4" s="18">
        <v>6225.7909999999993</v>
      </c>
      <c r="P4" s="18">
        <v>5930.326</v>
      </c>
      <c r="Q4" s="18">
        <v>5796.8650000000016</v>
      </c>
      <c r="R4" s="18">
        <v>5729.3929999999991</v>
      </c>
      <c r="S4" s="18">
        <v>5565.0919999999996</v>
      </c>
      <c r="T4" s="18">
        <v>5633.6270000000004</v>
      </c>
      <c r="U4" s="18">
        <v>5807.2740000000003</v>
      </c>
      <c r="V4" s="18">
        <v>6051.6239999999989</v>
      </c>
      <c r="W4" s="18">
        <v>5701.6999999999989</v>
      </c>
      <c r="X4" s="18">
        <v>5381.8740000000016</v>
      </c>
      <c r="Y4" s="18">
        <v>4856.4719999999988</v>
      </c>
      <c r="Z4" s="19"/>
      <c r="AA4" s="20">
        <f>SUM(B4:Z4)</f>
        <v>130693.75599999999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224.82</v>
      </c>
      <c r="C7" s="28">
        <v>224.82</v>
      </c>
      <c r="D7" s="28">
        <v>243.88</v>
      </c>
      <c r="E7" s="28">
        <v>293.64</v>
      </c>
      <c r="F7" s="28">
        <v>243.88</v>
      </c>
      <c r="G7" s="28">
        <v>223.07</v>
      </c>
      <c r="H7" s="28">
        <v>223.07</v>
      </c>
      <c r="I7" s="28">
        <v>211.35</v>
      </c>
      <c r="J7" s="28">
        <v>140.15</v>
      </c>
      <c r="K7" s="28">
        <v>140.08000000000001</v>
      </c>
      <c r="L7" s="28">
        <v>196</v>
      </c>
      <c r="M7" s="28">
        <v>196</v>
      </c>
      <c r="N7" s="28">
        <v>141</v>
      </c>
      <c r="O7" s="28">
        <v>133.49</v>
      </c>
      <c r="P7" s="28">
        <v>118.55</v>
      </c>
      <c r="Q7" s="28">
        <v>121.59</v>
      </c>
      <c r="R7" s="28">
        <v>120</v>
      </c>
      <c r="S7" s="28">
        <v>121.18</v>
      </c>
      <c r="T7" s="28">
        <v>157.57</v>
      </c>
      <c r="U7" s="28">
        <v>201.38</v>
      </c>
      <c r="V7" s="28">
        <v>215.4</v>
      </c>
      <c r="W7" s="28">
        <v>215.33</v>
      </c>
      <c r="X7" s="28">
        <v>224.82</v>
      </c>
      <c r="Y7" s="28">
        <v>223.07</v>
      </c>
      <c r="Z7" s="29"/>
      <c r="AA7" s="30">
        <f>IF(SUM(B7:Z7)&lt;&gt;0,AVERAGEIF(B7:Z7,"&lt;&gt;"""),"")</f>
        <v>189.75583333333336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383</v>
      </c>
      <c r="C10" s="42">
        <v>383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240</v>
      </c>
      <c r="T10" s="42">
        <v>300</v>
      </c>
      <c r="U10" s="42">
        <v>333</v>
      </c>
      <c r="V10" s="42">
        <v>333</v>
      </c>
      <c r="W10" s="42">
        <v>333</v>
      </c>
      <c r="X10" s="42">
        <v>300</v>
      </c>
      <c r="Y10" s="42">
        <v>240</v>
      </c>
      <c r="Z10" s="43"/>
      <c r="AA10" s="44">
        <f t="shared" ref="AA10:AA15" si="0">SUM(B10:Z10)</f>
        <v>5665</v>
      </c>
    </row>
    <row r="11" spans="1:27" ht="24.95" customHeight="1" x14ac:dyDescent="0.2">
      <c r="A11" s="45" t="s">
        <v>7</v>
      </c>
      <c r="B11" s="46">
        <v>159</v>
      </c>
      <c r="C11" s="47">
        <v>111</v>
      </c>
      <c r="D11" s="47">
        <v>114</v>
      </c>
      <c r="E11" s="47">
        <v>111</v>
      </c>
      <c r="F11" s="47">
        <v>114</v>
      </c>
      <c r="G11" s="47">
        <v>112.25</v>
      </c>
      <c r="H11" s="47">
        <v>159</v>
      </c>
      <c r="I11" s="47">
        <v>159</v>
      </c>
      <c r="J11" s="47">
        <v>159</v>
      </c>
      <c r="K11" s="47">
        <v>159</v>
      </c>
      <c r="L11" s="47">
        <v>159</v>
      </c>
      <c r="M11" s="47">
        <v>156</v>
      </c>
      <c r="N11" s="47">
        <v>111</v>
      </c>
      <c r="O11" s="47">
        <v>105</v>
      </c>
      <c r="P11" s="47">
        <v>105</v>
      </c>
      <c r="Q11" s="47">
        <v>111</v>
      </c>
      <c r="R11" s="47">
        <v>159</v>
      </c>
      <c r="S11" s="47">
        <v>160</v>
      </c>
      <c r="T11" s="47">
        <v>195</v>
      </c>
      <c r="U11" s="47">
        <v>220</v>
      </c>
      <c r="V11" s="47">
        <v>215</v>
      </c>
      <c r="W11" s="47">
        <v>172</v>
      </c>
      <c r="X11" s="47">
        <v>159</v>
      </c>
      <c r="Y11" s="47">
        <v>159</v>
      </c>
      <c r="Z11" s="48"/>
      <c r="AA11" s="49">
        <f t="shared" si="0"/>
        <v>3543.25</v>
      </c>
    </row>
    <row r="12" spans="1:27" ht="24.95" customHeight="1" x14ac:dyDescent="0.2">
      <c r="A12" s="50" t="s">
        <v>8</v>
      </c>
      <c r="B12" s="51">
        <v>1634.731</v>
      </c>
      <c r="C12" s="52">
        <v>1438.2919999999999</v>
      </c>
      <c r="D12" s="52">
        <v>1442.787</v>
      </c>
      <c r="E12" s="52">
        <v>1299.9000000000001</v>
      </c>
      <c r="F12" s="52">
        <v>1278.5340000000001</v>
      </c>
      <c r="G12" s="52">
        <v>1011.8879999999999</v>
      </c>
      <c r="H12" s="52">
        <v>681.7349999999999</v>
      </c>
      <c r="I12" s="52">
        <v>634.9</v>
      </c>
      <c r="J12" s="52">
        <v>653.9</v>
      </c>
      <c r="K12" s="52">
        <v>652.9</v>
      </c>
      <c r="L12" s="52">
        <v>376.9</v>
      </c>
      <c r="M12" s="52">
        <v>161.9</v>
      </c>
      <c r="N12" s="52">
        <v>168.9</v>
      </c>
      <c r="O12" s="52">
        <v>207.9</v>
      </c>
      <c r="P12" s="52">
        <v>221.9</v>
      </c>
      <c r="Q12" s="52">
        <v>243.9</v>
      </c>
      <c r="R12" s="52">
        <v>465.9</v>
      </c>
      <c r="S12" s="52">
        <v>1076.9000000000001</v>
      </c>
      <c r="T12" s="52">
        <v>1237.9000000000001</v>
      </c>
      <c r="U12" s="52">
        <v>1237.9000000000001</v>
      </c>
      <c r="V12" s="52">
        <v>1337.9</v>
      </c>
      <c r="W12" s="52">
        <v>1337.9</v>
      </c>
      <c r="X12" s="52">
        <v>1417.4389999999999</v>
      </c>
      <c r="Y12" s="52">
        <v>1263.6489999999999</v>
      </c>
      <c r="Z12" s="53"/>
      <c r="AA12" s="54">
        <f t="shared" si="0"/>
        <v>21486.454999999998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78.619</v>
      </c>
      <c r="F13" s="52">
        <v>64</v>
      </c>
      <c r="G13" s="52">
        <v>252</v>
      </c>
      <c r="H13" s="52">
        <v>532</v>
      </c>
      <c r="I13" s="52">
        <v>682</v>
      </c>
      <c r="J13" s="52">
        <v>644</v>
      </c>
      <c r="K13" s="52">
        <v>298</v>
      </c>
      <c r="L13" s="52">
        <v>92</v>
      </c>
      <c r="M13" s="52">
        <v>64</v>
      </c>
      <c r="N13" s="52">
        <v>64</v>
      </c>
      <c r="O13" s="52">
        <v>38</v>
      </c>
      <c r="P13" s="52">
        <v>64</v>
      </c>
      <c r="Q13" s="52">
        <v>64</v>
      </c>
      <c r="R13" s="52">
        <v>164</v>
      </c>
      <c r="S13" s="52">
        <v>304</v>
      </c>
      <c r="T13" s="52">
        <v>733</v>
      </c>
      <c r="U13" s="52">
        <v>944</v>
      </c>
      <c r="V13" s="52">
        <v>1028.7179999999998</v>
      </c>
      <c r="W13" s="52">
        <v>857.34299999999996</v>
      </c>
      <c r="X13" s="52">
        <v>549</v>
      </c>
      <c r="Y13" s="52">
        <v>238</v>
      </c>
      <c r="Z13" s="53"/>
      <c r="AA13" s="54">
        <f t="shared" si="0"/>
        <v>7868.68</v>
      </c>
    </row>
    <row r="14" spans="1:27" ht="24.95" customHeight="1" x14ac:dyDescent="0.2">
      <c r="A14" s="55" t="s">
        <v>10</v>
      </c>
      <c r="B14" s="56">
        <v>1148.827</v>
      </c>
      <c r="C14" s="57">
        <v>1158.261</v>
      </c>
      <c r="D14" s="57">
        <v>1196.0629999999999</v>
      </c>
      <c r="E14" s="57">
        <v>1221.529</v>
      </c>
      <c r="F14" s="57">
        <v>1230.1859999999999</v>
      </c>
      <c r="G14" s="57">
        <v>1251.7540000000001</v>
      </c>
      <c r="H14" s="57">
        <v>1488.4159999999999</v>
      </c>
      <c r="I14" s="57">
        <v>2073.9690000000001</v>
      </c>
      <c r="J14" s="57">
        <v>2800.4400000000005</v>
      </c>
      <c r="K14" s="57">
        <v>3527.8700000000003</v>
      </c>
      <c r="L14" s="57">
        <v>4105.4380000000001</v>
      </c>
      <c r="M14" s="57">
        <v>4473.2039999999997</v>
      </c>
      <c r="N14" s="57">
        <v>4643.353000000001</v>
      </c>
      <c r="O14" s="57">
        <v>4587.7909999999974</v>
      </c>
      <c r="P14" s="57">
        <v>4339.5260000000017</v>
      </c>
      <c r="Q14" s="57">
        <v>3972.2649999999999</v>
      </c>
      <c r="R14" s="57">
        <v>3496.1929999999993</v>
      </c>
      <c r="S14" s="57">
        <v>2956.2919999999999</v>
      </c>
      <c r="T14" s="57">
        <v>2331.527</v>
      </c>
      <c r="U14" s="57">
        <v>1977.0739999999998</v>
      </c>
      <c r="V14" s="57">
        <v>1807.0059999999999</v>
      </c>
      <c r="W14" s="57">
        <v>1680.4569999999999</v>
      </c>
      <c r="X14" s="57">
        <v>1545.4350000000002</v>
      </c>
      <c r="Y14" s="57">
        <v>1443.8229999999996</v>
      </c>
      <c r="Z14" s="58"/>
      <c r="AA14" s="59">
        <f t="shared" si="0"/>
        <v>60456.699000000008</v>
      </c>
    </row>
    <row r="15" spans="1:27" ht="24.95" customHeight="1" x14ac:dyDescent="0.2">
      <c r="A15" s="55" t="s">
        <v>11</v>
      </c>
      <c r="B15" s="56">
        <v>23</v>
      </c>
      <c r="C15" s="57">
        <v>27</v>
      </c>
      <c r="D15" s="57">
        <v>32</v>
      </c>
      <c r="E15" s="57">
        <v>40</v>
      </c>
      <c r="F15" s="57">
        <v>51</v>
      </c>
      <c r="G15" s="57">
        <v>64</v>
      </c>
      <c r="H15" s="57">
        <v>87</v>
      </c>
      <c r="I15" s="57">
        <v>115</v>
      </c>
      <c r="J15" s="57">
        <v>139</v>
      </c>
      <c r="K15" s="57">
        <v>154</v>
      </c>
      <c r="L15" s="57">
        <v>160</v>
      </c>
      <c r="M15" s="57">
        <v>159</v>
      </c>
      <c r="N15" s="57">
        <v>156</v>
      </c>
      <c r="O15" s="57">
        <v>149</v>
      </c>
      <c r="P15" s="57">
        <v>136</v>
      </c>
      <c r="Q15" s="57">
        <v>118</v>
      </c>
      <c r="R15" s="57">
        <v>96</v>
      </c>
      <c r="S15" s="57">
        <v>67</v>
      </c>
      <c r="T15" s="57">
        <v>37</v>
      </c>
      <c r="U15" s="57">
        <v>23</v>
      </c>
      <c r="V15" s="57">
        <v>21</v>
      </c>
      <c r="W15" s="57">
        <v>22</v>
      </c>
      <c r="X15" s="57">
        <v>22</v>
      </c>
      <c r="Y15" s="57">
        <v>23</v>
      </c>
      <c r="Z15" s="58"/>
      <c r="AA15" s="59">
        <f t="shared" si="0"/>
        <v>1921</v>
      </c>
    </row>
    <row r="16" spans="1:27" ht="30" customHeight="1" thickBot="1" x14ac:dyDescent="0.25">
      <c r="A16" s="60" t="s">
        <v>12</v>
      </c>
      <c r="B16" s="61">
        <f>IF(LEN(B$2)&gt;0,SUM(B10:B15),"")</f>
        <v>3386.558</v>
      </c>
      <c r="C16" s="62">
        <f t="shared" ref="C16:Z16" si="1">IF(LEN(C$2)&gt;0,SUM(C10:C15),"")</f>
        <v>3155.5529999999999</v>
      </c>
      <c r="D16" s="62">
        <f t="shared" si="1"/>
        <v>3010.85</v>
      </c>
      <c r="E16" s="62">
        <f t="shared" si="1"/>
        <v>2939.0479999999998</v>
      </c>
      <c r="F16" s="62">
        <f t="shared" si="1"/>
        <v>2925.7200000000003</v>
      </c>
      <c r="G16" s="62">
        <f t="shared" si="1"/>
        <v>2879.8919999999998</v>
      </c>
      <c r="H16" s="62">
        <f t="shared" si="1"/>
        <v>3136.1509999999998</v>
      </c>
      <c r="I16" s="62">
        <f t="shared" si="1"/>
        <v>3852.8690000000001</v>
      </c>
      <c r="J16" s="62">
        <f t="shared" si="1"/>
        <v>4584.34</v>
      </c>
      <c r="K16" s="62">
        <f t="shared" si="1"/>
        <v>4979.7700000000004</v>
      </c>
      <c r="L16" s="62">
        <f t="shared" si="1"/>
        <v>5081.3379999999997</v>
      </c>
      <c r="M16" s="62">
        <f t="shared" si="1"/>
        <v>5202.1039999999994</v>
      </c>
      <c r="N16" s="62">
        <f t="shared" si="1"/>
        <v>5331.2530000000006</v>
      </c>
      <c r="O16" s="62">
        <f t="shared" si="1"/>
        <v>5275.6909999999971</v>
      </c>
      <c r="P16" s="62">
        <f t="shared" si="1"/>
        <v>5054.4260000000013</v>
      </c>
      <c r="Q16" s="62">
        <f t="shared" si="1"/>
        <v>4697.165</v>
      </c>
      <c r="R16" s="62">
        <f t="shared" si="1"/>
        <v>4569.0929999999989</v>
      </c>
      <c r="S16" s="62">
        <f t="shared" si="1"/>
        <v>4804.192</v>
      </c>
      <c r="T16" s="62">
        <f t="shared" si="1"/>
        <v>4834.4269999999997</v>
      </c>
      <c r="U16" s="62">
        <f t="shared" si="1"/>
        <v>4734.9740000000002</v>
      </c>
      <c r="V16" s="62">
        <f t="shared" si="1"/>
        <v>4742.6239999999998</v>
      </c>
      <c r="W16" s="62">
        <f t="shared" si="1"/>
        <v>4402.7</v>
      </c>
      <c r="X16" s="62">
        <f t="shared" si="1"/>
        <v>3992.8739999999998</v>
      </c>
      <c r="Y16" s="62">
        <f t="shared" si="1"/>
        <v>3367.4719999999998</v>
      </c>
      <c r="Z16" s="63" t="str">
        <f t="shared" si="1"/>
        <v/>
      </c>
      <c r="AA16" s="64">
        <f>SUM(AA10:AA15)</f>
        <v>100941.084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1515.9</v>
      </c>
      <c r="C28" s="72">
        <v>1532.9</v>
      </c>
      <c r="D28" s="72">
        <v>1557.9</v>
      </c>
      <c r="E28" s="72">
        <v>1575.9</v>
      </c>
      <c r="F28" s="72">
        <v>1615.9</v>
      </c>
      <c r="G28" s="72">
        <v>1830.15</v>
      </c>
      <c r="H28" s="72">
        <v>2278.9</v>
      </c>
      <c r="I28" s="72">
        <v>2846.9</v>
      </c>
      <c r="J28" s="72">
        <v>3288.9</v>
      </c>
      <c r="K28" s="72">
        <v>3425.9</v>
      </c>
      <c r="L28" s="72">
        <v>3586.9</v>
      </c>
      <c r="M28" s="72">
        <v>3774.9</v>
      </c>
      <c r="N28" s="72">
        <v>3817.9</v>
      </c>
      <c r="O28" s="72">
        <v>3798.9</v>
      </c>
      <c r="P28" s="72">
        <v>3692.9</v>
      </c>
      <c r="Q28" s="72">
        <v>3429.9</v>
      </c>
      <c r="R28" s="72">
        <v>3246.9</v>
      </c>
      <c r="S28" s="72">
        <v>3074.9</v>
      </c>
      <c r="T28" s="72">
        <v>3066.9</v>
      </c>
      <c r="U28" s="72">
        <v>3062.9</v>
      </c>
      <c r="V28" s="72">
        <v>2988.9</v>
      </c>
      <c r="W28" s="72">
        <v>2756.9</v>
      </c>
      <c r="X28" s="72">
        <v>2462.9</v>
      </c>
      <c r="Y28" s="72">
        <v>2065.9</v>
      </c>
      <c r="Z28" s="73"/>
      <c r="AA28" s="74">
        <f>SUM(B28:Z28)</f>
        <v>66296.85000000002</v>
      </c>
    </row>
    <row r="29" spans="1:27" ht="24.95" customHeight="1" x14ac:dyDescent="0.2">
      <c r="A29" s="75" t="s">
        <v>23</v>
      </c>
      <c r="B29" s="76">
        <v>1477.6579999999999</v>
      </c>
      <c r="C29" s="77">
        <v>1409.653</v>
      </c>
      <c r="D29" s="77">
        <v>1456.95</v>
      </c>
      <c r="E29" s="77">
        <v>1402.1479999999999</v>
      </c>
      <c r="F29" s="77">
        <v>1343.82</v>
      </c>
      <c r="G29" s="77">
        <v>1088.742</v>
      </c>
      <c r="H29" s="77">
        <v>1159.251</v>
      </c>
      <c r="I29" s="77">
        <v>1197.098</v>
      </c>
      <c r="J29" s="77">
        <v>1384.44</v>
      </c>
      <c r="K29" s="77">
        <v>1626.87</v>
      </c>
      <c r="L29" s="77">
        <v>1827.6030000000001</v>
      </c>
      <c r="M29" s="77">
        <v>1988.982</v>
      </c>
      <c r="N29" s="77">
        <v>2053.3530000000001</v>
      </c>
      <c r="O29" s="77">
        <v>2007.7909999999999</v>
      </c>
      <c r="P29" s="77">
        <v>1904.5260000000001</v>
      </c>
      <c r="Q29" s="77">
        <v>1809.2650000000001</v>
      </c>
      <c r="R29" s="77">
        <v>1621.193</v>
      </c>
      <c r="S29" s="77">
        <v>1443.2919999999999</v>
      </c>
      <c r="T29" s="77">
        <v>1256.527</v>
      </c>
      <c r="U29" s="77">
        <v>1166.0740000000001</v>
      </c>
      <c r="V29" s="77">
        <v>1190.7239999999999</v>
      </c>
      <c r="W29" s="77">
        <v>1072.8</v>
      </c>
      <c r="X29" s="77">
        <v>1146.9739999999999</v>
      </c>
      <c r="Y29" s="77">
        <v>1058.5719999999999</v>
      </c>
      <c r="Z29" s="78"/>
      <c r="AA29" s="79">
        <f>SUM(B29:Z29)</f>
        <v>35094.306000000004</v>
      </c>
    </row>
    <row r="30" spans="1:27" ht="24.95" customHeight="1" x14ac:dyDescent="0.2">
      <c r="A30" s="82" t="s">
        <v>24</v>
      </c>
      <c r="B30" s="80">
        <v>1215</v>
      </c>
      <c r="C30" s="81">
        <v>1055</v>
      </c>
      <c r="D30" s="81">
        <v>860</v>
      </c>
      <c r="E30" s="81">
        <v>830</v>
      </c>
      <c r="F30" s="81">
        <v>830</v>
      </c>
      <c r="G30" s="81">
        <v>812</v>
      </c>
      <c r="H30" s="81">
        <v>500</v>
      </c>
      <c r="I30" s="81">
        <v>500</v>
      </c>
      <c r="J30" s="81">
        <v>500</v>
      </c>
      <c r="K30" s="81">
        <v>500</v>
      </c>
      <c r="L30" s="81">
        <v>220</v>
      </c>
      <c r="M30" s="81"/>
      <c r="N30" s="81"/>
      <c r="O30" s="81"/>
      <c r="P30" s="81"/>
      <c r="Q30" s="81">
        <v>45</v>
      </c>
      <c r="R30" s="81">
        <v>280</v>
      </c>
      <c r="S30" s="81">
        <v>900</v>
      </c>
      <c r="T30" s="81">
        <v>1110</v>
      </c>
      <c r="U30" s="81">
        <v>1110</v>
      </c>
      <c r="V30" s="81">
        <v>1210</v>
      </c>
      <c r="W30" s="81">
        <v>1210</v>
      </c>
      <c r="X30" s="81">
        <v>1110</v>
      </c>
      <c r="Y30" s="81">
        <v>1070</v>
      </c>
      <c r="Z30" s="83"/>
      <c r="AA30" s="84">
        <f>SUM(B30:Z30)</f>
        <v>15867</v>
      </c>
    </row>
    <row r="31" spans="1:27" ht="30" customHeight="1" thickBot="1" x14ac:dyDescent="0.25">
      <c r="A31" s="60" t="s">
        <v>25</v>
      </c>
      <c r="B31" s="61">
        <f>IF(LEN(B$2)&gt;0,SUM(B28:B30),"")</f>
        <v>4208.558</v>
      </c>
      <c r="C31" s="62">
        <f t="shared" ref="C31:Z31" si="4">IF(LEN(C$2)&gt;0,SUM(C28:C30),"")</f>
        <v>3997.5529999999999</v>
      </c>
      <c r="D31" s="62">
        <f t="shared" si="4"/>
        <v>3874.8500000000004</v>
      </c>
      <c r="E31" s="62">
        <f t="shared" si="4"/>
        <v>3808.0479999999998</v>
      </c>
      <c r="F31" s="62">
        <f t="shared" si="4"/>
        <v>3789.7200000000003</v>
      </c>
      <c r="G31" s="62">
        <f t="shared" si="4"/>
        <v>3730.8919999999998</v>
      </c>
      <c r="H31" s="62">
        <f t="shared" si="4"/>
        <v>3938.1509999999998</v>
      </c>
      <c r="I31" s="62">
        <f t="shared" si="4"/>
        <v>4543.9979999999996</v>
      </c>
      <c r="J31" s="62">
        <f t="shared" si="4"/>
        <v>5173.34</v>
      </c>
      <c r="K31" s="62">
        <f t="shared" si="4"/>
        <v>5552.77</v>
      </c>
      <c r="L31" s="62">
        <f t="shared" si="4"/>
        <v>5634.5030000000006</v>
      </c>
      <c r="M31" s="62">
        <f t="shared" si="4"/>
        <v>5763.8819999999996</v>
      </c>
      <c r="N31" s="62">
        <f t="shared" si="4"/>
        <v>5871.2530000000006</v>
      </c>
      <c r="O31" s="62">
        <f t="shared" si="4"/>
        <v>5806.6909999999998</v>
      </c>
      <c r="P31" s="62">
        <f t="shared" si="4"/>
        <v>5597.4260000000004</v>
      </c>
      <c r="Q31" s="62">
        <f t="shared" si="4"/>
        <v>5284.165</v>
      </c>
      <c r="R31" s="62">
        <f t="shared" si="4"/>
        <v>5148.0929999999998</v>
      </c>
      <c r="S31" s="62">
        <f t="shared" si="4"/>
        <v>5418.192</v>
      </c>
      <c r="T31" s="62">
        <f t="shared" si="4"/>
        <v>5433.4269999999997</v>
      </c>
      <c r="U31" s="62">
        <f t="shared" si="4"/>
        <v>5338.9740000000002</v>
      </c>
      <c r="V31" s="62">
        <f t="shared" si="4"/>
        <v>5389.6239999999998</v>
      </c>
      <c r="W31" s="62">
        <f t="shared" si="4"/>
        <v>5039.7</v>
      </c>
      <c r="X31" s="62">
        <f t="shared" si="4"/>
        <v>4719.8739999999998</v>
      </c>
      <c r="Y31" s="62">
        <f t="shared" si="4"/>
        <v>4194.4719999999998</v>
      </c>
      <c r="Z31" s="63" t="str">
        <f t="shared" si="4"/>
        <v/>
      </c>
      <c r="AA31" s="64">
        <f>SUM(AA28:AA30)</f>
        <v>117258.15600000002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349</v>
      </c>
      <c r="C34" s="95">
        <v>385</v>
      </c>
      <c r="D34" s="95">
        <v>391</v>
      </c>
      <c r="E34" s="95">
        <v>396</v>
      </c>
      <c r="F34" s="95">
        <v>391</v>
      </c>
      <c r="G34" s="95">
        <v>378</v>
      </c>
      <c r="H34" s="95">
        <v>329</v>
      </c>
      <c r="I34" s="95">
        <v>233.12900000000002</v>
      </c>
      <c r="J34" s="95">
        <v>151</v>
      </c>
      <c r="K34" s="95">
        <v>135</v>
      </c>
      <c r="L34" s="95">
        <v>124.16499999999999</v>
      </c>
      <c r="M34" s="95">
        <v>130.77799999999999</v>
      </c>
      <c r="N34" s="95">
        <v>98</v>
      </c>
      <c r="O34" s="95">
        <v>98</v>
      </c>
      <c r="P34" s="95">
        <v>113</v>
      </c>
      <c r="Q34" s="95">
        <v>120</v>
      </c>
      <c r="R34" s="95">
        <v>131</v>
      </c>
      <c r="S34" s="95">
        <v>166</v>
      </c>
      <c r="T34" s="95">
        <v>152</v>
      </c>
      <c r="U34" s="95">
        <v>131</v>
      </c>
      <c r="V34" s="95">
        <v>174</v>
      </c>
      <c r="W34" s="95">
        <v>194</v>
      </c>
      <c r="X34" s="95">
        <v>254</v>
      </c>
      <c r="Y34" s="95">
        <v>354</v>
      </c>
      <c r="Z34" s="96"/>
      <c r="AA34" s="74">
        <f t="shared" ref="AA34:AA39" si="5">SUM(B34:Z34)</f>
        <v>5378.0720000000001</v>
      </c>
    </row>
    <row r="35" spans="1:27" ht="24.95" customHeight="1" x14ac:dyDescent="0.2">
      <c r="A35" s="97" t="s">
        <v>28</v>
      </c>
      <c r="B35" s="98">
        <v>416</v>
      </c>
      <c r="C35" s="99">
        <v>400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401</v>
      </c>
      <c r="J35" s="99">
        <v>381</v>
      </c>
      <c r="K35" s="99">
        <v>381</v>
      </c>
      <c r="L35" s="99">
        <v>372</v>
      </c>
      <c r="M35" s="99">
        <v>374</v>
      </c>
      <c r="N35" s="99">
        <v>385</v>
      </c>
      <c r="O35" s="99">
        <v>376</v>
      </c>
      <c r="P35" s="99">
        <v>373</v>
      </c>
      <c r="Q35" s="99">
        <v>410</v>
      </c>
      <c r="R35" s="99">
        <v>391</v>
      </c>
      <c r="S35" s="99">
        <v>391</v>
      </c>
      <c r="T35" s="99">
        <v>390</v>
      </c>
      <c r="U35" s="99">
        <v>416</v>
      </c>
      <c r="V35" s="99">
        <v>416</v>
      </c>
      <c r="W35" s="99">
        <v>386</v>
      </c>
      <c r="X35" s="99">
        <v>416</v>
      </c>
      <c r="Y35" s="99">
        <v>416</v>
      </c>
      <c r="Z35" s="100"/>
      <c r="AA35" s="79">
        <f t="shared" si="5"/>
        <v>9571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462.3</v>
      </c>
      <c r="K36" s="99">
        <v>490.8</v>
      </c>
      <c r="L36" s="99">
        <v>669</v>
      </c>
      <c r="M36" s="99">
        <v>669</v>
      </c>
      <c r="N36" s="99">
        <v>574.1</v>
      </c>
      <c r="O36" s="99">
        <v>426.1</v>
      </c>
      <c r="P36" s="99">
        <v>339.9</v>
      </c>
      <c r="Q36" s="99">
        <v>519.70000000000005</v>
      </c>
      <c r="R36" s="99">
        <v>588.29999999999995</v>
      </c>
      <c r="S36" s="99">
        <v>153.9</v>
      </c>
      <c r="T36" s="99">
        <v>207.2</v>
      </c>
      <c r="U36" s="99">
        <v>475.3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13603.6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1484</v>
      </c>
      <c r="C39" s="88">
        <f t="shared" si="6"/>
        <v>1504</v>
      </c>
      <c r="D39" s="88">
        <f t="shared" si="6"/>
        <v>1526</v>
      </c>
      <c r="E39" s="88">
        <f t="shared" si="6"/>
        <v>1531</v>
      </c>
      <c r="F39" s="88">
        <f t="shared" si="6"/>
        <v>1526</v>
      </c>
      <c r="G39" s="88">
        <f t="shared" si="6"/>
        <v>1513</v>
      </c>
      <c r="H39" s="88">
        <f t="shared" si="6"/>
        <v>1464</v>
      </c>
      <c r="I39" s="88">
        <f t="shared" si="6"/>
        <v>1353.1289999999999</v>
      </c>
      <c r="J39" s="88">
        <f t="shared" si="6"/>
        <v>1044.3</v>
      </c>
      <c r="K39" s="88">
        <f t="shared" si="6"/>
        <v>1056.8</v>
      </c>
      <c r="L39" s="88">
        <f t="shared" si="6"/>
        <v>1215.165</v>
      </c>
      <c r="M39" s="88">
        <f t="shared" si="6"/>
        <v>1223.778</v>
      </c>
      <c r="N39" s="88">
        <f t="shared" si="6"/>
        <v>1107.0999999999999</v>
      </c>
      <c r="O39" s="88">
        <f t="shared" si="6"/>
        <v>950.1</v>
      </c>
      <c r="P39" s="88">
        <f t="shared" si="6"/>
        <v>875.9</v>
      </c>
      <c r="Q39" s="88">
        <f t="shared" si="6"/>
        <v>1099.7</v>
      </c>
      <c r="R39" s="88">
        <f t="shared" si="6"/>
        <v>1160.3</v>
      </c>
      <c r="S39" s="88">
        <f t="shared" si="6"/>
        <v>760.9</v>
      </c>
      <c r="T39" s="88">
        <f t="shared" si="6"/>
        <v>799.2</v>
      </c>
      <c r="U39" s="88">
        <f t="shared" si="6"/>
        <v>1072.3</v>
      </c>
      <c r="V39" s="88">
        <f t="shared" si="6"/>
        <v>1309</v>
      </c>
      <c r="W39" s="88">
        <f t="shared" si="6"/>
        <v>1299</v>
      </c>
      <c r="X39" s="88">
        <f t="shared" si="6"/>
        <v>1389</v>
      </c>
      <c r="Y39" s="88">
        <f t="shared" si="6"/>
        <v>1489</v>
      </c>
      <c r="Z39" s="89" t="str">
        <f t="shared" si="6"/>
        <v/>
      </c>
      <c r="AA39" s="90">
        <f t="shared" si="5"/>
        <v>29752.671999999999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662</v>
      </c>
      <c r="J44" s="99">
        <v>455.3</v>
      </c>
      <c r="K44" s="99">
        <v>483.8</v>
      </c>
      <c r="L44" s="99">
        <v>662</v>
      </c>
      <c r="M44" s="99">
        <v>662</v>
      </c>
      <c r="N44" s="99">
        <v>567.1</v>
      </c>
      <c r="O44" s="99">
        <v>419.1</v>
      </c>
      <c r="P44" s="99">
        <v>332.9</v>
      </c>
      <c r="Q44" s="99">
        <v>512.70000000000005</v>
      </c>
      <c r="R44" s="99">
        <v>581.29999999999995</v>
      </c>
      <c r="S44" s="99">
        <v>146.9</v>
      </c>
      <c r="T44" s="99">
        <v>200.2</v>
      </c>
      <c r="U44" s="99">
        <v>468.3</v>
      </c>
      <c r="V44" s="99">
        <v>662</v>
      </c>
      <c r="W44" s="99">
        <v>662</v>
      </c>
      <c r="X44" s="99">
        <v>662</v>
      </c>
      <c r="Y44" s="99">
        <v>662</v>
      </c>
      <c r="Z44" s="100"/>
      <c r="AA44" s="79">
        <f t="shared" si="7"/>
        <v>13435.6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662</v>
      </c>
      <c r="I48" s="88">
        <f t="shared" si="8"/>
        <v>662</v>
      </c>
      <c r="J48" s="88">
        <f t="shared" si="8"/>
        <v>455.3</v>
      </c>
      <c r="K48" s="88">
        <f t="shared" si="8"/>
        <v>483.8</v>
      </c>
      <c r="L48" s="88">
        <f t="shared" si="8"/>
        <v>662</v>
      </c>
      <c r="M48" s="88">
        <f t="shared" si="8"/>
        <v>662</v>
      </c>
      <c r="N48" s="88">
        <f t="shared" si="8"/>
        <v>567.1</v>
      </c>
      <c r="O48" s="88">
        <f t="shared" si="8"/>
        <v>419.1</v>
      </c>
      <c r="P48" s="88">
        <f t="shared" si="8"/>
        <v>332.9</v>
      </c>
      <c r="Q48" s="88">
        <f t="shared" si="8"/>
        <v>512.70000000000005</v>
      </c>
      <c r="R48" s="88">
        <f t="shared" si="8"/>
        <v>581.29999999999995</v>
      </c>
      <c r="S48" s="88">
        <f t="shared" si="8"/>
        <v>146.9</v>
      </c>
      <c r="T48" s="88">
        <f t="shared" si="8"/>
        <v>200.2</v>
      </c>
      <c r="U48" s="88">
        <f t="shared" si="8"/>
        <v>468.3</v>
      </c>
      <c r="V48" s="88">
        <f t="shared" si="8"/>
        <v>662</v>
      </c>
      <c r="W48" s="88">
        <f t="shared" si="8"/>
        <v>662</v>
      </c>
      <c r="X48" s="88">
        <f t="shared" si="8"/>
        <v>662</v>
      </c>
      <c r="Y48" s="88">
        <f t="shared" si="8"/>
        <v>662</v>
      </c>
      <c r="Z48" s="89" t="str">
        <f t="shared" si="8"/>
        <v/>
      </c>
      <c r="AA48" s="90">
        <f t="shared" si="7"/>
        <v>13435.6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4870.558</v>
      </c>
      <c r="C51" s="88">
        <f t="shared" si="10"/>
        <v>4659.5529999999999</v>
      </c>
      <c r="D51" s="88">
        <f t="shared" si="10"/>
        <v>4536.8500000000004</v>
      </c>
      <c r="E51" s="88">
        <f t="shared" si="10"/>
        <v>4470.0479999999998</v>
      </c>
      <c r="F51" s="88">
        <f t="shared" si="10"/>
        <v>4451.72</v>
      </c>
      <c r="G51" s="88">
        <f t="shared" si="10"/>
        <v>4392.8919999999998</v>
      </c>
      <c r="H51" s="88">
        <f t="shared" si="10"/>
        <v>4600.1509999999998</v>
      </c>
      <c r="I51" s="88">
        <f t="shared" si="10"/>
        <v>5205.9979999999996</v>
      </c>
      <c r="J51" s="88">
        <f t="shared" si="10"/>
        <v>5628.64</v>
      </c>
      <c r="K51" s="88">
        <f t="shared" si="10"/>
        <v>6036.5700000000006</v>
      </c>
      <c r="L51" s="88">
        <f t="shared" si="10"/>
        <v>6296.5029999999997</v>
      </c>
      <c r="M51" s="88">
        <f t="shared" si="10"/>
        <v>6425.8819999999996</v>
      </c>
      <c r="N51" s="88">
        <f t="shared" si="10"/>
        <v>6438.353000000001</v>
      </c>
      <c r="O51" s="88">
        <f t="shared" si="10"/>
        <v>6225.7909999999974</v>
      </c>
      <c r="P51" s="88">
        <f t="shared" si="10"/>
        <v>5930.3260000000009</v>
      </c>
      <c r="Q51" s="88">
        <f t="shared" si="10"/>
        <v>5796.8649999999998</v>
      </c>
      <c r="R51" s="88">
        <f t="shared" si="10"/>
        <v>5729.3929999999991</v>
      </c>
      <c r="S51" s="88">
        <f t="shared" si="10"/>
        <v>5565.0919999999996</v>
      </c>
      <c r="T51" s="88">
        <f t="shared" si="10"/>
        <v>5633.6269999999995</v>
      </c>
      <c r="U51" s="88">
        <f t="shared" si="10"/>
        <v>5807.2740000000003</v>
      </c>
      <c r="V51" s="88">
        <f t="shared" si="10"/>
        <v>6051.6239999999998</v>
      </c>
      <c r="W51" s="88">
        <f t="shared" si="10"/>
        <v>5701.7</v>
      </c>
      <c r="X51" s="88">
        <f t="shared" si="10"/>
        <v>5381.8739999999998</v>
      </c>
      <c r="Y51" s="88">
        <f t="shared" si="10"/>
        <v>4856.4719999999998</v>
      </c>
      <c r="Z51" s="89" t="str">
        <f t="shared" si="10"/>
        <v/>
      </c>
      <c r="AA51" s="105">
        <f>SUM(B51:Z51)</f>
        <v>130693.75599999998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4870.5580000000018</v>
      </c>
      <c r="C4" s="18">
        <v>4659.5530000000017</v>
      </c>
      <c r="D4" s="18">
        <v>4536.8499999999985</v>
      </c>
      <c r="E4" s="18">
        <v>4470.0479999999989</v>
      </c>
      <c r="F4" s="18">
        <v>4451.7200000000012</v>
      </c>
      <c r="G4" s="18">
        <v>4392.8919999999998</v>
      </c>
      <c r="H4" s="18">
        <v>4600.1510000000007</v>
      </c>
      <c r="I4" s="18">
        <v>5205.9979999999996</v>
      </c>
      <c r="J4" s="18">
        <v>5628.6459999999997</v>
      </c>
      <c r="K4" s="18">
        <v>6036.6000000000013</v>
      </c>
      <c r="L4" s="18">
        <v>6296.5030000000006</v>
      </c>
      <c r="M4" s="18">
        <v>6425.8820000000005</v>
      </c>
      <c r="N4" s="18">
        <v>6438.39</v>
      </c>
      <c r="O4" s="18">
        <v>6225.8109999999988</v>
      </c>
      <c r="P4" s="18">
        <v>5930.3240000000023</v>
      </c>
      <c r="Q4" s="18">
        <v>5796.8510000000006</v>
      </c>
      <c r="R4" s="18">
        <v>5729.442</v>
      </c>
      <c r="S4" s="18">
        <v>5565.1219999999994</v>
      </c>
      <c r="T4" s="18">
        <v>5633.6449999999995</v>
      </c>
      <c r="U4" s="18">
        <v>5807.3159999999989</v>
      </c>
      <c r="V4" s="18">
        <v>6051.6240000000016</v>
      </c>
      <c r="W4" s="18">
        <v>5701.7000000000007</v>
      </c>
      <c r="X4" s="18">
        <v>5381.8739999999989</v>
      </c>
      <c r="Y4" s="18">
        <v>4856.4719999999998</v>
      </c>
      <c r="Z4" s="19"/>
      <c r="AA4" s="20">
        <f>SUM(B4:Z4)</f>
        <v>130693.97199999998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224.82</v>
      </c>
      <c r="C7" s="28">
        <v>224.82</v>
      </c>
      <c r="D7" s="28">
        <v>243.88</v>
      </c>
      <c r="E7" s="28">
        <v>293.64</v>
      </c>
      <c r="F7" s="28">
        <v>243.88</v>
      </c>
      <c r="G7" s="28">
        <v>223.07</v>
      </c>
      <c r="H7" s="28">
        <v>223.07</v>
      </c>
      <c r="I7" s="28">
        <v>211.35</v>
      </c>
      <c r="J7" s="28">
        <v>140.15</v>
      </c>
      <c r="K7" s="28">
        <v>140.08000000000001</v>
      </c>
      <c r="L7" s="28">
        <v>196</v>
      </c>
      <c r="M7" s="28">
        <v>196</v>
      </c>
      <c r="N7" s="28">
        <v>141</v>
      </c>
      <c r="O7" s="28">
        <v>133.49</v>
      </c>
      <c r="P7" s="28">
        <v>118.55</v>
      </c>
      <c r="Q7" s="28">
        <v>121.59</v>
      </c>
      <c r="R7" s="28">
        <v>120</v>
      </c>
      <c r="S7" s="28">
        <v>121.18</v>
      </c>
      <c r="T7" s="28">
        <v>157.57</v>
      </c>
      <c r="U7" s="28">
        <v>201.38</v>
      </c>
      <c r="V7" s="28">
        <v>215.4</v>
      </c>
      <c r="W7" s="28">
        <v>215.33</v>
      </c>
      <c r="X7" s="28">
        <v>224.82</v>
      </c>
      <c r="Y7" s="28">
        <v>223.07</v>
      </c>
      <c r="Z7" s="29"/>
      <c r="AA7" s="30">
        <f>IF(SUM(B7:Z7)&lt;&gt;0,AVERAGEIF(B7:Z7,"&lt;&gt;"""),"")</f>
        <v>189.75583333333336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924.84100000000001</v>
      </c>
      <c r="C19" s="72">
        <v>912.87299999999993</v>
      </c>
      <c r="D19" s="72">
        <v>908.87899999999991</v>
      </c>
      <c r="E19" s="72">
        <v>911.93099999999993</v>
      </c>
      <c r="F19" s="72">
        <v>919.87599999999998</v>
      </c>
      <c r="G19" s="72">
        <v>925.84799999999996</v>
      </c>
      <c r="H19" s="72">
        <v>896.89100000000008</v>
      </c>
      <c r="I19" s="72">
        <v>900.88900000000001</v>
      </c>
      <c r="J19" s="72">
        <v>910.92499999999995</v>
      </c>
      <c r="K19" s="72">
        <v>899.06499999999994</v>
      </c>
      <c r="L19" s="72">
        <v>884.10799999999995</v>
      </c>
      <c r="M19" s="72">
        <v>901.05799999999999</v>
      </c>
      <c r="N19" s="72">
        <v>898.95799999999997</v>
      </c>
      <c r="O19" s="72">
        <v>905.89300000000003</v>
      </c>
      <c r="P19" s="72">
        <v>902.90299999999991</v>
      </c>
      <c r="Q19" s="72">
        <v>911.92400000000009</v>
      </c>
      <c r="R19" s="72">
        <v>918.90699999999993</v>
      </c>
      <c r="S19" s="72">
        <v>911.89800000000002</v>
      </c>
      <c r="T19" s="72">
        <v>922.95500000000004</v>
      </c>
      <c r="U19" s="72">
        <v>925.92899999999997</v>
      </c>
      <c r="V19" s="72">
        <v>915.94599999999991</v>
      </c>
      <c r="W19" s="72">
        <v>907.923</v>
      </c>
      <c r="X19" s="72">
        <v>922.87599999999998</v>
      </c>
      <c r="Y19" s="72">
        <v>919.85799999999995</v>
      </c>
      <c r="Z19" s="73"/>
      <c r="AA19" s="74">
        <f t="shared" ref="AA19:AA24" si="2">SUM(B19:Z19)</f>
        <v>21863.154000000002</v>
      </c>
    </row>
    <row r="20" spans="1:27" ht="24.95" customHeight="1" x14ac:dyDescent="0.2">
      <c r="A20" s="75" t="s">
        <v>15</v>
      </c>
      <c r="B20" s="76">
        <v>897.28100000000006</v>
      </c>
      <c r="C20" s="77">
        <v>878.89499999999998</v>
      </c>
      <c r="D20" s="77">
        <v>871.3839999999999</v>
      </c>
      <c r="E20" s="77">
        <v>866.56999999999994</v>
      </c>
      <c r="F20" s="77">
        <v>864.60300000000007</v>
      </c>
      <c r="G20" s="77">
        <v>849.17699999999991</v>
      </c>
      <c r="H20" s="77">
        <v>860.25700000000018</v>
      </c>
      <c r="I20" s="77">
        <v>881.63200000000018</v>
      </c>
      <c r="J20" s="77">
        <v>897.63600000000008</v>
      </c>
      <c r="K20" s="77">
        <v>911.14</v>
      </c>
      <c r="L20" s="77">
        <v>915.93599999999992</v>
      </c>
      <c r="M20" s="77">
        <v>916.60400000000004</v>
      </c>
      <c r="N20" s="77">
        <v>916.88000000000022</v>
      </c>
      <c r="O20" s="77">
        <v>910.7170000000001</v>
      </c>
      <c r="P20" s="77">
        <v>898.08299999999986</v>
      </c>
      <c r="Q20" s="77">
        <v>896.23900000000003</v>
      </c>
      <c r="R20" s="77">
        <v>907.07800000000009</v>
      </c>
      <c r="S20" s="77">
        <v>895.18200000000024</v>
      </c>
      <c r="T20" s="77">
        <v>867.03599999999994</v>
      </c>
      <c r="U20" s="77">
        <v>848.57700000000011</v>
      </c>
      <c r="V20" s="77">
        <v>872.53400000000011</v>
      </c>
      <c r="W20" s="77">
        <v>865.93699999999978</v>
      </c>
      <c r="X20" s="77">
        <v>864.94100000000014</v>
      </c>
      <c r="Y20" s="77">
        <v>837.95900000000017</v>
      </c>
      <c r="Z20" s="78"/>
      <c r="AA20" s="79">
        <f t="shared" si="2"/>
        <v>21192.277999999998</v>
      </c>
    </row>
    <row r="21" spans="1:27" ht="24.95" customHeight="1" x14ac:dyDescent="0.2">
      <c r="A21" s="75" t="s">
        <v>16</v>
      </c>
      <c r="B21" s="80">
        <v>2615.4360000000001</v>
      </c>
      <c r="C21" s="81">
        <v>2463.7849999999999</v>
      </c>
      <c r="D21" s="81">
        <v>2353.5869999999995</v>
      </c>
      <c r="E21" s="81">
        <v>2284.0469999999991</v>
      </c>
      <c r="F21" s="81">
        <v>2261.241</v>
      </c>
      <c r="G21" s="81">
        <v>2217.8670000000002</v>
      </c>
      <c r="H21" s="81">
        <v>2340.5029999999988</v>
      </c>
      <c r="I21" s="81">
        <v>2671.4769999999999</v>
      </c>
      <c r="J21" s="81">
        <v>3035.085</v>
      </c>
      <c r="K21" s="81">
        <v>3334.395</v>
      </c>
      <c r="L21" s="81">
        <v>3550.4589999999998</v>
      </c>
      <c r="M21" s="81">
        <v>3623.7200000000003</v>
      </c>
      <c r="N21" s="81">
        <v>3560.0519999999997</v>
      </c>
      <c r="O21" s="81">
        <v>3245.7009999999996</v>
      </c>
      <c r="P21" s="81">
        <v>3013.8380000000002</v>
      </c>
      <c r="Q21" s="81">
        <v>2914.1879999999992</v>
      </c>
      <c r="R21" s="81">
        <v>2981.4569999999999</v>
      </c>
      <c r="S21" s="81">
        <v>3094.5420000000004</v>
      </c>
      <c r="T21" s="81">
        <v>3175.6540000000005</v>
      </c>
      <c r="U21" s="81">
        <v>3370.8099999999995</v>
      </c>
      <c r="V21" s="81">
        <v>3619.1439999999993</v>
      </c>
      <c r="W21" s="81">
        <v>3350.3400000000006</v>
      </c>
      <c r="X21" s="81">
        <v>3040.5569999999998</v>
      </c>
      <c r="Y21" s="81">
        <v>2590.6550000000002</v>
      </c>
      <c r="Z21" s="78"/>
      <c r="AA21" s="79">
        <f t="shared" si="2"/>
        <v>70708.540000000008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125</v>
      </c>
      <c r="P22" s="81">
        <v>125</v>
      </c>
      <c r="Q22" s="81">
        <v>125</v>
      </c>
      <c r="R22" s="81">
        <v>125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107</v>
      </c>
      <c r="C23" s="77">
        <v>107</v>
      </c>
      <c r="D23" s="77">
        <v>111</v>
      </c>
      <c r="E23" s="77">
        <v>119.5</v>
      </c>
      <c r="F23" s="77">
        <v>115</v>
      </c>
      <c r="G23" s="77">
        <v>99</v>
      </c>
      <c r="H23" s="77">
        <v>95.5</v>
      </c>
      <c r="I23" s="77">
        <v>98</v>
      </c>
      <c r="J23" s="77">
        <v>100</v>
      </c>
      <c r="K23" s="77">
        <v>111</v>
      </c>
      <c r="L23" s="77">
        <v>113</v>
      </c>
      <c r="M23" s="77">
        <v>116.5</v>
      </c>
      <c r="N23" s="77">
        <v>123.5</v>
      </c>
      <c r="O23" s="77">
        <v>127.5</v>
      </c>
      <c r="P23" s="77">
        <v>128.5</v>
      </c>
      <c r="Q23" s="77">
        <v>123.5</v>
      </c>
      <c r="R23" s="77">
        <v>117</v>
      </c>
      <c r="S23" s="77">
        <v>128.5</v>
      </c>
      <c r="T23" s="77">
        <v>139</v>
      </c>
      <c r="U23" s="77">
        <v>128</v>
      </c>
      <c r="V23" s="77">
        <v>120</v>
      </c>
      <c r="W23" s="77">
        <v>114.5</v>
      </c>
      <c r="X23" s="77">
        <v>127.5</v>
      </c>
      <c r="Y23" s="77">
        <v>117</v>
      </c>
      <c r="Z23" s="77"/>
      <c r="AA23" s="79">
        <f t="shared" si="2"/>
        <v>2787</v>
      </c>
    </row>
    <row r="24" spans="1:27" ht="24.95" customHeight="1" x14ac:dyDescent="0.2">
      <c r="A24" s="85" t="s">
        <v>19</v>
      </c>
      <c r="B24" s="77">
        <v>268</v>
      </c>
      <c r="C24" s="77">
        <v>255.99999999999997</v>
      </c>
      <c r="D24" s="77">
        <v>251</v>
      </c>
      <c r="E24" s="77">
        <v>247</v>
      </c>
      <c r="F24" s="77">
        <v>250.00000000000003</v>
      </c>
      <c r="G24" s="77">
        <v>260</v>
      </c>
      <c r="H24" s="77">
        <v>298</v>
      </c>
      <c r="I24" s="77">
        <v>345</v>
      </c>
      <c r="J24" s="77">
        <v>377</v>
      </c>
      <c r="K24" s="77">
        <v>391.00000000000006</v>
      </c>
      <c r="L24" s="77">
        <v>397</v>
      </c>
      <c r="M24" s="77">
        <v>401.99999999999994</v>
      </c>
      <c r="N24" s="77">
        <v>399.00000000000006</v>
      </c>
      <c r="O24" s="77">
        <v>387</v>
      </c>
      <c r="P24" s="77">
        <v>370.99999999999994</v>
      </c>
      <c r="Q24" s="77">
        <v>363</v>
      </c>
      <c r="R24" s="77">
        <v>366.99999999999994</v>
      </c>
      <c r="S24" s="77">
        <v>377</v>
      </c>
      <c r="T24" s="77">
        <v>382</v>
      </c>
      <c r="U24" s="77">
        <v>393</v>
      </c>
      <c r="V24" s="77">
        <v>386</v>
      </c>
      <c r="W24" s="77">
        <v>344</v>
      </c>
      <c r="X24" s="77">
        <v>305</v>
      </c>
      <c r="Y24" s="77">
        <v>270</v>
      </c>
      <c r="Z24" s="77"/>
      <c r="AA24" s="79">
        <f t="shared" si="2"/>
        <v>8086</v>
      </c>
    </row>
    <row r="25" spans="1:27" ht="30" customHeight="1" thickBot="1" x14ac:dyDescent="0.25">
      <c r="A25" s="86" t="s">
        <v>20</v>
      </c>
      <c r="B25" s="87">
        <f t="shared" ref="B25:AA25" si="3">SUM(B19:B24)</f>
        <v>4812.558</v>
      </c>
      <c r="C25" s="88">
        <f t="shared" si="3"/>
        <v>4618.5529999999999</v>
      </c>
      <c r="D25" s="88">
        <f t="shared" si="3"/>
        <v>4495.8499999999995</v>
      </c>
      <c r="E25" s="88">
        <f t="shared" si="3"/>
        <v>4429.0479999999989</v>
      </c>
      <c r="F25" s="88">
        <f t="shared" si="3"/>
        <v>4410.72</v>
      </c>
      <c r="G25" s="88">
        <f t="shared" si="3"/>
        <v>4351.8919999999998</v>
      </c>
      <c r="H25" s="88">
        <f t="shared" si="3"/>
        <v>4491.1509999999989</v>
      </c>
      <c r="I25" s="88">
        <f t="shared" si="3"/>
        <v>4896.9979999999996</v>
      </c>
      <c r="J25" s="88">
        <f t="shared" si="3"/>
        <v>5320.6460000000006</v>
      </c>
      <c r="K25" s="88">
        <f t="shared" si="3"/>
        <v>5646.6</v>
      </c>
      <c r="L25" s="88">
        <f t="shared" si="3"/>
        <v>5860.5029999999997</v>
      </c>
      <c r="M25" s="88">
        <f t="shared" si="3"/>
        <v>5959.8820000000005</v>
      </c>
      <c r="N25" s="88">
        <f t="shared" si="3"/>
        <v>5898.3899999999994</v>
      </c>
      <c r="O25" s="88">
        <f t="shared" si="3"/>
        <v>5701.8109999999997</v>
      </c>
      <c r="P25" s="88">
        <f t="shared" si="3"/>
        <v>5439.3240000000005</v>
      </c>
      <c r="Q25" s="88">
        <f t="shared" si="3"/>
        <v>5333.8509999999987</v>
      </c>
      <c r="R25" s="88">
        <f t="shared" si="3"/>
        <v>5416.442</v>
      </c>
      <c r="S25" s="88">
        <f t="shared" si="3"/>
        <v>5407.1220000000012</v>
      </c>
      <c r="T25" s="88">
        <f t="shared" si="3"/>
        <v>5486.6450000000004</v>
      </c>
      <c r="U25" s="88">
        <f t="shared" si="3"/>
        <v>5666.3159999999998</v>
      </c>
      <c r="V25" s="88">
        <f t="shared" si="3"/>
        <v>5913.6239999999998</v>
      </c>
      <c r="W25" s="88">
        <f t="shared" si="3"/>
        <v>5582.7000000000007</v>
      </c>
      <c r="X25" s="88">
        <f t="shared" si="3"/>
        <v>5260.8739999999998</v>
      </c>
      <c r="Y25" s="88">
        <f t="shared" si="3"/>
        <v>4735.4719999999998</v>
      </c>
      <c r="Z25" s="89">
        <f t="shared" si="3"/>
        <v>0</v>
      </c>
      <c r="AA25" s="90">
        <f t="shared" si="3"/>
        <v>125136.97200000001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423</v>
      </c>
      <c r="C28" s="72">
        <v>394</v>
      </c>
      <c r="D28" s="72">
        <v>393</v>
      </c>
      <c r="E28" s="72">
        <v>397.5</v>
      </c>
      <c r="F28" s="72">
        <v>396</v>
      </c>
      <c r="G28" s="72">
        <v>390</v>
      </c>
      <c r="H28" s="72">
        <v>442.5</v>
      </c>
      <c r="I28" s="72">
        <v>492</v>
      </c>
      <c r="J28" s="72">
        <v>525</v>
      </c>
      <c r="K28" s="72">
        <v>550</v>
      </c>
      <c r="L28" s="72">
        <v>558</v>
      </c>
      <c r="M28" s="72">
        <v>566.5</v>
      </c>
      <c r="N28" s="72">
        <v>570.5</v>
      </c>
      <c r="O28" s="72">
        <v>562.5</v>
      </c>
      <c r="P28" s="72">
        <v>547.5</v>
      </c>
      <c r="Q28" s="72">
        <v>534.5</v>
      </c>
      <c r="R28" s="72">
        <v>532</v>
      </c>
      <c r="S28" s="72">
        <v>553.5</v>
      </c>
      <c r="T28" s="72">
        <v>569</v>
      </c>
      <c r="U28" s="72">
        <v>569</v>
      </c>
      <c r="V28" s="72">
        <v>537</v>
      </c>
      <c r="W28" s="72">
        <v>489.5</v>
      </c>
      <c r="X28" s="72">
        <v>463.5</v>
      </c>
      <c r="Y28" s="72">
        <v>418</v>
      </c>
      <c r="Z28" s="73"/>
      <c r="AA28" s="74">
        <f>SUM(B28:Z28)</f>
        <v>11874</v>
      </c>
    </row>
    <row r="29" spans="1:27" ht="24.95" customHeight="1" x14ac:dyDescent="0.2">
      <c r="A29" s="75" t="s">
        <v>23</v>
      </c>
      <c r="B29" s="76">
        <v>4447.558</v>
      </c>
      <c r="C29" s="77">
        <v>4265.5529999999999</v>
      </c>
      <c r="D29" s="77">
        <v>4143.8500000000004</v>
      </c>
      <c r="E29" s="77">
        <v>4072.5479999999998</v>
      </c>
      <c r="F29" s="77">
        <v>4055.72</v>
      </c>
      <c r="G29" s="77">
        <v>4002.8919999999998</v>
      </c>
      <c r="H29" s="77">
        <v>4157.6509999999998</v>
      </c>
      <c r="I29" s="77">
        <v>4713.9979999999996</v>
      </c>
      <c r="J29" s="77">
        <v>5103.6459999999997</v>
      </c>
      <c r="K29" s="77">
        <v>5486.6</v>
      </c>
      <c r="L29" s="77">
        <v>5738.5029999999997</v>
      </c>
      <c r="M29" s="77">
        <v>5859.3819999999996</v>
      </c>
      <c r="N29" s="77">
        <v>5867.89</v>
      </c>
      <c r="O29" s="77">
        <v>5663.3109999999997</v>
      </c>
      <c r="P29" s="77">
        <v>5382.8239999999996</v>
      </c>
      <c r="Q29" s="77">
        <v>5262.3509999999997</v>
      </c>
      <c r="R29" s="77">
        <v>5197.442</v>
      </c>
      <c r="S29" s="77">
        <v>5011.6220000000003</v>
      </c>
      <c r="T29" s="77">
        <v>5064.6450000000004</v>
      </c>
      <c r="U29" s="77">
        <v>5238.3159999999998</v>
      </c>
      <c r="V29" s="77">
        <v>5514.6239999999998</v>
      </c>
      <c r="W29" s="77">
        <v>5212.2</v>
      </c>
      <c r="X29" s="77">
        <v>4918.3739999999998</v>
      </c>
      <c r="Y29" s="77">
        <v>4438.4719999999998</v>
      </c>
      <c r="Z29" s="78"/>
      <c r="AA29" s="79">
        <f>SUM(B29:Z29)</f>
        <v>118819.97199999998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4870.558</v>
      </c>
      <c r="C31" s="62">
        <f t="shared" si="4"/>
        <v>4659.5529999999999</v>
      </c>
      <c r="D31" s="62">
        <f t="shared" si="4"/>
        <v>4536.8500000000004</v>
      </c>
      <c r="E31" s="62">
        <f t="shared" si="4"/>
        <v>4470.0479999999998</v>
      </c>
      <c r="F31" s="62">
        <f t="shared" si="4"/>
        <v>4451.7199999999993</v>
      </c>
      <c r="G31" s="62">
        <f t="shared" si="4"/>
        <v>4392.8919999999998</v>
      </c>
      <c r="H31" s="62">
        <f t="shared" si="4"/>
        <v>4600.1509999999998</v>
      </c>
      <c r="I31" s="62">
        <f t="shared" si="4"/>
        <v>5205.9979999999996</v>
      </c>
      <c r="J31" s="62">
        <f t="shared" si="4"/>
        <v>5628.6459999999997</v>
      </c>
      <c r="K31" s="62">
        <f t="shared" si="4"/>
        <v>6036.6</v>
      </c>
      <c r="L31" s="62">
        <f t="shared" si="4"/>
        <v>6296.5029999999997</v>
      </c>
      <c r="M31" s="62">
        <f t="shared" si="4"/>
        <v>6425.8819999999996</v>
      </c>
      <c r="N31" s="62">
        <f t="shared" si="4"/>
        <v>6438.39</v>
      </c>
      <c r="O31" s="62">
        <f t="shared" si="4"/>
        <v>6225.8109999999997</v>
      </c>
      <c r="P31" s="62">
        <f t="shared" si="4"/>
        <v>5930.3239999999996</v>
      </c>
      <c r="Q31" s="62">
        <f t="shared" si="4"/>
        <v>5796.8509999999997</v>
      </c>
      <c r="R31" s="62">
        <f t="shared" si="4"/>
        <v>5729.442</v>
      </c>
      <c r="S31" s="62">
        <f t="shared" si="4"/>
        <v>5565.1220000000003</v>
      </c>
      <c r="T31" s="62">
        <f t="shared" si="4"/>
        <v>5633.6450000000004</v>
      </c>
      <c r="U31" s="62">
        <f t="shared" si="4"/>
        <v>5807.3159999999998</v>
      </c>
      <c r="V31" s="62">
        <f t="shared" si="4"/>
        <v>6051.6239999999998</v>
      </c>
      <c r="W31" s="62">
        <f t="shared" si="4"/>
        <v>5701.7</v>
      </c>
      <c r="X31" s="62">
        <f t="shared" si="4"/>
        <v>5381.8739999999998</v>
      </c>
      <c r="Y31" s="62">
        <f t="shared" si="4"/>
        <v>4856.4719999999998</v>
      </c>
      <c r="Z31" s="63">
        <f t="shared" si="4"/>
        <v>0</v>
      </c>
      <c r="AA31" s="64">
        <f t="shared" si="4"/>
        <v>130693.97199999998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42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>
        <v>93</v>
      </c>
      <c r="I34" s="95">
        <v>272</v>
      </c>
      <c r="J34" s="95">
        <v>267</v>
      </c>
      <c r="K34" s="95">
        <v>334</v>
      </c>
      <c r="L34" s="95">
        <v>401</v>
      </c>
      <c r="M34" s="95">
        <v>427</v>
      </c>
      <c r="N34" s="95">
        <v>456</v>
      </c>
      <c r="O34" s="95">
        <v>440</v>
      </c>
      <c r="P34" s="95">
        <v>425</v>
      </c>
      <c r="Q34" s="95">
        <v>397</v>
      </c>
      <c r="R34" s="95">
        <v>279</v>
      </c>
      <c r="S34" s="95">
        <v>142</v>
      </c>
      <c r="T34" s="95">
        <v>131</v>
      </c>
      <c r="U34" s="95">
        <v>125</v>
      </c>
      <c r="V34" s="95">
        <v>122</v>
      </c>
      <c r="W34" s="95">
        <v>103</v>
      </c>
      <c r="X34" s="95">
        <v>105</v>
      </c>
      <c r="Y34" s="95">
        <v>105</v>
      </c>
      <c r="Z34" s="96"/>
      <c r="AA34" s="74">
        <f t="shared" ref="AA34:AA39" si="5">SUM(B34:Z34)</f>
        <v>4791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37</v>
      </c>
      <c r="J35" s="99">
        <v>41</v>
      </c>
      <c r="K35" s="99">
        <v>56</v>
      </c>
      <c r="L35" s="99">
        <v>35</v>
      </c>
      <c r="M35" s="99">
        <v>39</v>
      </c>
      <c r="N35" s="99">
        <v>84</v>
      </c>
      <c r="O35" s="99">
        <v>84</v>
      </c>
      <c r="P35" s="99">
        <v>66</v>
      </c>
      <c r="Q35" s="99">
        <v>66</v>
      </c>
      <c r="R35" s="99">
        <v>34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766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58</v>
      </c>
      <c r="C39" s="88">
        <f t="shared" si="6"/>
        <v>41</v>
      </c>
      <c r="D39" s="88">
        <f t="shared" si="6"/>
        <v>41</v>
      </c>
      <c r="E39" s="88">
        <f t="shared" si="6"/>
        <v>41</v>
      </c>
      <c r="F39" s="88">
        <f t="shared" si="6"/>
        <v>41</v>
      </c>
      <c r="G39" s="88">
        <f t="shared" si="6"/>
        <v>41</v>
      </c>
      <c r="H39" s="88">
        <f t="shared" si="6"/>
        <v>109</v>
      </c>
      <c r="I39" s="88">
        <f t="shared" si="6"/>
        <v>309</v>
      </c>
      <c r="J39" s="88">
        <f t="shared" si="6"/>
        <v>308</v>
      </c>
      <c r="K39" s="88">
        <f t="shared" si="6"/>
        <v>390</v>
      </c>
      <c r="L39" s="88">
        <f t="shared" si="6"/>
        <v>436</v>
      </c>
      <c r="M39" s="88">
        <f t="shared" si="6"/>
        <v>466</v>
      </c>
      <c r="N39" s="88">
        <f t="shared" si="6"/>
        <v>540</v>
      </c>
      <c r="O39" s="88">
        <f t="shared" si="6"/>
        <v>524</v>
      </c>
      <c r="P39" s="88">
        <f t="shared" si="6"/>
        <v>491</v>
      </c>
      <c r="Q39" s="88">
        <f t="shared" si="6"/>
        <v>463</v>
      </c>
      <c r="R39" s="88">
        <f t="shared" si="6"/>
        <v>313</v>
      </c>
      <c r="S39" s="88">
        <f t="shared" si="6"/>
        <v>158</v>
      </c>
      <c r="T39" s="88">
        <f t="shared" si="6"/>
        <v>147</v>
      </c>
      <c r="U39" s="88">
        <f t="shared" si="6"/>
        <v>141</v>
      </c>
      <c r="V39" s="88">
        <f t="shared" si="6"/>
        <v>138</v>
      </c>
      <c r="W39" s="88">
        <f t="shared" si="6"/>
        <v>119</v>
      </c>
      <c r="X39" s="88">
        <f t="shared" si="6"/>
        <v>121</v>
      </c>
      <c r="Y39" s="88">
        <f t="shared" si="6"/>
        <v>121</v>
      </c>
      <c r="Z39" s="89">
        <f t="shared" si="6"/>
        <v>0</v>
      </c>
      <c r="AA39" s="90">
        <f t="shared" si="5"/>
        <v>5557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86</v>
      </c>
      <c r="C47" s="99">
        <v>118</v>
      </c>
      <c r="D47" s="99">
        <v>105</v>
      </c>
      <c r="E47" s="99">
        <v>96</v>
      </c>
      <c r="F47" s="99">
        <v>85</v>
      </c>
      <c r="G47" s="99">
        <v>83.75</v>
      </c>
      <c r="H47" s="99">
        <v>52</v>
      </c>
      <c r="I47" s="99">
        <v>71</v>
      </c>
      <c r="J47" s="99">
        <v>79</v>
      </c>
      <c r="K47" s="99">
        <v>78</v>
      </c>
      <c r="L47" s="99">
        <v>78</v>
      </c>
      <c r="M47" s="99">
        <v>87</v>
      </c>
      <c r="N47" s="99">
        <v>132</v>
      </c>
      <c r="O47" s="99">
        <v>133</v>
      </c>
      <c r="P47" s="99">
        <v>130</v>
      </c>
      <c r="Q47" s="99">
        <v>134</v>
      </c>
      <c r="R47" s="99">
        <v>112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124</v>
      </c>
      <c r="Y47" s="99">
        <v>88</v>
      </c>
      <c r="Z47" s="100"/>
      <c r="AA47" s="79">
        <f t="shared" si="7"/>
        <v>2621.75</v>
      </c>
    </row>
    <row r="48" spans="1:27" ht="30" customHeight="1" thickBot="1" x14ac:dyDescent="0.25">
      <c r="A48" s="86" t="s">
        <v>48</v>
      </c>
      <c r="B48" s="87">
        <f>SUM(B42:B47)</f>
        <v>86</v>
      </c>
      <c r="C48" s="88">
        <f t="shared" ref="C48:Z48" si="8">SUM(C42:C47)</f>
        <v>118</v>
      </c>
      <c r="D48" s="88">
        <f t="shared" si="8"/>
        <v>105</v>
      </c>
      <c r="E48" s="88">
        <f t="shared" si="8"/>
        <v>96</v>
      </c>
      <c r="F48" s="88">
        <f t="shared" si="8"/>
        <v>85</v>
      </c>
      <c r="G48" s="88">
        <f t="shared" si="8"/>
        <v>83.75</v>
      </c>
      <c r="H48" s="88">
        <f t="shared" si="8"/>
        <v>52</v>
      </c>
      <c r="I48" s="88">
        <f t="shared" si="8"/>
        <v>71</v>
      </c>
      <c r="J48" s="88">
        <f t="shared" si="8"/>
        <v>79</v>
      </c>
      <c r="K48" s="88">
        <f t="shared" si="8"/>
        <v>78</v>
      </c>
      <c r="L48" s="88">
        <f t="shared" si="8"/>
        <v>78</v>
      </c>
      <c r="M48" s="88">
        <f t="shared" si="8"/>
        <v>87</v>
      </c>
      <c r="N48" s="88">
        <f t="shared" si="8"/>
        <v>132</v>
      </c>
      <c r="O48" s="88">
        <f t="shared" si="8"/>
        <v>133</v>
      </c>
      <c r="P48" s="88">
        <f t="shared" si="8"/>
        <v>130</v>
      </c>
      <c r="Q48" s="88">
        <f t="shared" si="8"/>
        <v>134</v>
      </c>
      <c r="R48" s="88">
        <f t="shared" si="8"/>
        <v>112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124</v>
      </c>
      <c r="Y48" s="88">
        <f t="shared" si="8"/>
        <v>88</v>
      </c>
      <c r="Z48" s="89">
        <f t="shared" si="8"/>
        <v>0</v>
      </c>
      <c r="AA48" s="90">
        <f t="shared" si="7"/>
        <v>2621.75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4870.558</v>
      </c>
      <c r="C51" s="88">
        <f t="shared" si="10"/>
        <v>4659.5529999999999</v>
      </c>
      <c r="D51" s="88">
        <f t="shared" si="10"/>
        <v>4536.8499999999995</v>
      </c>
      <c r="E51" s="88">
        <f t="shared" si="10"/>
        <v>4470.0479999999989</v>
      </c>
      <c r="F51" s="88">
        <f t="shared" si="10"/>
        <v>4451.72</v>
      </c>
      <c r="G51" s="88">
        <f t="shared" si="10"/>
        <v>4392.8919999999998</v>
      </c>
      <c r="H51" s="88">
        <f t="shared" si="10"/>
        <v>4600.1509999999989</v>
      </c>
      <c r="I51" s="88">
        <f t="shared" si="10"/>
        <v>5205.9979999999996</v>
      </c>
      <c r="J51" s="88">
        <f t="shared" si="10"/>
        <v>5628.6460000000006</v>
      </c>
      <c r="K51" s="88">
        <f t="shared" si="10"/>
        <v>6036.6</v>
      </c>
      <c r="L51" s="88">
        <f t="shared" si="10"/>
        <v>6296.5029999999997</v>
      </c>
      <c r="M51" s="88">
        <f t="shared" si="10"/>
        <v>6425.8820000000005</v>
      </c>
      <c r="N51" s="88">
        <f t="shared" si="10"/>
        <v>6438.3899999999994</v>
      </c>
      <c r="O51" s="88">
        <f t="shared" si="10"/>
        <v>6225.8109999999997</v>
      </c>
      <c r="P51" s="88">
        <f t="shared" si="10"/>
        <v>5930.3240000000005</v>
      </c>
      <c r="Q51" s="88">
        <f t="shared" si="10"/>
        <v>5796.8509999999987</v>
      </c>
      <c r="R51" s="88">
        <f t="shared" si="10"/>
        <v>5729.442</v>
      </c>
      <c r="S51" s="88">
        <f t="shared" si="10"/>
        <v>5565.1220000000012</v>
      </c>
      <c r="T51" s="88">
        <f t="shared" si="10"/>
        <v>5633.6450000000004</v>
      </c>
      <c r="U51" s="88">
        <f t="shared" si="10"/>
        <v>5807.3159999999998</v>
      </c>
      <c r="V51" s="88">
        <f t="shared" si="10"/>
        <v>6051.6239999999998</v>
      </c>
      <c r="W51" s="88">
        <f t="shared" si="10"/>
        <v>5701.7000000000007</v>
      </c>
      <c r="X51" s="88">
        <f t="shared" si="10"/>
        <v>5381.8739999999998</v>
      </c>
      <c r="Y51" s="88">
        <f t="shared" si="10"/>
        <v>4856.4719999999998</v>
      </c>
      <c r="Z51" s="89">
        <f t="shared" si="10"/>
        <v>0</v>
      </c>
      <c r="AA51" s="105">
        <f>SUM(B51:Z51)</f>
        <v>130693.97199999999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-662</v>
      </c>
      <c r="I4" s="18">
        <v>-662</v>
      </c>
      <c r="J4" s="18">
        <v>-455.3</v>
      </c>
      <c r="K4" s="18">
        <v>-483.8</v>
      </c>
      <c r="L4" s="18">
        <v>-662</v>
      </c>
      <c r="M4" s="18">
        <v>-662</v>
      </c>
      <c r="N4" s="18">
        <v>-567.1</v>
      </c>
      <c r="O4" s="18">
        <v>-419.1</v>
      </c>
      <c r="P4" s="18">
        <v>-332.9</v>
      </c>
      <c r="Q4" s="18">
        <v>-512.70000000000005</v>
      </c>
      <c r="R4" s="18">
        <v>-581.29999999999995</v>
      </c>
      <c r="S4" s="18">
        <v>-146.9</v>
      </c>
      <c r="T4" s="18">
        <v>-200.2</v>
      </c>
      <c r="U4" s="18">
        <v>-468.3</v>
      </c>
      <c r="V4" s="18">
        <v>-662</v>
      </c>
      <c r="W4" s="18">
        <v>-662</v>
      </c>
      <c r="X4" s="18">
        <v>-662</v>
      </c>
      <c r="Y4" s="18">
        <v>-662</v>
      </c>
      <c r="Z4" s="19"/>
      <c r="AA4" s="112">
        <f>SUM(B4:Z4)</f>
        <v>-13435.6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224.82</v>
      </c>
      <c r="C7" s="118">
        <v>224.82</v>
      </c>
      <c r="D7" s="118">
        <v>243.88</v>
      </c>
      <c r="E7" s="118">
        <v>293.64</v>
      </c>
      <c r="F7" s="118">
        <v>243.88</v>
      </c>
      <c r="G7" s="118">
        <v>223.07</v>
      </c>
      <c r="H7" s="118">
        <v>223.07</v>
      </c>
      <c r="I7" s="118">
        <v>211.35</v>
      </c>
      <c r="J7" s="118">
        <v>140.15</v>
      </c>
      <c r="K7" s="118">
        <v>140.08000000000001</v>
      </c>
      <c r="L7" s="118">
        <v>196</v>
      </c>
      <c r="M7" s="118">
        <v>196</v>
      </c>
      <c r="N7" s="118">
        <v>141</v>
      </c>
      <c r="O7" s="118">
        <v>133.49</v>
      </c>
      <c r="P7" s="118">
        <v>118.55</v>
      </c>
      <c r="Q7" s="118">
        <v>121.59</v>
      </c>
      <c r="R7" s="118">
        <v>120</v>
      </c>
      <c r="S7" s="118">
        <v>121.18</v>
      </c>
      <c r="T7" s="118">
        <v>157.57</v>
      </c>
      <c r="U7" s="118">
        <v>201.38</v>
      </c>
      <c r="V7" s="118">
        <v>215.4</v>
      </c>
      <c r="W7" s="118">
        <v>215.33</v>
      </c>
      <c r="X7" s="118">
        <v>224.82</v>
      </c>
      <c r="Y7" s="118">
        <v>223.07</v>
      </c>
      <c r="Z7" s="119"/>
      <c r="AA7" s="120">
        <f>IF(SUM(B7:Z7)&lt;&gt;0,AVERAGEIF(B7:Z7,"&lt;&gt;"""),"")</f>
        <v>189.75583333333336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662</v>
      </c>
      <c r="J13" s="130">
        <v>455.3</v>
      </c>
      <c r="K13" s="130">
        <v>483.8</v>
      </c>
      <c r="L13" s="130">
        <v>662</v>
      </c>
      <c r="M13" s="130">
        <v>662</v>
      </c>
      <c r="N13" s="130">
        <v>567.1</v>
      </c>
      <c r="O13" s="130">
        <v>419.1</v>
      </c>
      <c r="P13" s="130">
        <v>332.9</v>
      </c>
      <c r="Q13" s="130">
        <v>512.70000000000005</v>
      </c>
      <c r="R13" s="130">
        <v>581.29999999999995</v>
      </c>
      <c r="S13" s="130">
        <v>146.9</v>
      </c>
      <c r="T13" s="130">
        <v>200.2</v>
      </c>
      <c r="U13" s="130">
        <v>468.3</v>
      </c>
      <c r="V13" s="130">
        <v>662</v>
      </c>
      <c r="W13" s="130">
        <v>662</v>
      </c>
      <c r="X13" s="130">
        <v>662</v>
      </c>
      <c r="Y13" s="131">
        <v>662</v>
      </c>
      <c r="Z13" s="132"/>
      <c r="AA13" s="133">
        <f t="shared" si="0"/>
        <v>13435.6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662</v>
      </c>
      <c r="I16" s="136">
        <f t="shared" si="1"/>
        <v>662</v>
      </c>
      <c r="J16" s="136">
        <f t="shared" si="1"/>
        <v>455.3</v>
      </c>
      <c r="K16" s="136">
        <f t="shared" si="1"/>
        <v>483.8</v>
      </c>
      <c r="L16" s="136">
        <f t="shared" si="1"/>
        <v>662</v>
      </c>
      <c r="M16" s="136">
        <f t="shared" si="1"/>
        <v>662</v>
      </c>
      <c r="N16" s="136">
        <f t="shared" si="1"/>
        <v>567.1</v>
      </c>
      <c r="O16" s="136">
        <f t="shared" si="1"/>
        <v>419.1</v>
      </c>
      <c r="P16" s="136">
        <f t="shared" si="1"/>
        <v>332.9</v>
      </c>
      <c r="Q16" s="136">
        <f t="shared" si="1"/>
        <v>512.70000000000005</v>
      </c>
      <c r="R16" s="136">
        <f t="shared" si="1"/>
        <v>581.29999999999995</v>
      </c>
      <c r="S16" s="136">
        <f t="shared" si="1"/>
        <v>146.9</v>
      </c>
      <c r="T16" s="136">
        <f t="shared" si="1"/>
        <v>200.2</v>
      </c>
      <c r="U16" s="136">
        <f t="shared" si="1"/>
        <v>468.3</v>
      </c>
      <c r="V16" s="136">
        <f t="shared" si="1"/>
        <v>662</v>
      </c>
      <c r="W16" s="136">
        <f t="shared" si="1"/>
        <v>662</v>
      </c>
      <c r="X16" s="136">
        <f t="shared" si="1"/>
        <v>662</v>
      </c>
      <c r="Y16" s="136">
        <f t="shared" si="1"/>
        <v>662</v>
      </c>
      <c r="Z16" s="137" t="str">
        <f t="shared" si="1"/>
        <v/>
      </c>
      <c r="AA16" s="90">
        <f t="shared" si="0"/>
        <v>13435.6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2022-05-28T11:03:22Z</dcterms:created>
  <dcterms:modified xsi:type="dcterms:W3CDTF">2022-05-28T11:03:23Z</dcterms:modified>
</cp:coreProperties>
</file>