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<sst xmlns="http://schemas.openxmlformats.org/spreadsheetml/2006/main" count="117" uniqueCount="53">
  <si>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27/05/2022 14:16:40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</si>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</sst>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426</c:v>
                </c:pt>
                <c:pt idx="1">
                  <c:v>426</c:v>
                </c:pt>
                <c:pt idx="2">
                  <c:v>426</c:v>
                </c:pt>
                <c:pt idx="3">
                  <c:v>426</c:v>
                </c:pt>
                <c:pt idx="4">
                  <c:v>426</c:v>
                </c:pt>
                <c:pt idx="5">
                  <c:v>433</c:v>
                </c:pt>
                <c:pt idx="6">
                  <c:v>448</c:v>
                </c:pt>
                <c:pt idx="7">
                  <c:v>458</c:v>
                </c:pt>
                <c:pt idx="8">
                  <c:v>433</c:v>
                </c:pt>
                <c:pt idx="9">
                  <c:v>433</c:v>
                </c:pt>
                <c:pt idx="10">
                  <c:v>426</c:v>
                </c:pt>
                <c:pt idx="11">
                  <c:v>426</c:v>
                </c:pt>
                <c:pt idx="12">
                  <c:v>426</c:v>
                </c:pt>
                <c:pt idx="13">
                  <c:v>426</c:v>
                </c:pt>
                <c:pt idx="14">
                  <c:v>426</c:v>
                </c:pt>
                <c:pt idx="15">
                  <c:v>426</c:v>
                </c:pt>
                <c:pt idx="16">
                  <c:v>426</c:v>
                </c:pt>
                <c:pt idx="17">
                  <c:v>438</c:v>
                </c:pt>
                <c:pt idx="18">
                  <c:v>438</c:v>
                </c:pt>
                <c:pt idx="19">
                  <c:v>478</c:v>
                </c:pt>
                <c:pt idx="20">
                  <c:v>518</c:v>
                </c:pt>
                <c:pt idx="21">
                  <c:v>518</c:v>
                </c:pt>
                <c:pt idx="22">
                  <c:v>478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111</c:v>
                </c:pt>
                <c:pt idx="2">
                  <c:v>114</c:v>
                </c:pt>
                <c:pt idx="3">
                  <c:v>111</c:v>
                </c:pt>
                <c:pt idx="4">
                  <c:v>114</c:v>
                </c:pt>
                <c:pt idx="5">
                  <c:v>113</c:v>
                </c:pt>
                <c:pt idx="6">
                  <c:v>159</c:v>
                </c:pt>
                <c:pt idx="7">
                  <c:v>189</c:v>
                </c:pt>
                <c:pt idx="8">
                  <c:v>215</c:v>
                </c:pt>
                <c:pt idx="9">
                  <c:v>225</c:v>
                </c:pt>
                <c:pt idx="10">
                  <c:v>230</c:v>
                </c:pt>
                <c:pt idx="11">
                  <c:v>234</c:v>
                </c:pt>
                <c:pt idx="12">
                  <c:v>231</c:v>
                </c:pt>
                <c:pt idx="13">
                  <c:v>214</c:v>
                </c:pt>
                <c:pt idx="14">
                  <c:v>202</c:v>
                </c:pt>
                <c:pt idx="15">
                  <c:v>202</c:v>
                </c:pt>
                <c:pt idx="16">
                  <c:v>221</c:v>
                </c:pt>
                <c:pt idx="17">
                  <c:v>246</c:v>
                </c:pt>
                <c:pt idx="18">
                  <c:v>266</c:v>
                </c:pt>
                <c:pt idx="19">
                  <c:v>282</c:v>
                </c:pt>
                <c:pt idx="20">
                  <c:v>264</c:v>
                </c:pt>
                <c:pt idx="21">
                  <c:v>215</c:v>
                </c:pt>
                <c:pt idx="22">
                  <c:v>173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2542.7600000000002</c:v>
                </c:pt>
                <c:pt idx="1">
                  <c:v>2371.3620000000001</c:v>
                </c:pt>
                <c:pt idx="2">
                  <c:v>2224.0259999999998</c:v>
                </c:pt>
                <c:pt idx="3">
                  <c:v>2145.9929999999999</c:v>
                </c:pt>
                <c:pt idx="4">
                  <c:v>2208.9659999999999</c:v>
                </c:pt>
                <c:pt idx="5">
                  <c:v>2045.1180000000002</c:v>
                </c:pt>
                <c:pt idx="6">
                  <c:v>1752.2890000000002</c:v>
                </c:pt>
                <c:pt idx="7">
                  <c:v>1699.9</c:v>
                </c:pt>
                <c:pt idx="8">
                  <c:v>1668.9</c:v>
                </c:pt>
                <c:pt idx="9">
                  <c:v>1686.9</c:v>
                </c:pt>
                <c:pt idx="10">
                  <c:v>1490.9</c:v>
                </c:pt>
                <c:pt idx="11">
                  <c:v>1395.9</c:v>
                </c:pt>
                <c:pt idx="12">
                  <c:v>1398.9</c:v>
                </c:pt>
                <c:pt idx="13">
                  <c:v>1328.1959999999999</c:v>
                </c:pt>
                <c:pt idx="14">
                  <c:v>1253.3050000000001</c:v>
                </c:pt>
                <c:pt idx="15">
                  <c:v>1279.768</c:v>
                </c:pt>
                <c:pt idx="16">
                  <c:v>1520.9</c:v>
                </c:pt>
                <c:pt idx="17">
                  <c:v>1891.3020000000001</c:v>
                </c:pt>
                <c:pt idx="18">
                  <c:v>2172.33</c:v>
                </c:pt>
                <c:pt idx="19">
                  <c:v>2199.6819999999998</c:v>
                </c:pt>
                <c:pt idx="20">
                  <c:v>2420.1550000000002</c:v>
                </c:pt>
                <c:pt idx="21">
                  <c:v>2217.1840000000002</c:v>
                </c:pt>
                <c:pt idx="22">
                  <c:v>1960.1000000000001</c:v>
                </c:pt>
                <c:pt idx="23">
                  <c:v>1784.3809999999999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1481</c:v>
                </c:pt>
                <c:pt idx="1">
                  <c:v>1505</c:v>
                </c:pt>
                <c:pt idx="2">
                  <c:v>1535</c:v>
                </c:pt>
                <c:pt idx="3">
                  <c:v>1535</c:v>
                </c:pt>
                <c:pt idx="4">
                  <c:v>1482</c:v>
                </c:pt>
                <c:pt idx="5">
                  <c:v>1462</c:v>
                </c:pt>
                <c:pt idx="6">
                  <c:v>1389</c:v>
                </c:pt>
                <c:pt idx="7">
                  <c:v>1301.4000000000001</c:v>
                </c:pt>
                <c:pt idx="8">
                  <c:v>1164.8</c:v>
                </c:pt>
                <c:pt idx="9">
                  <c:v>1288.0900000000001</c:v>
                </c:pt>
                <c:pt idx="10">
                  <c:v>1326</c:v>
                </c:pt>
                <c:pt idx="11">
                  <c:v>1343</c:v>
                </c:pt>
                <c:pt idx="12">
                  <c:v>1345</c:v>
                </c:pt>
                <c:pt idx="13">
                  <c:v>1378</c:v>
                </c:pt>
                <c:pt idx="14">
                  <c:v>1400</c:v>
                </c:pt>
                <c:pt idx="15">
                  <c:v>1363</c:v>
                </c:pt>
                <c:pt idx="16">
                  <c:v>1296</c:v>
                </c:pt>
                <c:pt idx="17">
                  <c:v>1369</c:v>
                </c:pt>
                <c:pt idx="18">
                  <c:v>1450.9859999999999</c:v>
                </c:pt>
                <c:pt idx="19">
                  <c:v>1308</c:v>
                </c:pt>
                <c:pt idx="20">
                  <c:v>1085.9859999999999</c:v>
                </c:pt>
                <c:pt idx="21">
                  <c:v>1057</c:v>
                </c:pt>
                <c:pt idx="22">
                  <c:v>1401</c:v>
                </c:pt>
                <c:pt idx="23">
                  <c:v>1435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398.79999999999995</c:v>
                </c:pt>
                <c:pt idx="1">
                  <c:v>401.11400000000003</c:v>
                </c:pt>
                <c:pt idx="2">
                  <c:v>402.245</c:v>
                </c:pt>
                <c:pt idx="3">
                  <c:v>405.56899999999996</c:v>
                </c:pt>
                <c:pt idx="4">
                  <c:v>392.65799999999996</c:v>
                </c:pt>
                <c:pt idx="5">
                  <c:v>440.68400000000014</c:v>
                </c:pt>
                <c:pt idx="6">
                  <c:v>740.25799999999992</c:v>
                </c:pt>
                <c:pt idx="7">
                  <c:v>1389.6010000000001</c:v>
                </c:pt>
                <c:pt idx="8">
                  <c:v>2104.8439999999996</c:v>
                </c:pt>
                <c:pt idx="9">
                  <c:v>2692.83</c:v>
                </c:pt>
                <c:pt idx="10">
                  <c:v>3129.1629999999996</c:v>
                </c:pt>
                <c:pt idx="11">
                  <c:v>3398.6390000000001</c:v>
                </c:pt>
                <c:pt idx="12">
                  <c:v>3509.5739999999992</c:v>
                </c:pt>
                <c:pt idx="13">
                  <c:v>3485.0460000000007</c:v>
                </c:pt>
                <c:pt idx="14">
                  <c:v>3370.38</c:v>
                </c:pt>
                <c:pt idx="15">
                  <c:v>3058.2350000000001</c:v>
                </c:pt>
                <c:pt idx="16">
                  <c:v>2590.5</c:v>
                </c:pt>
                <c:pt idx="17">
                  <c:v>1962.7589999999998</c:v>
                </c:pt>
                <c:pt idx="18">
                  <c:v>1388.683</c:v>
                </c:pt>
                <c:pt idx="19">
                  <c:v>1136.9769999999996</c:v>
                </c:pt>
                <c:pt idx="20">
                  <c:v>1113.7320000000002</c:v>
                </c:pt>
                <c:pt idx="21">
                  <c:v>1134.4269999999997</c:v>
                </c:pt>
                <c:pt idx="22">
                  <c:v>1177.6349999999998</c:v>
                </c:pt>
                <c:pt idx="23">
                  <c:v>1178.3119999999999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17</c:v>
                </c:pt>
                <c:pt idx="2">
                  <c:v>17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  <c:pt idx="6">
                  <c:v>33</c:v>
                </c:pt>
                <c:pt idx="7">
                  <c:v>51</c:v>
                </c:pt>
                <c:pt idx="8">
                  <c:v>64</c:v>
                </c:pt>
                <c:pt idx="9">
                  <c:v>70</c:v>
                </c:pt>
                <c:pt idx="10">
                  <c:v>75</c:v>
                </c:pt>
                <c:pt idx="11">
                  <c:v>78</c:v>
                </c:pt>
                <c:pt idx="12">
                  <c:v>78</c:v>
                </c:pt>
                <c:pt idx="13">
                  <c:v>77</c:v>
                </c:pt>
                <c:pt idx="14">
                  <c:v>72</c:v>
                </c:pt>
                <c:pt idx="15">
                  <c:v>64</c:v>
                </c:pt>
                <c:pt idx="16">
                  <c:v>52</c:v>
                </c:pt>
                <c:pt idx="17">
                  <c:v>36</c:v>
                </c:pt>
                <c:pt idx="18">
                  <c:v>18</c:v>
                </c:pt>
                <c:pt idx="19">
                  <c:v>12</c:v>
                </c:pt>
                <c:pt idx="20">
                  <c:v>16</c:v>
                </c:pt>
                <c:pt idx="21">
                  <c:v>20</c:v>
                </c:pt>
                <c:pt idx="22">
                  <c:v>22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94</c:v>
                </c:pt>
                <c:pt idx="5">
                  <c:v>244</c:v>
                </c:pt>
                <c:pt idx="6">
                  <c:v>562</c:v>
                </c:pt>
                <c:pt idx="7">
                  <c:v>712</c:v>
                </c:pt>
                <c:pt idx="8">
                  <c:v>712</c:v>
                </c:pt>
                <c:pt idx="9">
                  <c:v>298</c:v>
                </c:pt>
                <c:pt idx="10">
                  <c:v>231.00299999999999</c:v>
                </c:pt>
                <c:pt idx="11">
                  <c:v>181.76</c:v>
                </c:pt>
                <c:pt idx="12">
                  <c:v>122.26599999999999</c:v>
                </c:pt>
                <c:pt idx="13">
                  <c:v>38</c:v>
                </c:pt>
                <c:pt idx="14">
                  <c:v>64</c:v>
                </c:pt>
                <c:pt idx="15">
                  <c:v>64</c:v>
                </c:pt>
                <c:pt idx="16">
                  <c:v>164</c:v>
                </c:pt>
                <c:pt idx="17">
                  <c:v>304</c:v>
                </c:pt>
                <c:pt idx="18">
                  <c:v>648</c:v>
                </c:pt>
                <c:pt idx="19">
                  <c:v>1091</c:v>
                </c:pt>
                <c:pt idx="20">
                  <c:v>1138</c:v>
                </c:pt>
                <c:pt idx="21">
                  <c:v>1009</c:v>
                </c:pt>
                <c:pt idx="22">
                  <c:v>549</c:v>
                </c:pt>
                <c:pt idx="23">
                  <c:v>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375808"/>
        <c:axId val="296376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5093.5600000000022</c:v>
                </c:pt>
                <c:pt idx="1">
                  <c:v>4899.4760000000006</c:v>
                </c:pt>
                <c:pt idx="2">
                  <c:v>4786.2709999999997</c:v>
                </c:pt>
                <c:pt idx="3">
                  <c:v>4709.5620000000017</c:v>
                </c:pt>
                <c:pt idx="4">
                  <c:v>4734.6239999999998</c:v>
                </c:pt>
                <c:pt idx="5">
                  <c:v>4756.8020000000015</c:v>
                </c:pt>
                <c:pt idx="6">
                  <c:v>5083.5469999999978</c:v>
                </c:pt>
                <c:pt idx="7">
                  <c:v>5800.8909999999987</c:v>
                </c:pt>
                <c:pt idx="8">
                  <c:v>6362.5550000000003</c:v>
                </c:pt>
                <c:pt idx="9">
                  <c:v>6693.8200000000033</c:v>
                </c:pt>
                <c:pt idx="10">
                  <c:v>6908.0659999999998</c:v>
                </c:pt>
                <c:pt idx="11">
                  <c:v>7057.2990000000009</c:v>
                </c:pt>
                <c:pt idx="12">
                  <c:v>7110.74</c:v>
                </c:pt>
                <c:pt idx="13">
                  <c:v>6946.2420000000002</c:v>
                </c:pt>
                <c:pt idx="14">
                  <c:v>6787.6850000000013</c:v>
                </c:pt>
                <c:pt idx="15">
                  <c:v>6457.0029999999988</c:v>
                </c:pt>
                <c:pt idx="16">
                  <c:v>6270.3999999999987</c:v>
                </c:pt>
                <c:pt idx="17">
                  <c:v>6247.0609999999979</c:v>
                </c:pt>
                <c:pt idx="18">
                  <c:v>6381.9989999999998</c:v>
                </c:pt>
                <c:pt idx="19">
                  <c:v>6507.6589999999987</c:v>
                </c:pt>
                <c:pt idx="20">
                  <c:v>6555.8249999999989</c:v>
                </c:pt>
                <c:pt idx="21">
                  <c:v>6170.5840000000007</c:v>
                </c:pt>
                <c:pt idx="22">
                  <c:v>5760.7349999999997</c:v>
                </c:pt>
                <c:pt idx="23">
                  <c:v>5244.6930000000002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75808"/>
        <c:axId val="296376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265.45999999999998</c:v>
                </c:pt>
                <c:pt idx="1">
                  <c:v>243.78</c:v>
                </c:pt>
                <c:pt idx="2">
                  <c:v>239.92</c:v>
                </c:pt>
                <c:pt idx="3">
                  <c:v>223.37</c:v>
                </c:pt>
                <c:pt idx="4">
                  <c:v>225.53</c:v>
                </c:pt>
                <c:pt idx="5">
                  <c:v>223.07</c:v>
                </c:pt>
                <c:pt idx="6">
                  <c:v>220</c:v>
                </c:pt>
                <c:pt idx="7">
                  <c:v>212.93</c:v>
                </c:pt>
                <c:pt idx="8">
                  <c:v>212.93</c:v>
                </c:pt>
                <c:pt idx="9">
                  <c:v>238.6</c:v>
                </c:pt>
                <c:pt idx="10">
                  <c:v>296.83999999999997</c:v>
                </c:pt>
                <c:pt idx="11">
                  <c:v>296.83999999999997</c:v>
                </c:pt>
                <c:pt idx="12">
                  <c:v>293.83999999999997</c:v>
                </c:pt>
                <c:pt idx="13">
                  <c:v>223.07</c:v>
                </c:pt>
                <c:pt idx="14">
                  <c:v>223.07</c:v>
                </c:pt>
                <c:pt idx="15">
                  <c:v>223.07</c:v>
                </c:pt>
                <c:pt idx="16">
                  <c:v>165.48</c:v>
                </c:pt>
                <c:pt idx="17">
                  <c:v>223.07</c:v>
                </c:pt>
                <c:pt idx="18">
                  <c:v>239.73</c:v>
                </c:pt>
                <c:pt idx="19">
                  <c:v>225</c:v>
                </c:pt>
                <c:pt idx="20">
                  <c:v>250</c:v>
                </c:pt>
                <c:pt idx="21">
                  <c:v>235.09</c:v>
                </c:pt>
                <c:pt idx="22">
                  <c:v>220</c:v>
                </c:pt>
                <c:pt idx="23">
                  <c:v>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103432"/>
        <c:axId val="296376592"/>
      </c:lineChart>
      <c:catAx>
        <c:axId val="296375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76200"/>
        <c:crosses val="autoZero"/>
        <c:auto val="1"/>
        <c:lblAlgn val="ctr"/>
        <c:lblOffset val="100"/>
        <c:noMultiLvlLbl val="0"/>
      </c:catAx>
      <c:valAx>
        <c:axId val="29637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75808"/>
        <c:crosses val="autoZero"/>
        <c:crossBetween val="between"/>
      </c:valAx>
      <c:valAx>
        <c:axId val="296376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103432"/>
        <c:crosses val="max"/>
        <c:crossBetween val="between"/>
      </c:valAx>
      <c:catAx>
        <c:axId val="312103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376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5093.5599999999995</v>
      </c>
      <c r="C4" s="18">
        <v>4899.4760000000006</v>
      </c>
      <c r="D4" s="18">
        <v>4786.2709999999988</v>
      </c>
      <c r="E4" s="18">
        <v>4709.5620000000008</v>
      </c>
      <c r="F4" s="18">
        <v>4734.6239999999989</v>
      </c>
      <c r="G4" s="18">
        <v>4756.8020000000006</v>
      </c>
      <c r="H4" s="18">
        <v>5083.5469999999996</v>
      </c>
      <c r="I4" s="18">
        <v>5800.9009999999989</v>
      </c>
      <c r="J4" s="18">
        <v>6362.5440000000008</v>
      </c>
      <c r="K4" s="18">
        <v>6693.8200000000006</v>
      </c>
      <c r="L4" s="18">
        <v>6908.0660000000025</v>
      </c>
      <c r="M4" s="18">
        <v>7057.2990000000018</v>
      </c>
      <c r="N4" s="18">
        <v>7110.7400000000016</v>
      </c>
      <c r="O4" s="18">
        <v>6946.2420000000011</v>
      </c>
      <c r="P4" s="18">
        <v>6787.6850000000004</v>
      </c>
      <c r="Q4" s="18">
        <v>6457.0029999999988</v>
      </c>
      <c r="R4" s="18">
        <v>6270.3999999999978</v>
      </c>
      <c r="S4" s="18">
        <v>6247.0609999999988</v>
      </c>
      <c r="T4" s="18">
        <v>6381.998999999998</v>
      </c>
      <c r="U4" s="18">
        <v>6507.6590000000015</v>
      </c>
      <c r="V4" s="18">
        <v>6555.8729999999987</v>
      </c>
      <c r="W4" s="18">
        <v>6170.6110000000008</v>
      </c>
      <c r="X4" s="18">
        <v>5760.7350000000006</v>
      </c>
      <c r="Y4" s="18">
        <v>5244.6929999999984</v>
      </c>
      <c r="Z4" s="19"/>
      <c r="AA4" s="20">
        <f>SUM(B4:Z4)</f>
        <v>143327.17299999998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265.45999999999998</v>
      </c>
      <c r="C7" s="28">
        <v>243.78</v>
      </c>
      <c r="D7" s="28">
        <v>239.92</v>
      </c>
      <c r="E7" s="28">
        <v>223.37</v>
      </c>
      <c r="F7" s="28">
        <v>225.53</v>
      </c>
      <c r="G7" s="28">
        <v>223.07</v>
      </c>
      <c r="H7" s="28">
        <v>220</v>
      </c>
      <c r="I7" s="28">
        <v>212.93</v>
      </c>
      <c r="J7" s="28">
        <v>212.93</v>
      </c>
      <c r="K7" s="28">
        <v>238.6</v>
      </c>
      <c r="L7" s="28">
        <v>296.83999999999997</v>
      </c>
      <c r="M7" s="28">
        <v>296.83999999999997</v>
      </c>
      <c r="N7" s="28">
        <v>293.83999999999997</v>
      </c>
      <c r="O7" s="28">
        <v>223.07</v>
      </c>
      <c r="P7" s="28">
        <v>223.07</v>
      </c>
      <c r="Q7" s="28">
        <v>223.07</v>
      </c>
      <c r="R7" s="28">
        <v>165.48</v>
      </c>
      <c r="S7" s="28">
        <v>223.07</v>
      </c>
      <c r="T7" s="28">
        <v>239.73</v>
      </c>
      <c r="U7" s="28">
        <v>225</v>
      </c>
      <c r="V7" s="28">
        <v>250</v>
      </c>
      <c r="W7" s="28">
        <v>235.09</v>
      </c>
      <c r="X7" s="28">
        <v>220</v>
      </c>
      <c r="Y7" s="28">
        <v>212</v>
      </c>
      <c r="Z7" s="29"/>
      <c r="AA7" s="30">
        <f>IF(SUM(B7:Z7)&lt;&gt;0,AVERAGEIF(B7:Z7,"&lt;&gt;"""),"")</f>
        <v>234.69541666666669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426</v>
      </c>
      <c r="C10" s="42">
        <v>426</v>
      </c>
      <c r="D10" s="42">
        <v>426</v>
      </c>
      <c r="E10" s="42">
        <v>426</v>
      </c>
      <c r="F10" s="42">
        <v>426</v>
      </c>
      <c r="G10" s="42">
        <v>433</v>
      </c>
      <c r="H10" s="42">
        <v>448</v>
      </c>
      <c r="I10" s="42">
        <v>458</v>
      </c>
      <c r="J10" s="42">
        <v>433</v>
      </c>
      <c r="K10" s="42">
        <v>433</v>
      </c>
      <c r="L10" s="42">
        <v>426</v>
      </c>
      <c r="M10" s="42">
        <v>426</v>
      </c>
      <c r="N10" s="42">
        <v>426</v>
      </c>
      <c r="O10" s="42">
        <v>426</v>
      </c>
      <c r="P10" s="42">
        <v>426</v>
      </c>
      <c r="Q10" s="42">
        <v>426</v>
      </c>
      <c r="R10" s="42">
        <v>426</v>
      </c>
      <c r="S10" s="42">
        <v>438</v>
      </c>
      <c r="T10" s="42">
        <v>438</v>
      </c>
      <c r="U10" s="42">
        <v>478</v>
      </c>
      <c r="V10" s="42">
        <v>518</v>
      </c>
      <c r="W10" s="42">
        <v>518</v>
      </c>
      <c r="X10" s="42">
        <v>478</v>
      </c>
      <c r="Y10" s="42">
        <v>426</v>
      </c>
      <c r="Z10" s="43"/>
      <c r="AA10" s="44">
        <f t="shared" ref="AA10:AA15" si="0">SUM(B10:Z10)</f>
        <v>10611</v>
      </c>
    </row>
    <row r="11" spans="1:27" ht="24.95" customHeight="1" x14ac:dyDescent="0.2">
      <c r="A11" s="45" t="s">
        <v>7</v>
      </c>
      <c r="B11" s="46">
        <v>159</v>
      </c>
      <c r="C11" s="47">
        <v>111</v>
      </c>
      <c r="D11" s="47">
        <v>114</v>
      </c>
      <c r="E11" s="47">
        <v>111</v>
      </c>
      <c r="F11" s="47">
        <v>114</v>
      </c>
      <c r="G11" s="47">
        <v>113</v>
      </c>
      <c r="H11" s="47">
        <v>159</v>
      </c>
      <c r="I11" s="47">
        <v>189</v>
      </c>
      <c r="J11" s="47">
        <v>215</v>
      </c>
      <c r="K11" s="47">
        <v>225</v>
      </c>
      <c r="L11" s="47">
        <v>230</v>
      </c>
      <c r="M11" s="47">
        <v>234</v>
      </c>
      <c r="N11" s="47">
        <v>231</v>
      </c>
      <c r="O11" s="47">
        <v>214</v>
      </c>
      <c r="P11" s="47">
        <v>202</v>
      </c>
      <c r="Q11" s="47">
        <v>202</v>
      </c>
      <c r="R11" s="47">
        <v>221</v>
      </c>
      <c r="S11" s="47">
        <v>246</v>
      </c>
      <c r="T11" s="47">
        <v>266</v>
      </c>
      <c r="U11" s="47">
        <v>282</v>
      </c>
      <c r="V11" s="47">
        <v>264</v>
      </c>
      <c r="W11" s="47">
        <v>215</v>
      </c>
      <c r="X11" s="47">
        <v>173</v>
      </c>
      <c r="Y11" s="47">
        <v>159</v>
      </c>
      <c r="Z11" s="48"/>
      <c r="AA11" s="49">
        <f t="shared" si="0"/>
        <v>4649</v>
      </c>
    </row>
    <row r="12" spans="1:27" ht="24.95" customHeight="1" x14ac:dyDescent="0.2">
      <c r="A12" s="50" t="s">
        <v>8</v>
      </c>
      <c r="B12" s="51">
        <v>2542.7600000000002</v>
      </c>
      <c r="C12" s="52">
        <v>2371.3620000000001</v>
      </c>
      <c r="D12" s="52">
        <v>2224.0259999999998</v>
      </c>
      <c r="E12" s="52">
        <v>2145.9929999999999</v>
      </c>
      <c r="F12" s="52">
        <v>2208.9659999999999</v>
      </c>
      <c r="G12" s="52">
        <v>2045.1180000000002</v>
      </c>
      <c r="H12" s="52">
        <v>1752.2890000000002</v>
      </c>
      <c r="I12" s="52">
        <v>1699.9</v>
      </c>
      <c r="J12" s="52">
        <v>1668.9</v>
      </c>
      <c r="K12" s="52">
        <v>1686.9</v>
      </c>
      <c r="L12" s="52">
        <v>1490.9</v>
      </c>
      <c r="M12" s="52">
        <v>1395.9</v>
      </c>
      <c r="N12" s="52">
        <v>1398.9</v>
      </c>
      <c r="O12" s="52">
        <v>1328.1959999999999</v>
      </c>
      <c r="P12" s="52">
        <v>1253.3050000000001</v>
      </c>
      <c r="Q12" s="52">
        <v>1279.768</v>
      </c>
      <c r="R12" s="52">
        <v>1520.9</v>
      </c>
      <c r="S12" s="52">
        <v>1891.3020000000001</v>
      </c>
      <c r="T12" s="52">
        <v>2172.33</v>
      </c>
      <c r="U12" s="52">
        <v>2199.6819999999998</v>
      </c>
      <c r="V12" s="52">
        <v>2420.1550000000002</v>
      </c>
      <c r="W12" s="52">
        <v>2217.1840000000002</v>
      </c>
      <c r="X12" s="52">
        <v>1960.1000000000001</v>
      </c>
      <c r="Y12" s="52">
        <v>1784.3809999999999</v>
      </c>
      <c r="Z12" s="53"/>
      <c r="AA12" s="54">
        <f t="shared" si="0"/>
        <v>44659.217000000011</v>
      </c>
    </row>
    <row r="13" spans="1:27" ht="24.95" customHeight="1" x14ac:dyDescent="0.2">
      <c r="A13" s="50" t="s">
        <v>9</v>
      </c>
      <c r="B13" s="51">
        <v>68</v>
      </c>
      <c r="C13" s="52">
        <v>68</v>
      </c>
      <c r="D13" s="52">
        <v>68</v>
      </c>
      <c r="E13" s="52">
        <v>68</v>
      </c>
      <c r="F13" s="52">
        <v>94</v>
      </c>
      <c r="G13" s="52">
        <v>244</v>
      </c>
      <c r="H13" s="52">
        <v>562</v>
      </c>
      <c r="I13" s="52">
        <v>712</v>
      </c>
      <c r="J13" s="52">
        <v>712</v>
      </c>
      <c r="K13" s="52">
        <v>298</v>
      </c>
      <c r="L13" s="52">
        <v>231.00299999999999</v>
      </c>
      <c r="M13" s="52">
        <v>181.76</v>
      </c>
      <c r="N13" s="52">
        <v>122.26599999999999</v>
      </c>
      <c r="O13" s="52">
        <v>38</v>
      </c>
      <c r="P13" s="52">
        <v>64</v>
      </c>
      <c r="Q13" s="52">
        <v>64</v>
      </c>
      <c r="R13" s="52">
        <v>164</v>
      </c>
      <c r="S13" s="52">
        <v>304</v>
      </c>
      <c r="T13" s="52">
        <v>648</v>
      </c>
      <c r="U13" s="52">
        <v>1091</v>
      </c>
      <c r="V13" s="52">
        <v>1138</v>
      </c>
      <c r="W13" s="52">
        <v>1009</v>
      </c>
      <c r="X13" s="52">
        <v>549</v>
      </c>
      <c r="Y13" s="52">
        <v>238</v>
      </c>
      <c r="Z13" s="53"/>
      <c r="AA13" s="54">
        <f t="shared" si="0"/>
        <v>8736.0290000000005</v>
      </c>
    </row>
    <row r="14" spans="1:27" ht="24.95" customHeight="1" x14ac:dyDescent="0.2">
      <c r="A14" s="55" t="s">
        <v>10</v>
      </c>
      <c r="B14" s="56">
        <v>398.79999999999995</v>
      </c>
      <c r="C14" s="57">
        <v>401.11400000000003</v>
      </c>
      <c r="D14" s="57">
        <v>402.245</v>
      </c>
      <c r="E14" s="57">
        <v>405.56899999999996</v>
      </c>
      <c r="F14" s="57">
        <v>392.65799999999996</v>
      </c>
      <c r="G14" s="57">
        <v>440.68400000000014</v>
      </c>
      <c r="H14" s="57">
        <v>740.25799999999992</v>
      </c>
      <c r="I14" s="57">
        <v>1389.6010000000001</v>
      </c>
      <c r="J14" s="57">
        <v>2104.8439999999996</v>
      </c>
      <c r="K14" s="57">
        <v>2692.83</v>
      </c>
      <c r="L14" s="57">
        <v>3129.1629999999996</v>
      </c>
      <c r="M14" s="57">
        <v>3398.6390000000001</v>
      </c>
      <c r="N14" s="57">
        <v>3509.5739999999992</v>
      </c>
      <c r="O14" s="57">
        <v>3485.0460000000007</v>
      </c>
      <c r="P14" s="57">
        <v>3370.38</v>
      </c>
      <c r="Q14" s="57">
        <v>3058.2350000000001</v>
      </c>
      <c r="R14" s="57">
        <v>2590.5</v>
      </c>
      <c r="S14" s="57">
        <v>1962.7589999999998</v>
      </c>
      <c r="T14" s="57">
        <v>1388.683</v>
      </c>
      <c r="U14" s="57">
        <v>1136.9769999999996</v>
      </c>
      <c r="V14" s="57">
        <v>1113.7320000000002</v>
      </c>
      <c r="W14" s="57">
        <v>1134.4269999999997</v>
      </c>
      <c r="X14" s="57">
        <v>1177.6349999999998</v>
      </c>
      <c r="Y14" s="57">
        <v>1178.3119999999999</v>
      </c>
      <c r="Z14" s="58"/>
      <c r="AA14" s="59">
        <f t="shared" si="0"/>
        <v>41002.665000000008</v>
      </c>
    </row>
    <row r="15" spans="1:27" ht="24.95" customHeight="1" x14ac:dyDescent="0.2">
      <c r="A15" s="55" t="s">
        <v>11</v>
      </c>
      <c r="B15" s="56">
        <v>18</v>
      </c>
      <c r="C15" s="57">
        <v>17</v>
      </c>
      <c r="D15" s="57">
        <v>17</v>
      </c>
      <c r="E15" s="57">
        <v>18</v>
      </c>
      <c r="F15" s="57">
        <v>17</v>
      </c>
      <c r="G15" s="57">
        <v>19</v>
      </c>
      <c r="H15" s="57">
        <v>33</v>
      </c>
      <c r="I15" s="57">
        <v>51</v>
      </c>
      <c r="J15" s="57">
        <v>64</v>
      </c>
      <c r="K15" s="57">
        <v>70</v>
      </c>
      <c r="L15" s="57">
        <v>75</v>
      </c>
      <c r="M15" s="57">
        <v>78</v>
      </c>
      <c r="N15" s="57">
        <v>78</v>
      </c>
      <c r="O15" s="57">
        <v>77</v>
      </c>
      <c r="P15" s="57">
        <v>72</v>
      </c>
      <c r="Q15" s="57">
        <v>64</v>
      </c>
      <c r="R15" s="57">
        <v>52</v>
      </c>
      <c r="S15" s="57">
        <v>36</v>
      </c>
      <c r="T15" s="57">
        <v>18</v>
      </c>
      <c r="U15" s="57">
        <v>12</v>
      </c>
      <c r="V15" s="57">
        <v>16</v>
      </c>
      <c r="W15" s="57">
        <v>20</v>
      </c>
      <c r="X15" s="57">
        <v>22</v>
      </c>
      <c r="Y15" s="57">
        <v>24</v>
      </c>
      <c r="Z15" s="58"/>
      <c r="AA15" s="59">
        <f t="shared" si="0"/>
        <v>968</v>
      </c>
    </row>
    <row r="16" spans="1:27" ht="30" customHeight="1" thickBot="1" x14ac:dyDescent="0.25">
      <c r="A16" s="60" t="s">
        <v>12</v>
      </c>
      <c r="B16" s="61">
        <f>IF(LEN(B$2)&gt;0,SUM(B10:B15),"")</f>
        <v>3612.5600000000004</v>
      </c>
      <c r="C16" s="62">
        <f t="shared" ref="C16:Z16" si="1">IF(LEN(C$2)&gt;0,SUM(C10:C15),"")</f>
        <v>3394.4760000000001</v>
      </c>
      <c r="D16" s="62">
        <f t="shared" si="1"/>
        <v>3251.2709999999997</v>
      </c>
      <c r="E16" s="62">
        <f t="shared" si="1"/>
        <v>3174.5619999999999</v>
      </c>
      <c r="F16" s="62">
        <f t="shared" si="1"/>
        <v>3252.6239999999998</v>
      </c>
      <c r="G16" s="62">
        <f t="shared" si="1"/>
        <v>3294.8020000000006</v>
      </c>
      <c r="H16" s="62">
        <f t="shared" si="1"/>
        <v>3694.547</v>
      </c>
      <c r="I16" s="62">
        <f t="shared" si="1"/>
        <v>4499.5010000000002</v>
      </c>
      <c r="J16" s="62">
        <f t="shared" si="1"/>
        <v>5197.7439999999997</v>
      </c>
      <c r="K16" s="62">
        <f t="shared" si="1"/>
        <v>5405.73</v>
      </c>
      <c r="L16" s="62">
        <f t="shared" si="1"/>
        <v>5582.0659999999998</v>
      </c>
      <c r="M16" s="62">
        <f t="shared" si="1"/>
        <v>5714.299</v>
      </c>
      <c r="N16" s="62">
        <f t="shared" si="1"/>
        <v>5765.74</v>
      </c>
      <c r="O16" s="62">
        <f t="shared" si="1"/>
        <v>5568.2420000000002</v>
      </c>
      <c r="P16" s="62">
        <f t="shared" si="1"/>
        <v>5387.6850000000004</v>
      </c>
      <c r="Q16" s="62">
        <f t="shared" si="1"/>
        <v>5094.0030000000006</v>
      </c>
      <c r="R16" s="62">
        <f t="shared" si="1"/>
        <v>4974.3999999999996</v>
      </c>
      <c r="S16" s="62">
        <f t="shared" si="1"/>
        <v>4878.0609999999997</v>
      </c>
      <c r="T16" s="62">
        <f t="shared" si="1"/>
        <v>4931.0129999999999</v>
      </c>
      <c r="U16" s="62">
        <f t="shared" si="1"/>
        <v>5199.6589999999997</v>
      </c>
      <c r="V16" s="62">
        <f t="shared" si="1"/>
        <v>5469.8870000000006</v>
      </c>
      <c r="W16" s="62">
        <f t="shared" si="1"/>
        <v>5113.6109999999999</v>
      </c>
      <c r="X16" s="62">
        <f t="shared" si="1"/>
        <v>4359.7350000000006</v>
      </c>
      <c r="Y16" s="62">
        <f t="shared" si="1"/>
        <v>3809.6929999999998</v>
      </c>
      <c r="Z16" s="63" t="str">
        <f t="shared" si="1"/>
        <v/>
      </c>
      <c r="AA16" s="64">
        <f>SUM(AA10:AA15)</f>
        <v>110625.91100000002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1108.9000000000001</v>
      </c>
      <c r="C28" s="72">
        <v>1108.9000000000001</v>
      </c>
      <c r="D28" s="72">
        <v>1109.9000000000001</v>
      </c>
      <c r="E28" s="72">
        <v>1114.9000000000001</v>
      </c>
      <c r="F28" s="72">
        <v>1137.9000000000001</v>
      </c>
      <c r="G28" s="72">
        <v>1322.9</v>
      </c>
      <c r="H28" s="72">
        <v>1855.9</v>
      </c>
      <c r="I28" s="72">
        <v>2461.9</v>
      </c>
      <c r="J28" s="72">
        <v>2871.9</v>
      </c>
      <c r="K28" s="72">
        <v>2886.9</v>
      </c>
      <c r="L28" s="72">
        <v>3067.9</v>
      </c>
      <c r="M28" s="72">
        <v>3250.9</v>
      </c>
      <c r="N28" s="72">
        <v>3359.9</v>
      </c>
      <c r="O28" s="72">
        <v>3354.9</v>
      </c>
      <c r="P28" s="72">
        <v>3188.9</v>
      </c>
      <c r="Q28" s="72">
        <v>2977.9</v>
      </c>
      <c r="R28" s="72">
        <v>2750.9</v>
      </c>
      <c r="S28" s="72">
        <v>2524.9</v>
      </c>
      <c r="T28" s="72">
        <v>2447.9</v>
      </c>
      <c r="U28" s="72">
        <v>2509.9</v>
      </c>
      <c r="V28" s="72">
        <v>2527.9</v>
      </c>
      <c r="W28" s="72">
        <v>2350.9</v>
      </c>
      <c r="X28" s="72">
        <v>2124.9</v>
      </c>
      <c r="Y28" s="72">
        <v>1822.9</v>
      </c>
      <c r="Z28" s="73"/>
      <c r="AA28" s="74">
        <f>SUM(B28:Z28)</f>
        <v>55240.60000000002</v>
      </c>
    </row>
    <row r="29" spans="1:27" ht="24.95" customHeight="1" x14ac:dyDescent="0.2">
      <c r="A29" s="75" t="s">
        <v>23</v>
      </c>
      <c r="B29" s="76">
        <v>1227.56</v>
      </c>
      <c r="C29" s="77">
        <v>1083.4760000000001</v>
      </c>
      <c r="D29" s="77">
        <v>1021.271</v>
      </c>
      <c r="E29" s="77">
        <v>1022.562</v>
      </c>
      <c r="F29" s="77">
        <v>1029.7239999999999</v>
      </c>
      <c r="G29" s="77">
        <v>884.90200000000004</v>
      </c>
      <c r="H29" s="77">
        <v>805.64700000000005</v>
      </c>
      <c r="I29" s="77">
        <v>958.601</v>
      </c>
      <c r="J29" s="77">
        <v>1229.8440000000001</v>
      </c>
      <c r="K29" s="77">
        <v>1499.92</v>
      </c>
      <c r="L29" s="77">
        <v>1788.1659999999999</v>
      </c>
      <c r="M29" s="77">
        <v>1854.3989999999999</v>
      </c>
      <c r="N29" s="77">
        <v>1798.84</v>
      </c>
      <c r="O29" s="77">
        <v>1714.3420000000001</v>
      </c>
      <c r="P29" s="77">
        <v>1721.7850000000001</v>
      </c>
      <c r="Q29" s="77">
        <v>1562.1030000000001</v>
      </c>
      <c r="R29" s="77">
        <v>1327.5</v>
      </c>
      <c r="S29" s="77">
        <v>1505.1610000000001</v>
      </c>
      <c r="T29" s="77">
        <v>1447.0989999999999</v>
      </c>
      <c r="U29" s="77">
        <v>1460.759</v>
      </c>
      <c r="V29" s="77">
        <v>1819.5730000000001</v>
      </c>
      <c r="W29" s="77">
        <v>1609.711</v>
      </c>
      <c r="X29" s="77">
        <v>1188.835</v>
      </c>
      <c r="Y29" s="77">
        <v>1094.7929999999999</v>
      </c>
      <c r="Z29" s="78"/>
      <c r="AA29" s="79">
        <f>SUM(B29:Z29)</f>
        <v>32656.572999999993</v>
      </c>
    </row>
    <row r="30" spans="1:27" ht="24.95" customHeight="1" x14ac:dyDescent="0.2">
      <c r="A30" s="82" t="s">
        <v>24</v>
      </c>
      <c r="B30" s="80">
        <v>2095.1</v>
      </c>
      <c r="C30" s="81">
        <v>2045.1</v>
      </c>
      <c r="D30" s="81">
        <v>1993.1</v>
      </c>
      <c r="E30" s="81">
        <v>1910.1</v>
      </c>
      <c r="F30" s="81">
        <v>1905</v>
      </c>
      <c r="G30" s="81">
        <v>1887</v>
      </c>
      <c r="H30" s="81">
        <v>1760</v>
      </c>
      <c r="I30" s="81">
        <v>1760</v>
      </c>
      <c r="J30" s="81">
        <v>1710</v>
      </c>
      <c r="K30" s="81">
        <v>1645</v>
      </c>
      <c r="L30" s="81">
        <v>1390</v>
      </c>
      <c r="M30" s="81">
        <v>1290</v>
      </c>
      <c r="N30" s="81">
        <v>1290</v>
      </c>
      <c r="O30" s="81">
        <v>1215</v>
      </c>
      <c r="P30" s="81">
        <v>1215</v>
      </c>
      <c r="Q30" s="81">
        <v>1255</v>
      </c>
      <c r="R30" s="81">
        <v>1530</v>
      </c>
      <c r="S30" s="81">
        <v>1555</v>
      </c>
      <c r="T30" s="81">
        <v>1825</v>
      </c>
      <c r="U30" s="81">
        <v>1875</v>
      </c>
      <c r="V30" s="81">
        <v>1835</v>
      </c>
      <c r="W30" s="81">
        <v>1835</v>
      </c>
      <c r="X30" s="81">
        <v>1785</v>
      </c>
      <c r="Y30" s="81">
        <v>1665</v>
      </c>
      <c r="Z30" s="83"/>
      <c r="AA30" s="84">
        <f>SUM(B30:Z30)</f>
        <v>40270.400000000001</v>
      </c>
    </row>
    <row r="31" spans="1:27" ht="30" customHeight="1" thickBot="1" x14ac:dyDescent="0.25">
      <c r="A31" s="60" t="s">
        <v>25</v>
      </c>
      <c r="B31" s="61">
        <f>IF(LEN(B$2)&gt;0,SUM(B28:B30),"")</f>
        <v>4431.5599999999995</v>
      </c>
      <c r="C31" s="62">
        <f t="shared" ref="C31:Z31" si="4">IF(LEN(C$2)&gt;0,SUM(C28:C30),"")</f>
        <v>4237.4760000000006</v>
      </c>
      <c r="D31" s="62">
        <f t="shared" si="4"/>
        <v>4124.2710000000006</v>
      </c>
      <c r="E31" s="62">
        <f t="shared" si="4"/>
        <v>4047.5619999999999</v>
      </c>
      <c r="F31" s="62">
        <f t="shared" si="4"/>
        <v>4072.6239999999998</v>
      </c>
      <c r="G31" s="62">
        <f t="shared" si="4"/>
        <v>4094.8020000000001</v>
      </c>
      <c r="H31" s="62">
        <f t="shared" si="4"/>
        <v>4421.5470000000005</v>
      </c>
      <c r="I31" s="62">
        <f t="shared" si="4"/>
        <v>5180.5010000000002</v>
      </c>
      <c r="J31" s="62">
        <f t="shared" si="4"/>
        <v>5811.7440000000006</v>
      </c>
      <c r="K31" s="62">
        <f t="shared" si="4"/>
        <v>6031.82</v>
      </c>
      <c r="L31" s="62">
        <f t="shared" si="4"/>
        <v>6246.0659999999998</v>
      </c>
      <c r="M31" s="62">
        <f t="shared" si="4"/>
        <v>6395.299</v>
      </c>
      <c r="N31" s="62">
        <f t="shared" si="4"/>
        <v>6448.74</v>
      </c>
      <c r="O31" s="62">
        <f t="shared" si="4"/>
        <v>6284.2420000000002</v>
      </c>
      <c r="P31" s="62">
        <f t="shared" si="4"/>
        <v>6125.6850000000004</v>
      </c>
      <c r="Q31" s="62">
        <f t="shared" si="4"/>
        <v>5795.0030000000006</v>
      </c>
      <c r="R31" s="62">
        <f t="shared" si="4"/>
        <v>5608.4</v>
      </c>
      <c r="S31" s="62">
        <f t="shared" si="4"/>
        <v>5585.0609999999997</v>
      </c>
      <c r="T31" s="62">
        <f t="shared" si="4"/>
        <v>5719.9989999999998</v>
      </c>
      <c r="U31" s="62">
        <f t="shared" si="4"/>
        <v>5845.6589999999997</v>
      </c>
      <c r="V31" s="62">
        <f t="shared" si="4"/>
        <v>6182.473</v>
      </c>
      <c r="W31" s="62">
        <f t="shared" si="4"/>
        <v>5795.6109999999999</v>
      </c>
      <c r="X31" s="62">
        <f t="shared" si="4"/>
        <v>5098.7350000000006</v>
      </c>
      <c r="Y31" s="62">
        <f t="shared" si="4"/>
        <v>4582.6930000000002</v>
      </c>
      <c r="Z31" s="63" t="str">
        <f t="shared" si="4"/>
        <v/>
      </c>
      <c r="AA31" s="64">
        <f>SUM(AA28:AA30)</f>
        <v>128167.573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346</v>
      </c>
      <c r="C34" s="95">
        <v>370</v>
      </c>
      <c r="D34" s="95">
        <v>400</v>
      </c>
      <c r="E34" s="95">
        <v>400</v>
      </c>
      <c r="F34" s="95">
        <v>347</v>
      </c>
      <c r="G34" s="95">
        <v>327</v>
      </c>
      <c r="H34" s="95">
        <v>254</v>
      </c>
      <c r="I34" s="95">
        <v>250</v>
      </c>
      <c r="J34" s="95">
        <v>191</v>
      </c>
      <c r="K34" s="95">
        <v>203.09</v>
      </c>
      <c r="L34" s="95">
        <v>208</v>
      </c>
      <c r="M34" s="95">
        <v>223</v>
      </c>
      <c r="N34" s="95">
        <v>223</v>
      </c>
      <c r="O34" s="95">
        <v>248</v>
      </c>
      <c r="P34" s="95">
        <v>270</v>
      </c>
      <c r="Q34" s="95">
        <v>236</v>
      </c>
      <c r="R34" s="95">
        <v>207</v>
      </c>
      <c r="S34" s="95">
        <v>284</v>
      </c>
      <c r="T34" s="95">
        <v>345.98599999999999</v>
      </c>
      <c r="U34" s="95">
        <v>203</v>
      </c>
      <c r="V34" s="95">
        <v>239.58600000000001</v>
      </c>
      <c r="W34" s="95">
        <v>209</v>
      </c>
      <c r="X34" s="95">
        <v>266</v>
      </c>
      <c r="Y34" s="95">
        <v>320</v>
      </c>
      <c r="Z34" s="96"/>
      <c r="AA34" s="74">
        <f t="shared" ref="AA34:AA39" si="5">SUM(B34:Z34)</f>
        <v>6570.6620000000003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374</v>
      </c>
      <c r="J35" s="99">
        <v>366</v>
      </c>
      <c r="K35" s="99">
        <v>366</v>
      </c>
      <c r="L35" s="99">
        <v>399</v>
      </c>
      <c r="M35" s="99">
        <v>401</v>
      </c>
      <c r="N35" s="99">
        <v>403</v>
      </c>
      <c r="O35" s="99">
        <v>411</v>
      </c>
      <c r="P35" s="99">
        <v>411</v>
      </c>
      <c r="Q35" s="99">
        <v>408</v>
      </c>
      <c r="R35" s="99">
        <v>370</v>
      </c>
      <c r="S35" s="99">
        <v>366</v>
      </c>
      <c r="T35" s="99">
        <v>386</v>
      </c>
      <c r="U35" s="99">
        <v>386</v>
      </c>
      <c r="V35" s="99">
        <v>416</v>
      </c>
      <c r="W35" s="99">
        <v>416</v>
      </c>
      <c r="X35" s="99">
        <v>416</v>
      </c>
      <c r="Y35" s="99">
        <v>396</v>
      </c>
      <c r="Z35" s="100"/>
      <c r="AA35" s="79">
        <f t="shared" si="5"/>
        <v>9603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627.4</v>
      </c>
      <c r="J36" s="99">
        <v>557.79999999999995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380.4</v>
      </c>
      <c r="W36" s="99">
        <v>382</v>
      </c>
      <c r="X36" s="99">
        <v>669</v>
      </c>
      <c r="Y36" s="99">
        <v>669</v>
      </c>
      <c r="Z36" s="100"/>
      <c r="AA36" s="79">
        <f t="shared" si="5"/>
        <v>15327.6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1481</v>
      </c>
      <c r="C39" s="88">
        <f t="shared" si="6"/>
        <v>1505</v>
      </c>
      <c r="D39" s="88">
        <f t="shared" si="6"/>
        <v>1535</v>
      </c>
      <c r="E39" s="88">
        <f t="shared" si="6"/>
        <v>1535</v>
      </c>
      <c r="F39" s="88">
        <f t="shared" si="6"/>
        <v>1482</v>
      </c>
      <c r="G39" s="88">
        <f t="shared" si="6"/>
        <v>1462</v>
      </c>
      <c r="H39" s="88">
        <f t="shared" si="6"/>
        <v>1389</v>
      </c>
      <c r="I39" s="88">
        <f t="shared" si="6"/>
        <v>1301.4000000000001</v>
      </c>
      <c r="J39" s="88">
        <f t="shared" si="6"/>
        <v>1164.8</v>
      </c>
      <c r="K39" s="88">
        <f t="shared" si="6"/>
        <v>1288.0900000000001</v>
      </c>
      <c r="L39" s="88">
        <f t="shared" si="6"/>
        <v>1326</v>
      </c>
      <c r="M39" s="88">
        <f t="shared" si="6"/>
        <v>1343</v>
      </c>
      <c r="N39" s="88">
        <f t="shared" si="6"/>
        <v>1345</v>
      </c>
      <c r="O39" s="88">
        <f t="shared" si="6"/>
        <v>1378</v>
      </c>
      <c r="P39" s="88">
        <f t="shared" si="6"/>
        <v>1400</v>
      </c>
      <c r="Q39" s="88">
        <f t="shared" si="6"/>
        <v>1363</v>
      </c>
      <c r="R39" s="88">
        <f t="shared" si="6"/>
        <v>1296</v>
      </c>
      <c r="S39" s="88">
        <f t="shared" si="6"/>
        <v>1369</v>
      </c>
      <c r="T39" s="88">
        <f t="shared" si="6"/>
        <v>1450.9859999999999</v>
      </c>
      <c r="U39" s="88">
        <f t="shared" si="6"/>
        <v>1308</v>
      </c>
      <c r="V39" s="88">
        <f t="shared" si="6"/>
        <v>1085.9859999999999</v>
      </c>
      <c r="W39" s="88">
        <f t="shared" si="6"/>
        <v>1057</v>
      </c>
      <c r="X39" s="88">
        <f t="shared" si="6"/>
        <v>1401</v>
      </c>
      <c r="Y39" s="88">
        <f t="shared" si="6"/>
        <v>1435</v>
      </c>
      <c r="Z39" s="89" t="str">
        <f t="shared" si="6"/>
        <v/>
      </c>
      <c r="AA39" s="90">
        <f t="shared" si="5"/>
        <v>32701.262000000002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620.4</v>
      </c>
      <c r="J44" s="99">
        <v>550.79999999999995</v>
      </c>
      <c r="K44" s="99">
        <v>662</v>
      </c>
      <c r="L44" s="99">
        <v>662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662</v>
      </c>
      <c r="V44" s="99">
        <v>373.4</v>
      </c>
      <c r="W44" s="99">
        <v>375</v>
      </c>
      <c r="X44" s="99">
        <v>662</v>
      </c>
      <c r="Y44" s="99">
        <v>662</v>
      </c>
      <c r="Z44" s="100"/>
      <c r="AA44" s="79">
        <f t="shared" si="7"/>
        <v>15159.6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620.4</v>
      </c>
      <c r="J48" s="88">
        <f t="shared" si="8"/>
        <v>550.79999999999995</v>
      </c>
      <c r="K48" s="88">
        <f t="shared" si="8"/>
        <v>662</v>
      </c>
      <c r="L48" s="88">
        <f t="shared" si="8"/>
        <v>662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662</v>
      </c>
      <c r="V48" s="88">
        <f t="shared" si="8"/>
        <v>373.4</v>
      </c>
      <c r="W48" s="88">
        <f t="shared" si="8"/>
        <v>375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15159.6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5093.5600000000004</v>
      </c>
      <c r="C51" s="88">
        <f t="shared" si="10"/>
        <v>4899.4760000000006</v>
      </c>
      <c r="D51" s="88">
        <f t="shared" si="10"/>
        <v>4786.2709999999997</v>
      </c>
      <c r="E51" s="88">
        <f t="shared" si="10"/>
        <v>4709.5619999999999</v>
      </c>
      <c r="F51" s="88">
        <f t="shared" si="10"/>
        <v>4734.6239999999998</v>
      </c>
      <c r="G51" s="88">
        <f t="shared" si="10"/>
        <v>4756.8020000000006</v>
      </c>
      <c r="H51" s="88">
        <f t="shared" si="10"/>
        <v>5083.5470000000005</v>
      </c>
      <c r="I51" s="88">
        <f t="shared" si="10"/>
        <v>5800.9009999999998</v>
      </c>
      <c r="J51" s="88">
        <f t="shared" si="10"/>
        <v>6362.5439999999999</v>
      </c>
      <c r="K51" s="88">
        <f t="shared" si="10"/>
        <v>6693.82</v>
      </c>
      <c r="L51" s="88">
        <f t="shared" si="10"/>
        <v>6908.0659999999998</v>
      </c>
      <c r="M51" s="88">
        <f t="shared" si="10"/>
        <v>7057.299</v>
      </c>
      <c r="N51" s="88">
        <f t="shared" si="10"/>
        <v>7110.74</v>
      </c>
      <c r="O51" s="88">
        <f t="shared" si="10"/>
        <v>6946.2420000000002</v>
      </c>
      <c r="P51" s="88">
        <f t="shared" si="10"/>
        <v>6787.6850000000004</v>
      </c>
      <c r="Q51" s="88">
        <f t="shared" si="10"/>
        <v>6457.0030000000006</v>
      </c>
      <c r="R51" s="88">
        <f t="shared" si="10"/>
        <v>6270.4</v>
      </c>
      <c r="S51" s="88">
        <f t="shared" si="10"/>
        <v>6247.0609999999997</v>
      </c>
      <c r="T51" s="88">
        <f t="shared" si="10"/>
        <v>6381.9989999999998</v>
      </c>
      <c r="U51" s="88">
        <f t="shared" si="10"/>
        <v>6507.6589999999997</v>
      </c>
      <c r="V51" s="88">
        <f t="shared" si="10"/>
        <v>6555.8730000000005</v>
      </c>
      <c r="W51" s="88">
        <f t="shared" si="10"/>
        <v>6170.6109999999999</v>
      </c>
      <c r="X51" s="88">
        <f t="shared" si="10"/>
        <v>5760.7350000000006</v>
      </c>
      <c r="Y51" s="88">
        <f t="shared" si="10"/>
        <v>5244.6929999999993</v>
      </c>
      <c r="Z51" s="89" t="str">
        <f t="shared" si="10"/>
        <v/>
      </c>
      <c r="AA51" s="105">
        <f>SUM(B51:Z51)</f>
        <v>143327.17299999998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5093.5600000000022</v>
      </c>
      <c r="C4" s="18">
        <v>4899.4760000000006</v>
      </c>
      <c r="D4" s="18">
        <v>4786.2709999999997</v>
      </c>
      <c r="E4" s="18">
        <v>4709.5620000000017</v>
      </c>
      <c r="F4" s="18">
        <v>4734.6239999999998</v>
      </c>
      <c r="G4" s="18">
        <v>4756.8020000000015</v>
      </c>
      <c r="H4" s="18">
        <v>5083.5469999999978</v>
      </c>
      <c r="I4" s="18">
        <v>5800.8909999999987</v>
      </c>
      <c r="J4" s="18">
        <v>6362.5550000000003</v>
      </c>
      <c r="K4" s="18">
        <v>6693.8200000000033</v>
      </c>
      <c r="L4" s="18">
        <v>6908.0659999999998</v>
      </c>
      <c r="M4" s="18">
        <v>7057.2990000000009</v>
      </c>
      <c r="N4" s="18">
        <v>7110.74</v>
      </c>
      <c r="O4" s="18">
        <v>6946.2420000000002</v>
      </c>
      <c r="P4" s="18">
        <v>6787.6850000000013</v>
      </c>
      <c r="Q4" s="18">
        <v>6457.0029999999988</v>
      </c>
      <c r="R4" s="18">
        <v>6270.3999999999987</v>
      </c>
      <c r="S4" s="18">
        <v>6247.0609999999979</v>
      </c>
      <c r="T4" s="18">
        <v>6381.9989999999998</v>
      </c>
      <c r="U4" s="18">
        <v>6507.6589999999987</v>
      </c>
      <c r="V4" s="18">
        <v>6555.8249999999989</v>
      </c>
      <c r="W4" s="18">
        <v>6170.5840000000007</v>
      </c>
      <c r="X4" s="18">
        <v>5760.7349999999997</v>
      </c>
      <c r="Y4" s="18">
        <v>5244.6930000000002</v>
      </c>
      <c r="Z4" s="19"/>
      <c r="AA4" s="20">
        <f>SUM(B4:Z4)</f>
        <v>143327.09899999999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265.45999999999998</v>
      </c>
      <c r="C7" s="28">
        <v>243.78</v>
      </c>
      <c r="D7" s="28">
        <v>239.92</v>
      </c>
      <c r="E7" s="28">
        <v>223.37</v>
      </c>
      <c r="F7" s="28">
        <v>225.53</v>
      </c>
      <c r="G7" s="28">
        <v>223.07</v>
      </c>
      <c r="H7" s="28">
        <v>220</v>
      </c>
      <c r="I7" s="28">
        <v>212.93</v>
      </c>
      <c r="J7" s="28">
        <v>212.93</v>
      </c>
      <c r="K7" s="28">
        <v>238.6</v>
      </c>
      <c r="L7" s="28">
        <v>296.83999999999997</v>
      </c>
      <c r="M7" s="28">
        <v>296.83999999999997</v>
      </c>
      <c r="N7" s="28">
        <v>293.83999999999997</v>
      </c>
      <c r="O7" s="28">
        <v>223.07</v>
      </c>
      <c r="P7" s="28">
        <v>223.07</v>
      </c>
      <c r="Q7" s="28">
        <v>223.07</v>
      </c>
      <c r="R7" s="28">
        <v>165.48</v>
      </c>
      <c r="S7" s="28">
        <v>223.07</v>
      </c>
      <c r="T7" s="28">
        <v>239.73</v>
      </c>
      <c r="U7" s="28">
        <v>225</v>
      </c>
      <c r="V7" s="28">
        <v>250</v>
      </c>
      <c r="W7" s="28">
        <v>235.09</v>
      </c>
      <c r="X7" s="28">
        <v>220</v>
      </c>
      <c r="Y7" s="28">
        <v>212</v>
      </c>
      <c r="Z7" s="29"/>
      <c r="AA7" s="30">
        <f>IF(SUM(B7:Z7)&lt;&gt;0,AVERAGEIF(B7:Z7,"&lt;&gt;"""),"")</f>
        <v>234.69541666666669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916.04099999999994</v>
      </c>
      <c r="C19" s="72">
        <v>927.07199999999989</v>
      </c>
      <c r="D19" s="72">
        <v>938.07899999999995</v>
      </c>
      <c r="E19" s="72">
        <v>927.13099999999997</v>
      </c>
      <c r="F19" s="72">
        <v>924.07599999999991</v>
      </c>
      <c r="G19" s="72">
        <v>916.048</v>
      </c>
      <c r="H19" s="72">
        <v>923.09100000000001</v>
      </c>
      <c r="I19" s="72">
        <v>928.08899999999994</v>
      </c>
      <c r="J19" s="72">
        <v>941.13199999999995</v>
      </c>
      <c r="K19" s="72">
        <v>938.26499999999999</v>
      </c>
      <c r="L19" s="72">
        <v>934.30799999999999</v>
      </c>
      <c r="M19" s="72">
        <v>926.255</v>
      </c>
      <c r="N19" s="72">
        <v>933.15800000000002</v>
      </c>
      <c r="O19" s="72">
        <v>924.09299999999996</v>
      </c>
      <c r="P19" s="72">
        <v>897.10299999999995</v>
      </c>
      <c r="Q19" s="72">
        <v>891.12400000000002</v>
      </c>
      <c r="R19" s="72">
        <v>888.10699999999997</v>
      </c>
      <c r="S19" s="72">
        <v>911.09800000000007</v>
      </c>
      <c r="T19" s="72">
        <v>934.15499999999997</v>
      </c>
      <c r="U19" s="72">
        <v>950.12900000000002</v>
      </c>
      <c r="V19" s="72">
        <v>929.14599999999996</v>
      </c>
      <c r="W19" s="72">
        <v>901.12300000000005</v>
      </c>
      <c r="X19" s="72">
        <v>891.07599999999991</v>
      </c>
      <c r="Y19" s="72">
        <v>906.05899999999997</v>
      </c>
      <c r="Z19" s="73"/>
      <c r="AA19" s="74">
        <f t="shared" ref="AA19:AA24" si="2">SUM(B19:Z19)</f>
        <v>22095.957999999999</v>
      </c>
    </row>
    <row r="20" spans="1:27" ht="24.95" customHeight="1" x14ac:dyDescent="0.2">
      <c r="A20" s="75" t="s">
        <v>15</v>
      </c>
      <c r="B20" s="76">
        <v>1058.1010000000001</v>
      </c>
      <c r="C20" s="77">
        <v>1029.4910000000002</v>
      </c>
      <c r="D20" s="77">
        <v>1019.2990000000001</v>
      </c>
      <c r="E20" s="77">
        <v>1010.2170000000001</v>
      </c>
      <c r="F20" s="77">
        <v>1012.2469999999998</v>
      </c>
      <c r="G20" s="77">
        <v>1019.439</v>
      </c>
      <c r="H20" s="77">
        <v>1078.1280000000002</v>
      </c>
      <c r="I20" s="77">
        <v>1138.5700000000002</v>
      </c>
      <c r="J20" s="77">
        <v>1175.8029999999999</v>
      </c>
      <c r="K20" s="77">
        <v>1206.9199999999998</v>
      </c>
      <c r="L20" s="77">
        <v>1219.6870000000001</v>
      </c>
      <c r="M20" s="77">
        <v>1226.9869999999999</v>
      </c>
      <c r="N20" s="77">
        <v>1221.674</v>
      </c>
      <c r="O20" s="77">
        <v>1194.444</v>
      </c>
      <c r="P20" s="77">
        <v>1166.8920000000003</v>
      </c>
      <c r="Q20" s="77">
        <v>1151.0550000000003</v>
      </c>
      <c r="R20" s="77">
        <v>1147.6850000000002</v>
      </c>
      <c r="S20" s="77">
        <v>1120.24</v>
      </c>
      <c r="T20" s="77">
        <v>1086.693</v>
      </c>
      <c r="U20" s="77">
        <v>1011.901</v>
      </c>
      <c r="V20" s="77">
        <v>986.02700000000004</v>
      </c>
      <c r="W20" s="77">
        <v>961.01599999999996</v>
      </c>
      <c r="X20" s="77">
        <v>941.33299999999997</v>
      </c>
      <c r="Y20" s="77">
        <v>912.19900000000018</v>
      </c>
      <c r="Z20" s="78"/>
      <c r="AA20" s="79">
        <f t="shared" si="2"/>
        <v>26096.047999999999</v>
      </c>
    </row>
    <row r="21" spans="1:27" ht="24.95" customHeight="1" x14ac:dyDescent="0.2">
      <c r="A21" s="75" t="s">
        <v>16</v>
      </c>
      <c r="B21" s="80">
        <v>2688.9179999999997</v>
      </c>
      <c r="C21" s="81">
        <v>2539.913</v>
      </c>
      <c r="D21" s="81">
        <v>2436.393</v>
      </c>
      <c r="E21" s="81">
        <v>2385.2139999999999</v>
      </c>
      <c r="F21" s="81">
        <v>2405.3009999999999</v>
      </c>
      <c r="G21" s="81">
        <v>2416.3150000000001</v>
      </c>
      <c r="H21" s="81">
        <v>2624.328</v>
      </c>
      <c r="I21" s="81">
        <v>3063.2320000000004</v>
      </c>
      <c r="J21" s="81">
        <v>3462.1200000000003</v>
      </c>
      <c r="K21" s="81">
        <v>3765.6350000000002</v>
      </c>
      <c r="L21" s="81">
        <v>3962.5710000000004</v>
      </c>
      <c r="M21" s="81">
        <v>4124.0569999999998</v>
      </c>
      <c r="N21" s="81">
        <v>4179.4079999999994</v>
      </c>
      <c r="O21" s="81">
        <v>3967.2049999999995</v>
      </c>
      <c r="P21" s="81">
        <v>3739.6899999999996</v>
      </c>
      <c r="Q21" s="81">
        <v>3575.3240000000005</v>
      </c>
      <c r="R21" s="81">
        <v>3573.6439999999998</v>
      </c>
      <c r="S21" s="81">
        <v>3626.7230000000004</v>
      </c>
      <c r="T21" s="81">
        <v>3698.6510000000003</v>
      </c>
      <c r="U21" s="81">
        <v>3817.6290000000004</v>
      </c>
      <c r="V21" s="81">
        <v>3966.0419999999995</v>
      </c>
      <c r="W21" s="81">
        <v>3694.9449999999997</v>
      </c>
      <c r="X21" s="81">
        <v>3398.3259999999996</v>
      </c>
      <c r="Y21" s="81">
        <v>2948.9349999999999</v>
      </c>
      <c r="Z21" s="78"/>
      <c r="AA21" s="79">
        <f t="shared" si="2"/>
        <v>80060.519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250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115.5</v>
      </c>
      <c r="C23" s="77">
        <v>112</v>
      </c>
      <c r="D23" s="77">
        <v>108.5</v>
      </c>
      <c r="E23" s="77">
        <v>107</v>
      </c>
      <c r="F23" s="77">
        <v>107</v>
      </c>
      <c r="G23" s="77">
        <v>107</v>
      </c>
      <c r="H23" s="77">
        <v>108</v>
      </c>
      <c r="I23" s="77">
        <v>106</v>
      </c>
      <c r="J23" s="77">
        <v>101.5</v>
      </c>
      <c r="K23" s="77">
        <v>96</v>
      </c>
      <c r="L23" s="77">
        <v>92.5</v>
      </c>
      <c r="M23" s="77">
        <v>92</v>
      </c>
      <c r="N23" s="77">
        <v>91.5</v>
      </c>
      <c r="O23" s="77">
        <v>88.5</v>
      </c>
      <c r="P23" s="77">
        <v>87</v>
      </c>
      <c r="Q23" s="77">
        <v>92.5</v>
      </c>
      <c r="R23" s="77">
        <v>105</v>
      </c>
      <c r="S23" s="77">
        <v>122</v>
      </c>
      <c r="T23" s="77">
        <v>136.5</v>
      </c>
      <c r="U23" s="77">
        <v>143</v>
      </c>
      <c r="V23" s="77">
        <v>146</v>
      </c>
      <c r="W23" s="77">
        <v>137.5</v>
      </c>
      <c r="X23" s="77">
        <v>129</v>
      </c>
      <c r="Y23" s="77">
        <v>115.5</v>
      </c>
      <c r="Z23" s="77"/>
      <c r="AA23" s="79">
        <f t="shared" si="2"/>
        <v>2647</v>
      </c>
    </row>
    <row r="24" spans="1:27" ht="24.95" customHeight="1" x14ac:dyDescent="0.2">
      <c r="A24" s="85" t="s">
        <v>19</v>
      </c>
      <c r="B24" s="77">
        <v>282</v>
      </c>
      <c r="C24" s="77">
        <v>271</v>
      </c>
      <c r="D24" s="77">
        <v>264</v>
      </c>
      <c r="E24" s="77">
        <v>261</v>
      </c>
      <c r="F24" s="77">
        <v>266</v>
      </c>
      <c r="G24" s="77">
        <v>282</v>
      </c>
      <c r="H24" s="77">
        <v>334</v>
      </c>
      <c r="I24" s="77">
        <v>389.99999999999994</v>
      </c>
      <c r="J24" s="77">
        <v>429</v>
      </c>
      <c r="K24" s="77">
        <v>445.00000000000006</v>
      </c>
      <c r="L24" s="77">
        <v>455</v>
      </c>
      <c r="M24" s="77">
        <v>462</v>
      </c>
      <c r="N24" s="77">
        <v>459</v>
      </c>
      <c r="O24" s="77">
        <v>441.00000000000006</v>
      </c>
      <c r="P24" s="77">
        <v>424</v>
      </c>
      <c r="Q24" s="77">
        <v>416</v>
      </c>
      <c r="R24" s="77">
        <v>423</v>
      </c>
      <c r="S24" s="77">
        <v>432</v>
      </c>
      <c r="T24" s="77">
        <v>434.00000000000006</v>
      </c>
      <c r="U24" s="77">
        <v>444.00000000000011</v>
      </c>
      <c r="V24" s="77">
        <v>430</v>
      </c>
      <c r="W24" s="77">
        <v>385</v>
      </c>
      <c r="X24" s="77">
        <v>345</v>
      </c>
      <c r="Y24" s="77">
        <v>306</v>
      </c>
      <c r="Z24" s="77"/>
      <c r="AA24" s="79">
        <f t="shared" si="2"/>
        <v>9080</v>
      </c>
    </row>
    <row r="25" spans="1:27" ht="30" customHeight="1" thickBot="1" x14ac:dyDescent="0.25">
      <c r="A25" s="86" t="s">
        <v>20</v>
      </c>
      <c r="B25" s="87">
        <f t="shared" ref="B25:AA25" si="3">SUM(B19:B24)</f>
        <v>5060.5599999999995</v>
      </c>
      <c r="C25" s="88">
        <f t="shared" si="3"/>
        <v>4879.4760000000006</v>
      </c>
      <c r="D25" s="88">
        <f t="shared" si="3"/>
        <v>4766.2710000000006</v>
      </c>
      <c r="E25" s="88">
        <f t="shared" si="3"/>
        <v>4690.5619999999999</v>
      </c>
      <c r="F25" s="88">
        <f t="shared" si="3"/>
        <v>4714.6239999999998</v>
      </c>
      <c r="G25" s="88">
        <f t="shared" si="3"/>
        <v>4740.8019999999997</v>
      </c>
      <c r="H25" s="88">
        <f t="shared" si="3"/>
        <v>5067.5470000000005</v>
      </c>
      <c r="I25" s="88">
        <f t="shared" si="3"/>
        <v>5625.8910000000005</v>
      </c>
      <c r="J25" s="88">
        <f t="shared" si="3"/>
        <v>6109.5550000000003</v>
      </c>
      <c r="K25" s="88">
        <f t="shared" si="3"/>
        <v>6451.82</v>
      </c>
      <c r="L25" s="88">
        <f t="shared" si="3"/>
        <v>6664.0660000000007</v>
      </c>
      <c r="M25" s="88">
        <f t="shared" si="3"/>
        <v>6831.2989999999991</v>
      </c>
      <c r="N25" s="88">
        <f t="shared" si="3"/>
        <v>6884.74</v>
      </c>
      <c r="O25" s="88">
        <f t="shared" si="3"/>
        <v>6740.2419999999993</v>
      </c>
      <c r="P25" s="88">
        <f t="shared" si="3"/>
        <v>6564.6849999999995</v>
      </c>
      <c r="Q25" s="88">
        <f t="shared" si="3"/>
        <v>6251.0030000000006</v>
      </c>
      <c r="R25" s="88">
        <f t="shared" si="3"/>
        <v>6137.4359999999997</v>
      </c>
      <c r="S25" s="88">
        <f t="shared" si="3"/>
        <v>6212.0610000000006</v>
      </c>
      <c r="T25" s="88">
        <f t="shared" si="3"/>
        <v>6289.9989999999998</v>
      </c>
      <c r="U25" s="88">
        <f t="shared" si="3"/>
        <v>6366.6590000000006</v>
      </c>
      <c r="V25" s="88">
        <f t="shared" si="3"/>
        <v>6457.2149999999992</v>
      </c>
      <c r="W25" s="88">
        <f t="shared" si="3"/>
        <v>6079.5839999999998</v>
      </c>
      <c r="X25" s="88">
        <f t="shared" si="3"/>
        <v>5704.7349999999997</v>
      </c>
      <c r="Y25" s="88">
        <f t="shared" si="3"/>
        <v>5188.6930000000002</v>
      </c>
      <c r="Z25" s="89">
        <f t="shared" si="3"/>
        <v>0</v>
      </c>
      <c r="AA25" s="90">
        <f t="shared" si="3"/>
        <v>140479.52499999999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430.5</v>
      </c>
      <c r="C28" s="72">
        <v>399</v>
      </c>
      <c r="D28" s="72">
        <v>388.5</v>
      </c>
      <c r="E28" s="72">
        <v>384</v>
      </c>
      <c r="F28" s="72">
        <v>389</v>
      </c>
      <c r="G28" s="72">
        <v>405</v>
      </c>
      <c r="H28" s="72">
        <v>458</v>
      </c>
      <c r="I28" s="72">
        <v>512</v>
      </c>
      <c r="J28" s="72">
        <v>563.5</v>
      </c>
      <c r="K28" s="72">
        <v>574</v>
      </c>
      <c r="L28" s="72">
        <v>563.5</v>
      </c>
      <c r="M28" s="72">
        <v>570</v>
      </c>
      <c r="N28" s="72">
        <v>566.5</v>
      </c>
      <c r="O28" s="72">
        <v>545.5</v>
      </c>
      <c r="P28" s="72">
        <v>544</v>
      </c>
      <c r="Q28" s="72">
        <v>524.5</v>
      </c>
      <c r="R28" s="72">
        <v>544</v>
      </c>
      <c r="S28" s="72">
        <v>570</v>
      </c>
      <c r="T28" s="72">
        <v>586.5</v>
      </c>
      <c r="U28" s="72">
        <v>603</v>
      </c>
      <c r="V28" s="72">
        <v>592</v>
      </c>
      <c r="W28" s="72">
        <v>538.5</v>
      </c>
      <c r="X28" s="72">
        <v>490</v>
      </c>
      <c r="Y28" s="72">
        <v>437.5</v>
      </c>
      <c r="Z28" s="73"/>
      <c r="AA28" s="74">
        <f>SUM(B28:Z28)</f>
        <v>12179</v>
      </c>
    </row>
    <row r="29" spans="1:27" ht="24.95" customHeight="1" x14ac:dyDescent="0.2">
      <c r="A29" s="75" t="s">
        <v>23</v>
      </c>
      <c r="B29" s="76">
        <v>4663.0600000000004</v>
      </c>
      <c r="C29" s="77">
        <v>4500.4759999999997</v>
      </c>
      <c r="D29" s="77">
        <v>4397.7709999999997</v>
      </c>
      <c r="E29" s="77">
        <v>4325.5619999999999</v>
      </c>
      <c r="F29" s="77">
        <v>4345.6239999999998</v>
      </c>
      <c r="G29" s="77">
        <v>4351.8019999999997</v>
      </c>
      <c r="H29" s="77">
        <v>4625.5469999999996</v>
      </c>
      <c r="I29" s="77">
        <v>5288.8909999999996</v>
      </c>
      <c r="J29" s="77">
        <v>5799.0550000000003</v>
      </c>
      <c r="K29" s="77">
        <v>6119.82</v>
      </c>
      <c r="L29" s="77">
        <v>6344.5659999999998</v>
      </c>
      <c r="M29" s="77">
        <v>6487.299</v>
      </c>
      <c r="N29" s="77">
        <v>6544.24</v>
      </c>
      <c r="O29" s="77">
        <v>6400.7420000000002</v>
      </c>
      <c r="P29" s="77">
        <v>6243.6850000000004</v>
      </c>
      <c r="Q29" s="77">
        <v>5932.5029999999997</v>
      </c>
      <c r="R29" s="77">
        <v>5726.4</v>
      </c>
      <c r="S29" s="77">
        <v>5677.0609999999997</v>
      </c>
      <c r="T29" s="77">
        <v>5795.4989999999998</v>
      </c>
      <c r="U29" s="77">
        <v>5904.6589999999997</v>
      </c>
      <c r="V29" s="77">
        <v>5963.8249999999998</v>
      </c>
      <c r="W29" s="77">
        <v>5632.0839999999998</v>
      </c>
      <c r="X29" s="77">
        <v>5270.7349999999997</v>
      </c>
      <c r="Y29" s="77">
        <v>4807.1930000000002</v>
      </c>
      <c r="Z29" s="78"/>
      <c r="AA29" s="79">
        <f>SUM(B29:Z29)</f>
        <v>131148.09899999999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5093.5600000000004</v>
      </c>
      <c r="C31" s="62">
        <f t="shared" si="4"/>
        <v>4899.4759999999997</v>
      </c>
      <c r="D31" s="62">
        <f t="shared" si="4"/>
        <v>4786.2709999999997</v>
      </c>
      <c r="E31" s="62">
        <f t="shared" si="4"/>
        <v>4709.5619999999999</v>
      </c>
      <c r="F31" s="62">
        <f t="shared" si="4"/>
        <v>4734.6239999999998</v>
      </c>
      <c r="G31" s="62">
        <f t="shared" si="4"/>
        <v>4756.8019999999997</v>
      </c>
      <c r="H31" s="62">
        <f t="shared" si="4"/>
        <v>5083.5469999999996</v>
      </c>
      <c r="I31" s="62">
        <f t="shared" si="4"/>
        <v>5800.8909999999996</v>
      </c>
      <c r="J31" s="62">
        <f t="shared" si="4"/>
        <v>6362.5550000000003</v>
      </c>
      <c r="K31" s="62">
        <f t="shared" si="4"/>
        <v>6693.82</v>
      </c>
      <c r="L31" s="62">
        <f t="shared" si="4"/>
        <v>6908.0659999999998</v>
      </c>
      <c r="M31" s="62">
        <f t="shared" si="4"/>
        <v>7057.299</v>
      </c>
      <c r="N31" s="62">
        <f t="shared" si="4"/>
        <v>7110.74</v>
      </c>
      <c r="O31" s="62">
        <f t="shared" si="4"/>
        <v>6946.2420000000002</v>
      </c>
      <c r="P31" s="62">
        <f t="shared" si="4"/>
        <v>6787.6850000000004</v>
      </c>
      <c r="Q31" s="62">
        <f t="shared" si="4"/>
        <v>6457.0029999999997</v>
      </c>
      <c r="R31" s="62">
        <f t="shared" si="4"/>
        <v>6270.4</v>
      </c>
      <c r="S31" s="62">
        <f t="shared" si="4"/>
        <v>6247.0609999999997</v>
      </c>
      <c r="T31" s="62">
        <f t="shared" si="4"/>
        <v>6381.9989999999998</v>
      </c>
      <c r="U31" s="62">
        <f t="shared" si="4"/>
        <v>6507.6589999999997</v>
      </c>
      <c r="V31" s="62">
        <f t="shared" si="4"/>
        <v>6555.8249999999998</v>
      </c>
      <c r="W31" s="62">
        <f t="shared" si="4"/>
        <v>6170.5839999999998</v>
      </c>
      <c r="X31" s="62">
        <f t="shared" si="4"/>
        <v>5760.7349999999997</v>
      </c>
      <c r="Y31" s="62">
        <f t="shared" si="4"/>
        <v>5244.6930000000002</v>
      </c>
      <c r="Z31" s="63">
        <f t="shared" si="4"/>
        <v>0</v>
      </c>
      <c r="AA31" s="64">
        <f t="shared" si="4"/>
        <v>143327.09899999999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</v>
      </c>
      <c r="C34" s="95"/>
      <c r="D34" s="95"/>
      <c r="E34" s="95"/>
      <c r="F34" s="95"/>
      <c r="G34" s="95"/>
      <c r="H34" s="95"/>
      <c r="I34" s="95">
        <v>155</v>
      </c>
      <c r="J34" s="95">
        <v>185</v>
      </c>
      <c r="K34" s="95">
        <v>180</v>
      </c>
      <c r="L34" s="95">
        <v>228</v>
      </c>
      <c r="M34" s="95">
        <v>210</v>
      </c>
      <c r="N34" s="95">
        <v>210</v>
      </c>
      <c r="O34" s="95">
        <v>190</v>
      </c>
      <c r="P34" s="95">
        <v>207</v>
      </c>
      <c r="Q34" s="95">
        <v>190</v>
      </c>
      <c r="R34" s="95">
        <v>113.964</v>
      </c>
      <c r="S34" s="95"/>
      <c r="T34" s="95">
        <v>40</v>
      </c>
      <c r="U34" s="95">
        <v>125</v>
      </c>
      <c r="V34" s="95">
        <v>82.61</v>
      </c>
      <c r="W34" s="95">
        <v>75</v>
      </c>
      <c r="X34" s="95">
        <v>40</v>
      </c>
      <c r="Y34" s="95">
        <v>40</v>
      </c>
      <c r="Z34" s="96"/>
      <c r="AA34" s="74">
        <f t="shared" ref="AA34:AA39" si="5">SUM(B34:Z34)</f>
        <v>2288.5740000000001</v>
      </c>
    </row>
    <row r="35" spans="1:27" ht="24.95" customHeight="1" x14ac:dyDescent="0.2">
      <c r="A35" s="97" t="s">
        <v>41</v>
      </c>
      <c r="B35" s="98">
        <v>16</v>
      </c>
      <c r="C35" s="99">
        <v>20</v>
      </c>
      <c r="D35" s="99">
        <v>20</v>
      </c>
      <c r="E35" s="99">
        <v>19</v>
      </c>
      <c r="F35" s="99">
        <v>20</v>
      </c>
      <c r="G35" s="99">
        <v>16</v>
      </c>
      <c r="H35" s="99">
        <v>16</v>
      </c>
      <c r="I35" s="99">
        <v>20</v>
      </c>
      <c r="J35" s="99">
        <v>68</v>
      </c>
      <c r="K35" s="99">
        <v>62</v>
      </c>
      <c r="L35" s="99">
        <v>16</v>
      </c>
      <c r="M35" s="99">
        <v>16</v>
      </c>
      <c r="N35" s="99">
        <v>16</v>
      </c>
      <c r="O35" s="99">
        <v>16</v>
      </c>
      <c r="P35" s="99">
        <v>16</v>
      </c>
      <c r="Q35" s="99">
        <v>16</v>
      </c>
      <c r="R35" s="99">
        <v>19</v>
      </c>
      <c r="S35" s="99">
        <v>35</v>
      </c>
      <c r="T35" s="99">
        <v>52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559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33</v>
      </c>
      <c r="C39" s="88">
        <f t="shared" si="6"/>
        <v>20</v>
      </c>
      <c r="D39" s="88">
        <f t="shared" si="6"/>
        <v>20</v>
      </c>
      <c r="E39" s="88">
        <f t="shared" si="6"/>
        <v>19</v>
      </c>
      <c r="F39" s="88">
        <f t="shared" si="6"/>
        <v>20</v>
      </c>
      <c r="G39" s="88">
        <f t="shared" si="6"/>
        <v>16</v>
      </c>
      <c r="H39" s="88">
        <f t="shared" si="6"/>
        <v>16</v>
      </c>
      <c r="I39" s="88">
        <f t="shared" si="6"/>
        <v>175</v>
      </c>
      <c r="J39" s="88">
        <f t="shared" si="6"/>
        <v>253</v>
      </c>
      <c r="K39" s="88">
        <f t="shared" si="6"/>
        <v>242</v>
      </c>
      <c r="L39" s="88">
        <f t="shared" si="6"/>
        <v>244</v>
      </c>
      <c r="M39" s="88">
        <f t="shared" si="6"/>
        <v>226</v>
      </c>
      <c r="N39" s="88">
        <f t="shared" si="6"/>
        <v>226</v>
      </c>
      <c r="O39" s="88">
        <f t="shared" si="6"/>
        <v>206</v>
      </c>
      <c r="P39" s="88">
        <f t="shared" si="6"/>
        <v>223</v>
      </c>
      <c r="Q39" s="88">
        <f t="shared" si="6"/>
        <v>206</v>
      </c>
      <c r="R39" s="88">
        <f t="shared" si="6"/>
        <v>132.964</v>
      </c>
      <c r="S39" s="88">
        <f t="shared" si="6"/>
        <v>35</v>
      </c>
      <c r="T39" s="88">
        <f t="shared" si="6"/>
        <v>92</v>
      </c>
      <c r="U39" s="88">
        <f t="shared" si="6"/>
        <v>141</v>
      </c>
      <c r="V39" s="88">
        <f t="shared" si="6"/>
        <v>98.61</v>
      </c>
      <c r="W39" s="88">
        <f t="shared" si="6"/>
        <v>91</v>
      </c>
      <c r="X39" s="88">
        <f t="shared" si="6"/>
        <v>56</v>
      </c>
      <c r="Y39" s="88">
        <f t="shared" si="6"/>
        <v>56</v>
      </c>
      <c r="Z39" s="89">
        <f t="shared" si="6"/>
        <v>0</v>
      </c>
      <c r="AA39" s="90">
        <f t="shared" si="5"/>
        <v>2847.5740000000001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105</v>
      </c>
      <c r="C47" s="99">
        <v>143</v>
      </c>
      <c r="D47" s="99">
        <v>133</v>
      </c>
      <c r="E47" s="99">
        <v>132</v>
      </c>
      <c r="F47" s="99">
        <v>135</v>
      </c>
      <c r="G47" s="99">
        <v>150</v>
      </c>
      <c r="H47" s="99">
        <v>142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123</v>
      </c>
      <c r="Z47" s="100"/>
      <c r="AA47" s="79">
        <f t="shared" si="7"/>
        <v>3463</v>
      </c>
    </row>
    <row r="48" spans="1:27" ht="30" customHeight="1" thickBot="1" x14ac:dyDescent="0.25">
      <c r="A48" s="86" t="s">
        <v>48</v>
      </c>
      <c r="B48" s="87">
        <f>SUM(B42:B47)</f>
        <v>105</v>
      </c>
      <c r="C48" s="88">
        <f t="shared" ref="C48:Z48" si="8">SUM(C42:C47)</f>
        <v>143</v>
      </c>
      <c r="D48" s="88">
        <f t="shared" si="8"/>
        <v>133</v>
      </c>
      <c r="E48" s="88">
        <f t="shared" si="8"/>
        <v>132</v>
      </c>
      <c r="F48" s="88">
        <f t="shared" si="8"/>
        <v>135</v>
      </c>
      <c r="G48" s="88">
        <f t="shared" si="8"/>
        <v>150</v>
      </c>
      <c r="H48" s="88">
        <f t="shared" si="8"/>
        <v>142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123</v>
      </c>
      <c r="Z48" s="89">
        <f t="shared" si="8"/>
        <v>0</v>
      </c>
      <c r="AA48" s="90">
        <f t="shared" si="7"/>
        <v>3463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5093.5599999999995</v>
      </c>
      <c r="C51" s="88">
        <f t="shared" si="10"/>
        <v>4899.4760000000006</v>
      </c>
      <c r="D51" s="88">
        <f t="shared" si="10"/>
        <v>4786.2710000000006</v>
      </c>
      <c r="E51" s="88">
        <f t="shared" si="10"/>
        <v>4709.5619999999999</v>
      </c>
      <c r="F51" s="88">
        <f t="shared" si="10"/>
        <v>4734.6239999999998</v>
      </c>
      <c r="G51" s="88">
        <f t="shared" si="10"/>
        <v>4756.8019999999997</v>
      </c>
      <c r="H51" s="88">
        <f t="shared" si="10"/>
        <v>5083.5470000000005</v>
      </c>
      <c r="I51" s="88">
        <f t="shared" si="10"/>
        <v>5800.8910000000005</v>
      </c>
      <c r="J51" s="88">
        <f t="shared" si="10"/>
        <v>6362.5550000000003</v>
      </c>
      <c r="K51" s="88">
        <f t="shared" si="10"/>
        <v>6693.82</v>
      </c>
      <c r="L51" s="88">
        <f t="shared" si="10"/>
        <v>6908.0660000000007</v>
      </c>
      <c r="M51" s="88">
        <f t="shared" si="10"/>
        <v>7057.2989999999991</v>
      </c>
      <c r="N51" s="88">
        <f t="shared" si="10"/>
        <v>7110.74</v>
      </c>
      <c r="O51" s="88">
        <f t="shared" si="10"/>
        <v>6946.2419999999993</v>
      </c>
      <c r="P51" s="88">
        <f t="shared" si="10"/>
        <v>6787.6849999999995</v>
      </c>
      <c r="Q51" s="88">
        <f t="shared" si="10"/>
        <v>6457.0030000000006</v>
      </c>
      <c r="R51" s="88">
        <f t="shared" si="10"/>
        <v>6270.4</v>
      </c>
      <c r="S51" s="88">
        <f t="shared" si="10"/>
        <v>6247.0610000000006</v>
      </c>
      <c r="T51" s="88">
        <f t="shared" si="10"/>
        <v>6381.9989999999998</v>
      </c>
      <c r="U51" s="88">
        <f t="shared" si="10"/>
        <v>6507.6590000000006</v>
      </c>
      <c r="V51" s="88">
        <f t="shared" si="10"/>
        <v>6555.8249999999989</v>
      </c>
      <c r="W51" s="88">
        <f t="shared" si="10"/>
        <v>6170.5839999999998</v>
      </c>
      <c r="X51" s="88">
        <f t="shared" si="10"/>
        <v>5760.7349999999997</v>
      </c>
      <c r="Y51" s="88">
        <f t="shared" si="10"/>
        <v>5244.6930000000002</v>
      </c>
      <c r="Z51" s="89">
        <f t="shared" si="10"/>
        <v>0</v>
      </c>
      <c r="AA51" s="105">
        <f>SUM(B51:Z51)</f>
        <v>143327.09899999996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-620.4</v>
      </c>
      <c r="J4" s="18">
        <v>-550.79999999999995</v>
      </c>
      <c r="K4" s="18">
        <v>-662</v>
      </c>
      <c r="L4" s="18">
        <v>-662</v>
      </c>
      <c r="M4" s="18">
        <v>-662</v>
      </c>
      <c r="N4" s="18">
        <v>-662</v>
      </c>
      <c r="O4" s="18">
        <v>-662</v>
      </c>
      <c r="P4" s="18">
        <v>-662</v>
      </c>
      <c r="Q4" s="18">
        <v>-662</v>
      </c>
      <c r="R4" s="18">
        <v>-662</v>
      </c>
      <c r="S4" s="18">
        <v>-662</v>
      </c>
      <c r="T4" s="18">
        <v>-662</v>
      </c>
      <c r="U4" s="18">
        <v>-662</v>
      </c>
      <c r="V4" s="18">
        <v>-373.4</v>
      </c>
      <c r="W4" s="18">
        <v>-375</v>
      </c>
      <c r="X4" s="18">
        <v>-662</v>
      </c>
      <c r="Y4" s="18">
        <v>-662</v>
      </c>
      <c r="Z4" s="19"/>
      <c r="AA4" s="112">
        <f>SUM(B4:Z4)</f>
        <v>-15159.6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265.45999999999998</v>
      </c>
      <c r="C7" s="118">
        <v>243.78</v>
      </c>
      <c r="D7" s="118">
        <v>239.92</v>
      </c>
      <c r="E7" s="118">
        <v>223.37</v>
      </c>
      <c r="F7" s="118">
        <v>225.53</v>
      </c>
      <c r="G7" s="118">
        <v>223.07</v>
      </c>
      <c r="H7" s="118">
        <v>220</v>
      </c>
      <c r="I7" s="118">
        <v>212.93</v>
      </c>
      <c r="J7" s="118">
        <v>212.93</v>
      </c>
      <c r="K7" s="118">
        <v>238.6</v>
      </c>
      <c r="L7" s="118">
        <v>296.83999999999997</v>
      </c>
      <c r="M7" s="118">
        <v>296.83999999999997</v>
      </c>
      <c r="N7" s="118">
        <v>293.83999999999997</v>
      </c>
      <c r="O7" s="118">
        <v>223.07</v>
      </c>
      <c r="P7" s="118">
        <v>223.07</v>
      </c>
      <c r="Q7" s="118">
        <v>223.07</v>
      </c>
      <c r="R7" s="118">
        <v>165.48</v>
      </c>
      <c r="S7" s="118">
        <v>223.07</v>
      </c>
      <c r="T7" s="118">
        <v>239.73</v>
      </c>
      <c r="U7" s="118">
        <v>225</v>
      </c>
      <c r="V7" s="118">
        <v>250</v>
      </c>
      <c r="W7" s="118">
        <v>235.09</v>
      </c>
      <c r="X7" s="118">
        <v>220</v>
      </c>
      <c r="Y7" s="118">
        <v>212</v>
      </c>
      <c r="Z7" s="119"/>
      <c r="AA7" s="120">
        <f>IF(SUM(B7:Z7)&lt;&gt;0,AVERAGEIF(B7:Z7,"&lt;&gt;"""),"")</f>
        <v>234.69541666666669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620.4</v>
      </c>
      <c r="J13" s="130">
        <v>550.79999999999995</v>
      </c>
      <c r="K13" s="130">
        <v>662</v>
      </c>
      <c r="L13" s="130">
        <v>662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662</v>
      </c>
      <c r="V13" s="130">
        <v>373.4</v>
      </c>
      <c r="W13" s="130">
        <v>375</v>
      </c>
      <c r="X13" s="130">
        <v>662</v>
      </c>
      <c r="Y13" s="131">
        <v>662</v>
      </c>
      <c r="Z13" s="132"/>
      <c r="AA13" s="133">
        <f t="shared" si="0"/>
        <v>15159.6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620.4</v>
      </c>
      <c r="J16" s="136">
        <f t="shared" si="1"/>
        <v>550.79999999999995</v>
      </c>
      <c r="K16" s="136">
        <f t="shared" si="1"/>
        <v>662</v>
      </c>
      <c r="L16" s="136">
        <f t="shared" si="1"/>
        <v>662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662</v>
      </c>
      <c r="V16" s="136">
        <f t="shared" si="1"/>
        <v>373.4</v>
      </c>
      <c r="W16" s="136">
        <f t="shared" si="1"/>
        <v>375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15159.6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2022-05-27T11:16:40Z</dcterms:created>
  <dcterms:modified xsi:type="dcterms:W3CDTF">2022-05-27T11:16:41Z</dcterms:modified>
</cp:coreProperties>
</file>