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<sst xmlns="http://schemas.openxmlformats.org/spreadsheetml/2006/main" count="117" uniqueCount="53">
  <si>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26/05/2022 14:15:52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</si>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</sst>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418</c:v>
                </c:pt>
                <c:pt idx="1">
                  <c:v>418</c:v>
                </c:pt>
                <c:pt idx="2">
                  <c:v>418</c:v>
                </c:pt>
                <c:pt idx="3">
                  <c:v>418</c:v>
                </c:pt>
                <c:pt idx="4">
                  <c:v>418</c:v>
                </c:pt>
                <c:pt idx="5">
                  <c:v>425</c:v>
                </c:pt>
                <c:pt idx="6">
                  <c:v>460</c:v>
                </c:pt>
                <c:pt idx="7">
                  <c:v>480</c:v>
                </c:pt>
                <c:pt idx="8">
                  <c:v>480</c:v>
                </c:pt>
                <c:pt idx="9">
                  <c:v>460</c:v>
                </c:pt>
                <c:pt idx="10">
                  <c:v>418</c:v>
                </c:pt>
                <c:pt idx="11">
                  <c:v>418</c:v>
                </c:pt>
                <c:pt idx="12">
                  <c:v>418</c:v>
                </c:pt>
                <c:pt idx="13">
                  <c:v>418</c:v>
                </c:pt>
                <c:pt idx="14">
                  <c:v>418</c:v>
                </c:pt>
                <c:pt idx="15">
                  <c:v>418</c:v>
                </c:pt>
                <c:pt idx="16">
                  <c:v>460</c:v>
                </c:pt>
                <c:pt idx="17">
                  <c:v>490</c:v>
                </c:pt>
                <c:pt idx="18">
                  <c:v>520</c:v>
                </c:pt>
                <c:pt idx="19">
                  <c:v>540</c:v>
                </c:pt>
                <c:pt idx="20">
                  <c:v>540</c:v>
                </c:pt>
                <c:pt idx="21">
                  <c:v>515</c:v>
                </c:pt>
                <c:pt idx="22">
                  <c:v>465</c:v>
                </c:pt>
                <c:pt idx="23">
                  <c:v>418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111</c:v>
                </c:pt>
                <c:pt idx="2">
                  <c:v>114</c:v>
                </c:pt>
                <c:pt idx="3">
                  <c:v>111</c:v>
                </c:pt>
                <c:pt idx="4">
                  <c:v>114</c:v>
                </c:pt>
                <c:pt idx="5">
                  <c:v>112.25</c:v>
                </c:pt>
                <c:pt idx="6">
                  <c:v>159</c:v>
                </c:pt>
                <c:pt idx="7">
                  <c:v>189</c:v>
                </c:pt>
                <c:pt idx="8">
                  <c:v>217</c:v>
                </c:pt>
                <c:pt idx="9">
                  <c:v>213</c:v>
                </c:pt>
                <c:pt idx="10">
                  <c:v>214</c:v>
                </c:pt>
                <c:pt idx="11">
                  <c:v>216</c:v>
                </c:pt>
                <c:pt idx="12">
                  <c:v>214</c:v>
                </c:pt>
                <c:pt idx="13">
                  <c:v>200</c:v>
                </c:pt>
                <c:pt idx="14">
                  <c:v>184</c:v>
                </c:pt>
                <c:pt idx="15">
                  <c:v>180</c:v>
                </c:pt>
                <c:pt idx="16">
                  <c:v>196</c:v>
                </c:pt>
                <c:pt idx="17">
                  <c:v>220</c:v>
                </c:pt>
                <c:pt idx="18">
                  <c:v>243</c:v>
                </c:pt>
                <c:pt idx="19">
                  <c:v>266</c:v>
                </c:pt>
                <c:pt idx="20">
                  <c:v>253</c:v>
                </c:pt>
                <c:pt idx="21">
                  <c:v>207</c:v>
                </c:pt>
                <c:pt idx="22">
                  <c:v>166</c:v>
                </c:pt>
                <c:pt idx="23">
                  <c:v>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2403.5169999999998</c:v>
                </c:pt>
                <c:pt idx="1">
                  <c:v>2283.7849999999999</c:v>
                </c:pt>
                <c:pt idx="2">
                  <c:v>2141.5369999999998</c:v>
                </c:pt>
                <c:pt idx="3">
                  <c:v>2049.951</c:v>
                </c:pt>
                <c:pt idx="4">
                  <c:v>2033.364</c:v>
                </c:pt>
                <c:pt idx="5">
                  <c:v>1994.0989999999999</c:v>
                </c:pt>
                <c:pt idx="6">
                  <c:v>1896.645</c:v>
                </c:pt>
                <c:pt idx="7">
                  <c:v>2366.9169999999999</c:v>
                </c:pt>
                <c:pt idx="8">
                  <c:v>2103.4229999999998</c:v>
                </c:pt>
                <c:pt idx="9">
                  <c:v>1711.1869999999999</c:v>
                </c:pt>
                <c:pt idx="10">
                  <c:v>1897.2090000000001</c:v>
                </c:pt>
                <c:pt idx="11">
                  <c:v>1812.9</c:v>
                </c:pt>
                <c:pt idx="12">
                  <c:v>1841.9</c:v>
                </c:pt>
                <c:pt idx="13">
                  <c:v>1847.5170000000001</c:v>
                </c:pt>
                <c:pt idx="14">
                  <c:v>1904.3670000000002</c:v>
                </c:pt>
                <c:pt idx="15">
                  <c:v>1967.9569999999999</c:v>
                </c:pt>
                <c:pt idx="16">
                  <c:v>2415.8379999999997</c:v>
                </c:pt>
                <c:pt idx="17">
                  <c:v>2779.424</c:v>
                </c:pt>
                <c:pt idx="18">
                  <c:v>2790.2979999999998</c:v>
                </c:pt>
                <c:pt idx="19">
                  <c:v>2872.5830000000001</c:v>
                </c:pt>
                <c:pt idx="20">
                  <c:v>2790.8959999999997</c:v>
                </c:pt>
                <c:pt idx="21">
                  <c:v>2656.9139999999998</c:v>
                </c:pt>
                <c:pt idx="22">
                  <c:v>2758.085</c:v>
                </c:pt>
                <c:pt idx="23">
                  <c:v>2722.701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1489</c:v>
                </c:pt>
                <c:pt idx="1">
                  <c:v>1478</c:v>
                </c:pt>
                <c:pt idx="2">
                  <c:v>1489</c:v>
                </c:pt>
                <c:pt idx="3">
                  <c:v>1501</c:v>
                </c:pt>
                <c:pt idx="4">
                  <c:v>1501</c:v>
                </c:pt>
                <c:pt idx="5">
                  <c:v>1513</c:v>
                </c:pt>
                <c:pt idx="6">
                  <c:v>1327.1</c:v>
                </c:pt>
                <c:pt idx="7">
                  <c:v>681</c:v>
                </c:pt>
                <c:pt idx="8">
                  <c:v>623</c:v>
                </c:pt>
                <c:pt idx="9">
                  <c:v>1256</c:v>
                </c:pt>
                <c:pt idx="10">
                  <c:v>1276</c:v>
                </c:pt>
                <c:pt idx="11">
                  <c:v>1360</c:v>
                </c:pt>
                <c:pt idx="12">
                  <c:v>1351</c:v>
                </c:pt>
                <c:pt idx="13">
                  <c:v>1360</c:v>
                </c:pt>
                <c:pt idx="14">
                  <c:v>1329</c:v>
                </c:pt>
                <c:pt idx="15">
                  <c:v>1401</c:v>
                </c:pt>
                <c:pt idx="16">
                  <c:v>1366</c:v>
                </c:pt>
                <c:pt idx="17">
                  <c:v>1551</c:v>
                </c:pt>
                <c:pt idx="18">
                  <c:v>1507.106</c:v>
                </c:pt>
                <c:pt idx="19">
                  <c:v>1372.9</c:v>
                </c:pt>
                <c:pt idx="20">
                  <c:v>1433.3</c:v>
                </c:pt>
                <c:pt idx="21">
                  <c:v>1391</c:v>
                </c:pt>
                <c:pt idx="22">
                  <c:v>1516</c:v>
                </c:pt>
                <c:pt idx="23">
                  <c:v>1452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532.07800000000009</c:v>
                </c:pt>
                <c:pt idx="1">
                  <c:v>534.22400000000005</c:v>
                </c:pt>
                <c:pt idx="2">
                  <c:v>562.17600000000016</c:v>
                </c:pt>
                <c:pt idx="3">
                  <c:v>605.69500000000016</c:v>
                </c:pt>
                <c:pt idx="4">
                  <c:v>649.59499999999991</c:v>
                </c:pt>
                <c:pt idx="5">
                  <c:v>750.09500000000014</c:v>
                </c:pt>
                <c:pt idx="6">
                  <c:v>1071.8049999999996</c:v>
                </c:pt>
                <c:pt idx="7">
                  <c:v>1709.069</c:v>
                </c:pt>
                <c:pt idx="8">
                  <c:v>2381.6469999999995</c:v>
                </c:pt>
                <c:pt idx="9">
                  <c:v>2929.2029999999986</c:v>
                </c:pt>
                <c:pt idx="10">
                  <c:v>3299.5399999999995</c:v>
                </c:pt>
                <c:pt idx="11">
                  <c:v>3476.5539999999992</c:v>
                </c:pt>
                <c:pt idx="12">
                  <c:v>3506.8879999999995</c:v>
                </c:pt>
                <c:pt idx="13">
                  <c:v>3363.7450000000013</c:v>
                </c:pt>
                <c:pt idx="14">
                  <c:v>3030.7339999999995</c:v>
                </c:pt>
                <c:pt idx="15">
                  <c:v>2560.0980000000009</c:v>
                </c:pt>
                <c:pt idx="16">
                  <c:v>2009.7140000000002</c:v>
                </c:pt>
                <c:pt idx="17">
                  <c:v>1372.0310000000002</c:v>
                </c:pt>
                <c:pt idx="18">
                  <c:v>802.91399999999976</c:v>
                </c:pt>
                <c:pt idx="19">
                  <c:v>534.36</c:v>
                </c:pt>
                <c:pt idx="20">
                  <c:v>474.02300000000008</c:v>
                </c:pt>
                <c:pt idx="21">
                  <c:v>452.46200000000022</c:v>
                </c:pt>
                <c:pt idx="22">
                  <c:v>441.05800000000011</c:v>
                </c:pt>
                <c:pt idx="23">
                  <c:v>430.19200000000006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25</c:v>
                </c:pt>
                <c:pt idx="1">
                  <c:v>24</c:v>
                </c:pt>
                <c:pt idx="2">
                  <c:v>24</c:v>
                </c:pt>
                <c:pt idx="3">
                  <c:v>24</c:v>
                </c:pt>
                <c:pt idx="4">
                  <c:v>23</c:v>
                </c:pt>
                <c:pt idx="5">
                  <c:v>25</c:v>
                </c:pt>
                <c:pt idx="6">
                  <c:v>39</c:v>
                </c:pt>
                <c:pt idx="7">
                  <c:v>58</c:v>
                </c:pt>
                <c:pt idx="8">
                  <c:v>71</c:v>
                </c:pt>
                <c:pt idx="9">
                  <c:v>79</c:v>
                </c:pt>
                <c:pt idx="10">
                  <c:v>86</c:v>
                </c:pt>
                <c:pt idx="11">
                  <c:v>87</c:v>
                </c:pt>
                <c:pt idx="12">
                  <c:v>86</c:v>
                </c:pt>
                <c:pt idx="13">
                  <c:v>84</c:v>
                </c:pt>
                <c:pt idx="14">
                  <c:v>80</c:v>
                </c:pt>
                <c:pt idx="15">
                  <c:v>74</c:v>
                </c:pt>
                <c:pt idx="16">
                  <c:v>62</c:v>
                </c:pt>
                <c:pt idx="17">
                  <c:v>47</c:v>
                </c:pt>
                <c:pt idx="18">
                  <c:v>30</c:v>
                </c:pt>
                <c:pt idx="19">
                  <c:v>24</c:v>
                </c:pt>
                <c:pt idx="20">
                  <c:v>27</c:v>
                </c:pt>
                <c:pt idx="21">
                  <c:v>26</c:v>
                </c:pt>
                <c:pt idx="22">
                  <c:v>24</c:v>
                </c:pt>
                <c:pt idx="23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116</c:v>
                </c:pt>
                <c:pt idx="6">
                  <c:v>535</c:v>
                </c:pt>
                <c:pt idx="7">
                  <c:v>825</c:v>
                </c:pt>
                <c:pt idx="8">
                  <c:v>755</c:v>
                </c:pt>
                <c:pt idx="9">
                  <c:v>321</c:v>
                </c:pt>
                <c:pt idx="10">
                  <c:v>104</c:v>
                </c:pt>
                <c:pt idx="11">
                  <c:v>80</c:v>
                </c:pt>
                <c:pt idx="12">
                  <c:v>62</c:v>
                </c:pt>
                <c:pt idx="13">
                  <c:v>38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94</c:v>
                </c:pt>
                <c:pt idx="18">
                  <c:v>646</c:v>
                </c:pt>
                <c:pt idx="19">
                  <c:v>1009</c:v>
                </c:pt>
                <c:pt idx="20">
                  <c:v>1131</c:v>
                </c:pt>
                <c:pt idx="21">
                  <c:v>917</c:v>
                </c:pt>
                <c:pt idx="22">
                  <c:v>476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735416"/>
        <c:axId val="3497358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5026.5950000000012</c:v>
                </c:pt>
                <c:pt idx="1">
                  <c:v>4849.0090000000009</c:v>
                </c:pt>
                <c:pt idx="2">
                  <c:v>4748.7130000000006</c:v>
                </c:pt>
                <c:pt idx="3">
                  <c:v>4709.6459999999997</c:v>
                </c:pt>
                <c:pt idx="4">
                  <c:v>4764.9589999999989</c:v>
                </c:pt>
                <c:pt idx="5">
                  <c:v>4935.4440000000022</c:v>
                </c:pt>
                <c:pt idx="6">
                  <c:v>5488.5869999999986</c:v>
                </c:pt>
                <c:pt idx="7">
                  <c:v>6308.9460000000017</c:v>
                </c:pt>
                <c:pt idx="8">
                  <c:v>6631.1170000000011</c:v>
                </c:pt>
                <c:pt idx="9">
                  <c:v>6969.3899999999985</c:v>
                </c:pt>
                <c:pt idx="10">
                  <c:v>7294.7490000000007</c:v>
                </c:pt>
                <c:pt idx="11">
                  <c:v>7450.4539999999997</c:v>
                </c:pt>
                <c:pt idx="12">
                  <c:v>7479.7880000000005</c:v>
                </c:pt>
                <c:pt idx="13">
                  <c:v>7311.2619999999997</c:v>
                </c:pt>
                <c:pt idx="14">
                  <c:v>7010.1009999999997</c:v>
                </c:pt>
                <c:pt idx="15">
                  <c:v>6665.0549999999994</c:v>
                </c:pt>
                <c:pt idx="16">
                  <c:v>6573.5520000000015</c:v>
                </c:pt>
                <c:pt idx="17">
                  <c:v>6553.4550000000008</c:v>
                </c:pt>
                <c:pt idx="18">
                  <c:v>6539.318000000002</c:v>
                </c:pt>
                <c:pt idx="19">
                  <c:v>6618.8010000000004</c:v>
                </c:pt>
                <c:pt idx="20">
                  <c:v>6649.2389999999996</c:v>
                </c:pt>
                <c:pt idx="21">
                  <c:v>6165.3969999999999</c:v>
                </c:pt>
                <c:pt idx="22">
                  <c:v>5846.1430000000028</c:v>
                </c:pt>
                <c:pt idx="23">
                  <c:v>5304.893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735416"/>
        <c:axId val="3497358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220</c:v>
                </c:pt>
                <c:pt idx="1">
                  <c:v>225.98</c:v>
                </c:pt>
                <c:pt idx="2">
                  <c:v>222.25</c:v>
                </c:pt>
                <c:pt idx="3">
                  <c:v>220.11</c:v>
                </c:pt>
                <c:pt idx="4">
                  <c:v>222.88</c:v>
                </c:pt>
                <c:pt idx="5">
                  <c:v>221.8</c:v>
                </c:pt>
                <c:pt idx="6">
                  <c:v>210.85</c:v>
                </c:pt>
                <c:pt idx="7">
                  <c:v>226.1</c:v>
                </c:pt>
                <c:pt idx="8">
                  <c:v>217.9</c:v>
                </c:pt>
                <c:pt idx="9">
                  <c:v>213.44</c:v>
                </c:pt>
                <c:pt idx="10">
                  <c:v>220</c:v>
                </c:pt>
                <c:pt idx="11">
                  <c:v>217.8</c:v>
                </c:pt>
                <c:pt idx="12">
                  <c:v>217.8</c:v>
                </c:pt>
                <c:pt idx="13">
                  <c:v>217.79</c:v>
                </c:pt>
                <c:pt idx="14">
                  <c:v>217.79</c:v>
                </c:pt>
                <c:pt idx="15">
                  <c:v>220</c:v>
                </c:pt>
                <c:pt idx="16">
                  <c:v>225</c:v>
                </c:pt>
                <c:pt idx="17">
                  <c:v>286.27</c:v>
                </c:pt>
                <c:pt idx="18">
                  <c:v>249.99</c:v>
                </c:pt>
                <c:pt idx="19">
                  <c:v>265.45999999999998</c:v>
                </c:pt>
                <c:pt idx="20">
                  <c:v>295.88</c:v>
                </c:pt>
                <c:pt idx="21">
                  <c:v>265.02</c:v>
                </c:pt>
                <c:pt idx="22">
                  <c:v>265.45999999999998</c:v>
                </c:pt>
                <c:pt idx="23">
                  <c:v>265.45999999999998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736592"/>
        <c:axId val="349736200"/>
      </c:lineChart>
      <c:catAx>
        <c:axId val="349735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735808"/>
        <c:crosses val="autoZero"/>
        <c:auto val="1"/>
        <c:lblAlgn val="ctr"/>
        <c:lblOffset val="100"/>
        <c:noMultiLvlLbl val="0"/>
      </c:catAx>
      <c:valAx>
        <c:axId val="34973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735416"/>
        <c:crosses val="autoZero"/>
        <c:crossBetween val="between"/>
      </c:valAx>
      <c:valAx>
        <c:axId val="349736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736592"/>
        <c:crosses val="max"/>
        <c:crossBetween val="between"/>
      </c:valAx>
      <c:catAx>
        <c:axId val="349736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9736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5026.5950000000003</v>
      </c>
      <c r="C4" s="18">
        <v>4849.0090000000009</v>
      </c>
      <c r="D4" s="18">
        <v>4748.7130000000006</v>
      </c>
      <c r="E4" s="18">
        <v>4709.6459999999997</v>
      </c>
      <c r="F4" s="18">
        <v>4764.9590000000017</v>
      </c>
      <c r="G4" s="18">
        <v>4935.4440000000013</v>
      </c>
      <c r="H4" s="18">
        <v>5488.5499999999993</v>
      </c>
      <c r="I4" s="18">
        <v>6308.985999999999</v>
      </c>
      <c r="J4" s="18">
        <v>6631.0700000000024</v>
      </c>
      <c r="K4" s="18">
        <v>6969.3900000000012</v>
      </c>
      <c r="L4" s="18">
        <v>7294.7490000000007</v>
      </c>
      <c r="M4" s="18">
        <v>7450.4540000000015</v>
      </c>
      <c r="N4" s="18">
        <v>7479.7880000000014</v>
      </c>
      <c r="O4" s="18">
        <v>7311.2620000000024</v>
      </c>
      <c r="P4" s="18">
        <v>7010.1010000000015</v>
      </c>
      <c r="Q4" s="18">
        <v>6665.0549999999994</v>
      </c>
      <c r="R4" s="18">
        <v>6573.5520000000024</v>
      </c>
      <c r="S4" s="18">
        <v>6553.4550000000008</v>
      </c>
      <c r="T4" s="18">
        <v>6539.3180000000002</v>
      </c>
      <c r="U4" s="18">
        <v>6618.842999999998</v>
      </c>
      <c r="V4" s="18">
        <v>6649.2189999999991</v>
      </c>
      <c r="W4" s="18">
        <v>6165.3760000000002</v>
      </c>
      <c r="X4" s="18">
        <v>5846.1430000000018</v>
      </c>
      <c r="Y4" s="18">
        <v>5304.8930000000009</v>
      </c>
      <c r="Z4" s="19"/>
      <c r="AA4" s="20">
        <f>SUM(B4:Z4)</f>
        <v>147894.57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</v>
      </c>
      <c r="C7" s="28">
        <v>225.98</v>
      </c>
      <c r="D7" s="28">
        <v>222.25</v>
      </c>
      <c r="E7" s="28">
        <v>220.11</v>
      </c>
      <c r="F7" s="28">
        <v>222.88</v>
      </c>
      <c r="G7" s="28">
        <v>221.8</v>
      </c>
      <c r="H7" s="28">
        <v>210.85</v>
      </c>
      <c r="I7" s="28">
        <v>226.1</v>
      </c>
      <c r="J7" s="28">
        <v>217.9</v>
      </c>
      <c r="K7" s="28">
        <v>213.44</v>
      </c>
      <c r="L7" s="28">
        <v>220</v>
      </c>
      <c r="M7" s="28">
        <v>217.8</v>
      </c>
      <c r="N7" s="28">
        <v>217.8</v>
      </c>
      <c r="O7" s="28">
        <v>217.79</v>
      </c>
      <c r="P7" s="28">
        <v>217.79</v>
      </c>
      <c r="Q7" s="28">
        <v>220</v>
      </c>
      <c r="R7" s="28">
        <v>225</v>
      </c>
      <c r="S7" s="28">
        <v>286.27</v>
      </c>
      <c r="T7" s="28">
        <v>249.99</v>
      </c>
      <c r="U7" s="28">
        <v>265.45999999999998</v>
      </c>
      <c r="V7" s="28">
        <v>295.88</v>
      </c>
      <c r="W7" s="28">
        <v>265.02</v>
      </c>
      <c r="X7" s="28">
        <v>265.45999999999998</v>
      </c>
      <c r="Y7" s="28">
        <v>265.45999999999998</v>
      </c>
      <c r="Z7" s="29"/>
      <c r="AA7" s="30">
        <f>IF(SUM(B7:Z7)&lt;&gt;0,AVERAGEIF(B7:Z7,"&lt;&gt;"""),"")</f>
        <v>234.62625000000003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418</v>
      </c>
      <c r="C10" s="42">
        <v>418</v>
      </c>
      <c r="D10" s="42">
        <v>418</v>
      </c>
      <c r="E10" s="42">
        <v>418</v>
      </c>
      <c r="F10" s="42">
        <v>418</v>
      </c>
      <c r="G10" s="42">
        <v>425</v>
      </c>
      <c r="H10" s="42">
        <v>460</v>
      </c>
      <c r="I10" s="42">
        <v>480</v>
      </c>
      <c r="J10" s="42">
        <v>480</v>
      </c>
      <c r="K10" s="42">
        <v>460</v>
      </c>
      <c r="L10" s="42">
        <v>418</v>
      </c>
      <c r="M10" s="42">
        <v>418</v>
      </c>
      <c r="N10" s="42">
        <v>418</v>
      </c>
      <c r="O10" s="42">
        <v>418</v>
      </c>
      <c r="P10" s="42">
        <v>418</v>
      </c>
      <c r="Q10" s="42">
        <v>418</v>
      </c>
      <c r="R10" s="42">
        <v>460</v>
      </c>
      <c r="S10" s="42">
        <v>490</v>
      </c>
      <c r="T10" s="42">
        <v>520</v>
      </c>
      <c r="U10" s="42">
        <v>540</v>
      </c>
      <c r="V10" s="42">
        <v>540</v>
      </c>
      <c r="W10" s="42">
        <v>515</v>
      </c>
      <c r="X10" s="42">
        <v>465</v>
      </c>
      <c r="Y10" s="42">
        <v>418</v>
      </c>
      <c r="Z10" s="43"/>
      <c r="AA10" s="44">
        <f t="shared" ref="AA10:AA15" si="0">SUM(B10:Z10)</f>
        <v>10851</v>
      </c>
    </row>
    <row r="11" spans="1:27" ht="24.95" customHeight="1" x14ac:dyDescent="0.2">
      <c r="A11" s="45" t="s">
        <v>7</v>
      </c>
      <c r="B11" s="46">
        <v>159</v>
      </c>
      <c r="C11" s="47">
        <v>111</v>
      </c>
      <c r="D11" s="47">
        <v>114</v>
      </c>
      <c r="E11" s="47">
        <v>111</v>
      </c>
      <c r="F11" s="47">
        <v>114</v>
      </c>
      <c r="G11" s="47">
        <v>112.25</v>
      </c>
      <c r="H11" s="47">
        <v>159</v>
      </c>
      <c r="I11" s="47">
        <v>189</v>
      </c>
      <c r="J11" s="47">
        <v>217</v>
      </c>
      <c r="K11" s="47">
        <v>213</v>
      </c>
      <c r="L11" s="47">
        <v>214</v>
      </c>
      <c r="M11" s="47">
        <v>216</v>
      </c>
      <c r="N11" s="47">
        <v>214</v>
      </c>
      <c r="O11" s="47">
        <v>200</v>
      </c>
      <c r="P11" s="47">
        <v>184</v>
      </c>
      <c r="Q11" s="47">
        <v>180</v>
      </c>
      <c r="R11" s="47">
        <v>196</v>
      </c>
      <c r="S11" s="47">
        <v>220</v>
      </c>
      <c r="T11" s="47">
        <v>243</v>
      </c>
      <c r="U11" s="47">
        <v>266</v>
      </c>
      <c r="V11" s="47">
        <v>253</v>
      </c>
      <c r="W11" s="47">
        <v>207</v>
      </c>
      <c r="X11" s="47">
        <v>166</v>
      </c>
      <c r="Y11" s="47">
        <v>159</v>
      </c>
      <c r="Z11" s="48"/>
      <c r="AA11" s="49">
        <f t="shared" si="0"/>
        <v>4417.25</v>
      </c>
    </row>
    <row r="12" spans="1:27" ht="24.95" customHeight="1" x14ac:dyDescent="0.2">
      <c r="A12" s="50" t="s">
        <v>8</v>
      </c>
      <c r="B12" s="51">
        <v>2403.5169999999998</v>
      </c>
      <c r="C12" s="52">
        <v>2283.7849999999999</v>
      </c>
      <c r="D12" s="52">
        <v>2141.5369999999998</v>
      </c>
      <c r="E12" s="52">
        <v>2049.951</v>
      </c>
      <c r="F12" s="52">
        <v>2033.364</v>
      </c>
      <c r="G12" s="52">
        <v>1994.0989999999999</v>
      </c>
      <c r="H12" s="52">
        <v>1896.645</v>
      </c>
      <c r="I12" s="52">
        <v>2366.9169999999999</v>
      </c>
      <c r="J12" s="52">
        <v>2103.4229999999998</v>
      </c>
      <c r="K12" s="52">
        <v>1711.1869999999999</v>
      </c>
      <c r="L12" s="52">
        <v>1897.2090000000001</v>
      </c>
      <c r="M12" s="52">
        <v>1812.9</v>
      </c>
      <c r="N12" s="52">
        <v>1841.9</v>
      </c>
      <c r="O12" s="52">
        <v>1847.5170000000001</v>
      </c>
      <c r="P12" s="52">
        <v>1904.3670000000002</v>
      </c>
      <c r="Q12" s="52">
        <v>1967.9569999999999</v>
      </c>
      <c r="R12" s="52">
        <v>2415.8379999999997</v>
      </c>
      <c r="S12" s="52">
        <v>2779.424</v>
      </c>
      <c r="T12" s="52">
        <v>2790.2979999999998</v>
      </c>
      <c r="U12" s="52">
        <v>2872.5830000000001</v>
      </c>
      <c r="V12" s="52">
        <v>2790.8959999999997</v>
      </c>
      <c r="W12" s="52">
        <v>2656.9139999999998</v>
      </c>
      <c r="X12" s="52">
        <v>2758.085</v>
      </c>
      <c r="Y12" s="52">
        <v>2722.701</v>
      </c>
      <c r="Z12" s="53"/>
      <c r="AA12" s="54">
        <f t="shared" si="0"/>
        <v>54043.014000000003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116</v>
      </c>
      <c r="H13" s="52">
        <v>535</v>
      </c>
      <c r="I13" s="52">
        <v>825</v>
      </c>
      <c r="J13" s="52">
        <v>755</v>
      </c>
      <c r="K13" s="52">
        <v>321</v>
      </c>
      <c r="L13" s="52">
        <v>104</v>
      </c>
      <c r="M13" s="52">
        <v>80</v>
      </c>
      <c r="N13" s="52">
        <v>62</v>
      </c>
      <c r="O13" s="52">
        <v>38</v>
      </c>
      <c r="P13" s="52">
        <v>64</v>
      </c>
      <c r="Q13" s="52">
        <v>64</v>
      </c>
      <c r="R13" s="52">
        <v>64</v>
      </c>
      <c r="S13" s="52">
        <v>94</v>
      </c>
      <c r="T13" s="52">
        <v>646</v>
      </c>
      <c r="U13" s="52">
        <v>1009</v>
      </c>
      <c r="V13" s="52">
        <v>1131</v>
      </c>
      <c r="W13" s="52">
        <v>917</v>
      </c>
      <c r="X13" s="52">
        <v>476</v>
      </c>
      <c r="Y13" s="52">
        <v>100</v>
      </c>
      <c r="Z13" s="53"/>
      <c r="AA13" s="54">
        <f t="shared" si="0"/>
        <v>7427</v>
      </c>
    </row>
    <row r="14" spans="1:27" ht="24.95" customHeight="1" x14ac:dyDescent="0.2">
      <c r="A14" s="55" t="s">
        <v>10</v>
      </c>
      <c r="B14" s="56">
        <v>532.07800000000009</v>
      </c>
      <c r="C14" s="57">
        <v>534.22400000000005</v>
      </c>
      <c r="D14" s="57">
        <v>562.17600000000016</v>
      </c>
      <c r="E14" s="57">
        <v>605.69500000000016</v>
      </c>
      <c r="F14" s="57">
        <v>649.59499999999991</v>
      </c>
      <c r="G14" s="57">
        <v>750.09500000000014</v>
      </c>
      <c r="H14" s="57">
        <v>1071.8049999999996</v>
      </c>
      <c r="I14" s="57">
        <v>1709.069</v>
      </c>
      <c r="J14" s="57">
        <v>2381.6469999999995</v>
      </c>
      <c r="K14" s="57">
        <v>2929.2029999999986</v>
      </c>
      <c r="L14" s="57">
        <v>3299.5399999999995</v>
      </c>
      <c r="M14" s="57">
        <v>3476.5539999999992</v>
      </c>
      <c r="N14" s="57">
        <v>3506.8879999999995</v>
      </c>
      <c r="O14" s="57">
        <v>3363.7450000000013</v>
      </c>
      <c r="P14" s="57">
        <v>3030.7339999999995</v>
      </c>
      <c r="Q14" s="57">
        <v>2560.0980000000009</v>
      </c>
      <c r="R14" s="57">
        <v>2009.7140000000002</v>
      </c>
      <c r="S14" s="57">
        <v>1372.0310000000002</v>
      </c>
      <c r="T14" s="57">
        <v>802.91399999999976</v>
      </c>
      <c r="U14" s="57">
        <v>534.36</v>
      </c>
      <c r="V14" s="57">
        <v>474.02300000000008</v>
      </c>
      <c r="W14" s="57">
        <v>452.46200000000022</v>
      </c>
      <c r="X14" s="57">
        <v>441.05800000000011</v>
      </c>
      <c r="Y14" s="57">
        <v>430.19200000000006</v>
      </c>
      <c r="Z14" s="58"/>
      <c r="AA14" s="59">
        <f t="shared" si="0"/>
        <v>37479.9</v>
      </c>
    </row>
    <row r="15" spans="1:27" ht="24.95" customHeight="1" x14ac:dyDescent="0.2">
      <c r="A15" s="55" t="s">
        <v>11</v>
      </c>
      <c r="B15" s="56">
        <v>25</v>
      </c>
      <c r="C15" s="57">
        <v>24</v>
      </c>
      <c r="D15" s="57">
        <v>24</v>
      </c>
      <c r="E15" s="57">
        <v>24</v>
      </c>
      <c r="F15" s="57">
        <v>23</v>
      </c>
      <c r="G15" s="57">
        <v>25</v>
      </c>
      <c r="H15" s="57">
        <v>39</v>
      </c>
      <c r="I15" s="57">
        <v>58</v>
      </c>
      <c r="J15" s="57">
        <v>71</v>
      </c>
      <c r="K15" s="57">
        <v>79</v>
      </c>
      <c r="L15" s="57">
        <v>86</v>
      </c>
      <c r="M15" s="57">
        <v>87</v>
      </c>
      <c r="N15" s="57">
        <v>86</v>
      </c>
      <c r="O15" s="57">
        <v>84</v>
      </c>
      <c r="P15" s="57">
        <v>80</v>
      </c>
      <c r="Q15" s="57">
        <v>74</v>
      </c>
      <c r="R15" s="57">
        <v>62</v>
      </c>
      <c r="S15" s="57">
        <v>47</v>
      </c>
      <c r="T15" s="57">
        <v>30</v>
      </c>
      <c r="U15" s="57">
        <v>24</v>
      </c>
      <c r="V15" s="57">
        <v>27</v>
      </c>
      <c r="W15" s="57">
        <v>26</v>
      </c>
      <c r="X15" s="57">
        <v>24</v>
      </c>
      <c r="Y15" s="57">
        <v>23</v>
      </c>
      <c r="Z15" s="58"/>
      <c r="AA15" s="59">
        <f t="shared" si="0"/>
        <v>1152</v>
      </c>
    </row>
    <row r="16" spans="1:27" ht="30" customHeight="1" thickBot="1" x14ac:dyDescent="0.25">
      <c r="A16" s="60" t="s">
        <v>12</v>
      </c>
      <c r="B16" s="61">
        <f>IF(LEN(B$2)&gt;0,SUM(B10:B15),"")</f>
        <v>3537.5949999999998</v>
      </c>
      <c r="C16" s="62">
        <f t="shared" ref="C16:Z16" si="1">IF(LEN(C$2)&gt;0,SUM(C10:C15),"")</f>
        <v>3371.009</v>
      </c>
      <c r="D16" s="62">
        <f t="shared" si="1"/>
        <v>3259.7129999999997</v>
      </c>
      <c r="E16" s="62">
        <f t="shared" si="1"/>
        <v>3208.6460000000002</v>
      </c>
      <c r="F16" s="62">
        <f t="shared" si="1"/>
        <v>3263.9589999999998</v>
      </c>
      <c r="G16" s="62">
        <f t="shared" si="1"/>
        <v>3422.4440000000004</v>
      </c>
      <c r="H16" s="62">
        <f t="shared" si="1"/>
        <v>4161.45</v>
      </c>
      <c r="I16" s="62">
        <f t="shared" si="1"/>
        <v>5627.9859999999999</v>
      </c>
      <c r="J16" s="62">
        <f t="shared" si="1"/>
        <v>6008.07</v>
      </c>
      <c r="K16" s="62">
        <f t="shared" si="1"/>
        <v>5713.3899999999985</v>
      </c>
      <c r="L16" s="62">
        <f t="shared" si="1"/>
        <v>6018.7489999999998</v>
      </c>
      <c r="M16" s="62">
        <f t="shared" si="1"/>
        <v>6090.4539999999997</v>
      </c>
      <c r="N16" s="62">
        <f t="shared" si="1"/>
        <v>6128.7879999999996</v>
      </c>
      <c r="O16" s="62">
        <f t="shared" si="1"/>
        <v>5951.2620000000006</v>
      </c>
      <c r="P16" s="62">
        <f t="shared" si="1"/>
        <v>5681.1009999999997</v>
      </c>
      <c r="Q16" s="62">
        <f t="shared" si="1"/>
        <v>5264.0550000000003</v>
      </c>
      <c r="R16" s="62">
        <f t="shared" si="1"/>
        <v>5207.5519999999997</v>
      </c>
      <c r="S16" s="62">
        <f t="shared" si="1"/>
        <v>5002.4549999999999</v>
      </c>
      <c r="T16" s="62">
        <f t="shared" si="1"/>
        <v>5032.2119999999995</v>
      </c>
      <c r="U16" s="62">
        <f t="shared" si="1"/>
        <v>5245.9430000000002</v>
      </c>
      <c r="V16" s="62">
        <f t="shared" si="1"/>
        <v>5215.9189999999999</v>
      </c>
      <c r="W16" s="62">
        <f t="shared" si="1"/>
        <v>4774.3760000000002</v>
      </c>
      <c r="X16" s="62">
        <f t="shared" si="1"/>
        <v>4330.143</v>
      </c>
      <c r="Y16" s="62">
        <f t="shared" si="1"/>
        <v>3852.893</v>
      </c>
      <c r="Z16" s="63" t="str">
        <f t="shared" si="1"/>
        <v/>
      </c>
      <c r="AA16" s="64">
        <f>SUM(AA10:AA15)</f>
        <v>115370.16399999999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1182.9000000000001</v>
      </c>
      <c r="C28" s="72">
        <v>1135.9000000000001</v>
      </c>
      <c r="D28" s="72">
        <v>1154.9000000000001</v>
      </c>
      <c r="E28" s="72">
        <v>1171.9000000000001</v>
      </c>
      <c r="F28" s="72">
        <v>1222.9000000000001</v>
      </c>
      <c r="G28" s="72">
        <v>1383.15</v>
      </c>
      <c r="H28" s="72">
        <v>2080.9</v>
      </c>
      <c r="I28" s="72">
        <v>2655.9</v>
      </c>
      <c r="J28" s="72">
        <v>3099.9</v>
      </c>
      <c r="K28" s="72">
        <v>3072.9</v>
      </c>
      <c r="L28" s="72">
        <v>3099.9</v>
      </c>
      <c r="M28" s="72">
        <v>3212.9</v>
      </c>
      <c r="N28" s="72">
        <v>3257.9</v>
      </c>
      <c r="O28" s="72">
        <v>3169.9</v>
      </c>
      <c r="P28" s="72">
        <v>3012.9</v>
      </c>
      <c r="Q28" s="72">
        <v>2760.9</v>
      </c>
      <c r="R28" s="72">
        <v>2475.9</v>
      </c>
      <c r="S28" s="72">
        <v>2182.9</v>
      </c>
      <c r="T28" s="72">
        <v>2343.9</v>
      </c>
      <c r="U28" s="72">
        <v>2423.9</v>
      </c>
      <c r="V28" s="72">
        <v>2169.9</v>
      </c>
      <c r="W28" s="72">
        <v>1947.9</v>
      </c>
      <c r="X28" s="72">
        <v>1533.9</v>
      </c>
      <c r="Y28" s="72">
        <v>1239.9000000000001</v>
      </c>
      <c r="Z28" s="73"/>
      <c r="AA28" s="74">
        <f>SUM(B28:Z28)</f>
        <v>52993.85000000002</v>
      </c>
    </row>
    <row r="29" spans="1:27" ht="24.95" customHeight="1" x14ac:dyDescent="0.2">
      <c r="A29" s="75" t="s">
        <v>23</v>
      </c>
      <c r="B29" s="76">
        <v>1191.6949999999999</v>
      </c>
      <c r="C29" s="77">
        <v>1161.1089999999999</v>
      </c>
      <c r="D29" s="77">
        <v>1076.8130000000001</v>
      </c>
      <c r="E29" s="77">
        <v>1071.7460000000001</v>
      </c>
      <c r="F29" s="77">
        <v>1160.059</v>
      </c>
      <c r="G29" s="77">
        <v>1170.2940000000001</v>
      </c>
      <c r="H29" s="77">
        <v>1015.55</v>
      </c>
      <c r="I29" s="77">
        <v>1778.086</v>
      </c>
      <c r="J29" s="77">
        <v>1656.17</v>
      </c>
      <c r="K29" s="77">
        <v>1559.49</v>
      </c>
      <c r="L29" s="77">
        <v>1737.8489999999999</v>
      </c>
      <c r="M29" s="77">
        <v>1780.5540000000001</v>
      </c>
      <c r="N29" s="77">
        <v>1764.8879999999999</v>
      </c>
      <c r="O29" s="77">
        <v>1684.3620000000001</v>
      </c>
      <c r="P29" s="77">
        <v>1540.201</v>
      </c>
      <c r="Q29" s="77">
        <v>1552.155</v>
      </c>
      <c r="R29" s="77">
        <v>1560.652</v>
      </c>
      <c r="S29" s="77">
        <v>1713.5550000000001</v>
      </c>
      <c r="T29" s="77">
        <v>1453.318</v>
      </c>
      <c r="U29" s="77">
        <v>1609.943</v>
      </c>
      <c r="V29" s="77">
        <v>1834.9190000000001</v>
      </c>
      <c r="W29" s="77">
        <v>1607.376</v>
      </c>
      <c r="X29" s="77">
        <v>1610.143</v>
      </c>
      <c r="Y29" s="77">
        <v>1527.9929999999999</v>
      </c>
      <c r="Z29" s="78"/>
      <c r="AA29" s="79">
        <f>SUM(B29:Z29)</f>
        <v>35818.920000000006</v>
      </c>
    </row>
    <row r="30" spans="1:27" ht="24.95" customHeight="1" x14ac:dyDescent="0.2">
      <c r="A30" s="82" t="s">
        <v>24</v>
      </c>
      <c r="B30" s="80">
        <v>1990</v>
      </c>
      <c r="C30" s="81">
        <v>1890</v>
      </c>
      <c r="D30" s="81">
        <v>1855</v>
      </c>
      <c r="E30" s="81">
        <v>1804</v>
      </c>
      <c r="F30" s="81">
        <v>1720</v>
      </c>
      <c r="G30" s="81">
        <v>1720</v>
      </c>
      <c r="H30" s="81">
        <v>1875</v>
      </c>
      <c r="I30" s="81">
        <v>1875</v>
      </c>
      <c r="J30" s="81">
        <v>1875</v>
      </c>
      <c r="K30" s="81">
        <v>1675</v>
      </c>
      <c r="L30" s="81">
        <v>1795</v>
      </c>
      <c r="M30" s="81">
        <v>1795</v>
      </c>
      <c r="N30" s="81">
        <v>1795</v>
      </c>
      <c r="O30" s="81">
        <v>1795</v>
      </c>
      <c r="P30" s="81">
        <v>1795</v>
      </c>
      <c r="Q30" s="81">
        <v>1690</v>
      </c>
      <c r="R30" s="81">
        <v>1875</v>
      </c>
      <c r="S30" s="81">
        <v>1995</v>
      </c>
      <c r="T30" s="81">
        <v>2080.1</v>
      </c>
      <c r="U30" s="81">
        <v>2080.1</v>
      </c>
      <c r="V30" s="81">
        <v>2080.1</v>
      </c>
      <c r="W30" s="81">
        <v>2080.1</v>
      </c>
      <c r="X30" s="81">
        <v>2040.1</v>
      </c>
      <c r="Y30" s="81">
        <v>1875</v>
      </c>
      <c r="Z30" s="83"/>
      <c r="AA30" s="84">
        <f>SUM(B30:Z30)</f>
        <v>45049.499999999993</v>
      </c>
    </row>
    <row r="31" spans="1:27" ht="30" customHeight="1" thickBot="1" x14ac:dyDescent="0.25">
      <c r="A31" s="60" t="s">
        <v>25</v>
      </c>
      <c r="B31" s="61">
        <f>IF(LEN(B$2)&gt;0,SUM(B28:B30),"")</f>
        <v>4364.5950000000003</v>
      </c>
      <c r="C31" s="62">
        <f t="shared" ref="C31:Z31" si="4">IF(LEN(C$2)&gt;0,SUM(C28:C30),"")</f>
        <v>4187.009</v>
      </c>
      <c r="D31" s="62">
        <f t="shared" si="4"/>
        <v>4086.7130000000002</v>
      </c>
      <c r="E31" s="62">
        <f t="shared" si="4"/>
        <v>4047.6460000000002</v>
      </c>
      <c r="F31" s="62">
        <f t="shared" si="4"/>
        <v>4102.9589999999998</v>
      </c>
      <c r="G31" s="62">
        <f t="shared" si="4"/>
        <v>4273.4440000000004</v>
      </c>
      <c r="H31" s="62">
        <f t="shared" si="4"/>
        <v>4971.45</v>
      </c>
      <c r="I31" s="62">
        <f t="shared" si="4"/>
        <v>6308.9859999999999</v>
      </c>
      <c r="J31" s="62">
        <f t="shared" si="4"/>
        <v>6631.07</v>
      </c>
      <c r="K31" s="62">
        <f t="shared" si="4"/>
        <v>6307.39</v>
      </c>
      <c r="L31" s="62">
        <f t="shared" si="4"/>
        <v>6632.7489999999998</v>
      </c>
      <c r="M31" s="62">
        <f t="shared" si="4"/>
        <v>6788.4539999999997</v>
      </c>
      <c r="N31" s="62">
        <f t="shared" si="4"/>
        <v>6817.7880000000005</v>
      </c>
      <c r="O31" s="62">
        <f t="shared" si="4"/>
        <v>6649.2620000000006</v>
      </c>
      <c r="P31" s="62">
        <f t="shared" si="4"/>
        <v>6348.1010000000006</v>
      </c>
      <c r="Q31" s="62">
        <f t="shared" si="4"/>
        <v>6003.0550000000003</v>
      </c>
      <c r="R31" s="62">
        <f t="shared" si="4"/>
        <v>5911.5519999999997</v>
      </c>
      <c r="S31" s="62">
        <f t="shared" si="4"/>
        <v>5891.4549999999999</v>
      </c>
      <c r="T31" s="62">
        <f t="shared" si="4"/>
        <v>5877.3179999999993</v>
      </c>
      <c r="U31" s="62">
        <f t="shared" si="4"/>
        <v>6113.9429999999993</v>
      </c>
      <c r="V31" s="62">
        <f t="shared" si="4"/>
        <v>6084.9189999999999</v>
      </c>
      <c r="W31" s="62">
        <f t="shared" si="4"/>
        <v>5635.3760000000002</v>
      </c>
      <c r="X31" s="62">
        <f t="shared" si="4"/>
        <v>5184.143</v>
      </c>
      <c r="Y31" s="62">
        <f t="shared" si="4"/>
        <v>4642.893</v>
      </c>
      <c r="Z31" s="63" t="str">
        <f t="shared" si="4"/>
        <v/>
      </c>
      <c r="AA31" s="64">
        <f>SUM(AA28:AA30)</f>
        <v>133862.27000000002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369</v>
      </c>
      <c r="C34" s="95">
        <v>358</v>
      </c>
      <c r="D34" s="95">
        <v>354</v>
      </c>
      <c r="E34" s="95">
        <v>366</v>
      </c>
      <c r="F34" s="95">
        <v>366</v>
      </c>
      <c r="G34" s="95">
        <v>378</v>
      </c>
      <c r="H34" s="95">
        <v>349</v>
      </c>
      <c r="I34" s="95">
        <v>260</v>
      </c>
      <c r="J34" s="95">
        <v>191</v>
      </c>
      <c r="K34" s="95">
        <v>151</v>
      </c>
      <c r="L34" s="95">
        <v>170</v>
      </c>
      <c r="M34" s="95">
        <v>249</v>
      </c>
      <c r="N34" s="95">
        <v>240</v>
      </c>
      <c r="O34" s="95">
        <v>240</v>
      </c>
      <c r="P34" s="95">
        <v>228</v>
      </c>
      <c r="Q34" s="95">
        <v>266</v>
      </c>
      <c r="R34" s="95">
        <v>233</v>
      </c>
      <c r="S34" s="95">
        <v>417</v>
      </c>
      <c r="T34" s="95">
        <v>372.10599999999999</v>
      </c>
      <c r="U34" s="95">
        <v>395</v>
      </c>
      <c r="V34" s="95">
        <v>396</v>
      </c>
      <c r="W34" s="95">
        <v>393</v>
      </c>
      <c r="X34" s="95">
        <v>381</v>
      </c>
      <c r="Y34" s="95">
        <v>317</v>
      </c>
      <c r="Z34" s="96"/>
      <c r="AA34" s="74">
        <f t="shared" ref="AA34:AA39" si="5">SUM(B34:Z34)</f>
        <v>7439.1059999999998</v>
      </c>
    </row>
    <row r="35" spans="1:27" ht="24.95" customHeight="1" x14ac:dyDescent="0.2">
      <c r="A35" s="97" t="s">
        <v>28</v>
      </c>
      <c r="B35" s="98">
        <v>401</v>
      </c>
      <c r="C35" s="99">
        <v>401</v>
      </c>
      <c r="D35" s="99">
        <v>416</v>
      </c>
      <c r="E35" s="99">
        <v>416</v>
      </c>
      <c r="F35" s="99">
        <v>416</v>
      </c>
      <c r="G35" s="99">
        <v>416</v>
      </c>
      <c r="H35" s="99">
        <v>404</v>
      </c>
      <c r="I35" s="99">
        <v>364</v>
      </c>
      <c r="J35" s="99">
        <v>375</v>
      </c>
      <c r="K35" s="99">
        <v>386</v>
      </c>
      <c r="L35" s="99">
        <v>387</v>
      </c>
      <c r="M35" s="99">
        <v>392</v>
      </c>
      <c r="N35" s="99">
        <v>392</v>
      </c>
      <c r="O35" s="99">
        <v>401</v>
      </c>
      <c r="P35" s="99">
        <v>382</v>
      </c>
      <c r="Q35" s="99">
        <v>416</v>
      </c>
      <c r="R35" s="99">
        <v>414</v>
      </c>
      <c r="S35" s="99">
        <v>415</v>
      </c>
      <c r="T35" s="99">
        <v>416</v>
      </c>
      <c r="U35" s="99">
        <v>416</v>
      </c>
      <c r="V35" s="99">
        <v>416</v>
      </c>
      <c r="W35" s="99">
        <v>411</v>
      </c>
      <c r="X35" s="99">
        <v>416</v>
      </c>
      <c r="Y35" s="99">
        <v>416</v>
      </c>
      <c r="Z35" s="100"/>
      <c r="AA35" s="79">
        <f t="shared" si="5"/>
        <v>9685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524.1</v>
      </c>
      <c r="I36" s="99">
        <v>7</v>
      </c>
      <c r="J36" s="99">
        <v>7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511.9</v>
      </c>
      <c r="V36" s="99">
        <v>571.29999999999995</v>
      </c>
      <c r="W36" s="99">
        <v>537</v>
      </c>
      <c r="X36" s="99">
        <v>669</v>
      </c>
      <c r="Y36" s="99">
        <v>669</v>
      </c>
      <c r="Z36" s="100"/>
      <c r="AA36" s="79">
        <f t="shared" si="5"/>
        <v>14200.3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1489</v>
      </c>
      <c r="C39" s="88">
        <f t="shared" si="6"/>
        <v>1478</v>
      </c>
      <c r="D39" s="88">
        <f t="shared" si="6"/>
        <v>1489</v>
      </c>
      <c r="E39" s="88">
        <f t="shared" si="6"/>
        <v>1501</v>
      </c>
      <c r="F39" s="88">
        <f t="shared" si="6"/>
        <v>1501</v>
      </c>
      <c r="G39" s="88">
        <f t="shared" si="6"/>
        <v>1513</v>
      </c>
      <c r="H39" s="88">
        <f t="shared" si="6"/>
        <v>1327.1</v>
      </c>
      <c r="I39" s="88">
        <f t="shared" si="6"/>
        <v>681</v>
      </c>
      <c r="J39" s="88">
        <f t="shared" si="6"/>
        <v>623</v>
      </c>
      <c r="K39" s="88">
        <f t="shared" si="6"/>
        <v>1256</v>
      </c>
      <c r="L39" s="88">
        <f t="shared" si="6"/>
        <v>1276</v>
      </c>
      <c r="M39" s="88">
        <f t="shared" si="6"/>
        <v>1360</v>
      </c>
      <c r="N39" s="88">
        <f t="shared" si="6"/>
        <v>1351</v>
      </c>
      <c r="O39" s="88">
        <f t="shared" si="6"/>
        <v>1360</v>
      </c>
      <c r="P39" s="88">
        <f t="shared" si="6"/>
        <v>1329</v>
      </c>
      <c r="Q39" s="88">
        <f t="shared" si="6"/>
        <v>1401</v>
      </c>
      <c r="R39" s="88">
        <f t="shared" si="6"/>
        <v>1366</v>
      </c>
      <c r="S39" s="88">
        <f t="shared" si="6"/>
        <v>1551</v>
      </c>
      <c r="T39" s="88">
        <f t="shared" si="6"/>
        <v>1507.106</v>
      </c>
      <c r="U39" s="88">
        <f t="shared" si="6"/>
        <v>1372.9</v>
      </c>
      <c r="V39" s="88">
        <f t="shared" si="6"/>
        <v>1433.3</v>
      </c>
      <c r="W39" s="88">
        <f t="shared" si="6"/>
        <v>1391</v>
      </c>
      <c r="X39" s="88">
        <f t="shared" si="6"/>
        <v>1516</v>
      </c>
      <c r="Y39" s="88">
        <f t="shared" si="6"/>
        <v>1452</v>
      </c>
      <c r="Z39" s="89" t="str">
        <f t="shared" si="6"/>
        <v/>
      </c>
      <c r="AA39" s="90">
        <f t="shared" si="5"/>
        <v>32524.405999999999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517.1</v>
      </c>
      <c r="I44" s="99"/>
      <c r="J44" s="99"/>
      <c r="K44" s="99">
        <v>662</v>
      </c>
      <c r="L44" s="99">
        <v>662</v>
      </c>
      <c r="M44" s="99">
        <v>662</v>
      </c>
      <c r="N44" s="99">
        <v>662</v>
      </c>
      <c r="O44" s="99">
        <v>662</v>
      </c>
      <c r="P44" s="99">
        <v>662</v>
      </c>
      <c r="Q44" s="99">
        <v>662</v>
      </c>
      <c r="R44" s="99">
        <v>662</v>
      </c>
      <c r="S44" s="99">
        <v>662</v>
      </c>
      <c r="T44" s="99">
        <v>662</v>
      </c>
      <c r="U44" s="99">
        <v>504.9</v>
      </c>
      <c r="V44" s="99">
        <v>564.29999999999995</v>
      </c>
      <c r="W44" s="99">
        <v>530</v>
      </c>
      <c r="X44" s="99">
        <v>662</v>
      </c>
      <c r="Y44" s="99">
        <v>662</v>
      </c>
      <c r="Z44" s="100"/>
      <c r="AA44" s="79">
        <f t="shared" si="7"/>
        <v>14032.3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662</v>
      </c>
      <c r="H48" s="88">
        <f t="shared" si="8"/>
        <v>517.1</v>
      </c>
      <c r="I48" s="88">
        <f t="shared" si="8"/>
        <v>0</v>
      </c>
      <c r="J48" s="88">
        <f t="shared" si="8"/>
        <v>0</v>
      </c>
      <c r="K48" s="88">
        <f t="shared" si="8"/>
        <v>662</v>
      </c>
      <c r="L48" s="88">
        <f t="shared" si="8"/>
        <v>662</v>
      </c>
      <c r="M48" s="88">
        <f t="shared" si="8"/>
        <v>662</v>
      </c>
      <c r="N48" s="88">
        <f t="shared" si="8"/>
        <v>662</v>
      </c>
      <c r="O48" s="88">
        <f t="shared" si="8"/>
        <v>662</v>
      </c>
      <c r="P48" s="88">
        <f t="shared" si="8"/>
        <v>662</v>
      </c>
      <c r="Q48" s="88">
        <f t="shared" si="8"/>
        <v>662</v>
      </c>
      <c r="R48" s="88">
        <f t="shared" si="8"/>
        <v>662</v>
      </c>
      <c r="S48" s="88">
        <f t="shared" si="8"/>
        <v>662</v>
      </c>
      <c r="T48" s="88">
        <f t="shared" si="8"/>
        <v>662</v>
      </c>
      <c r="U48" s="88">
        <f t="shared" si="8"/>
        <v>504.9</v>
      </c>
      <c r="V48" s="88">
        <f t="shared" si="8"/>
        <v>564.29999999999995</v>
      </c>
      <c r="W48" s="88">
        <f t="shared" si="8"/>
        <v>530</v>
      </c>
      <c r="X48" s="88">
        <f t="shared" si="8"/>
        <v>662</v>
      </c>
      <c r="Y48" s="88">
        <f t="shared" si="8"/>
        <v>662</v>
      </c>
      <c r="Z48" s="89" t="str">
        <f t="shared" si="8"/>
        <v/>
      </c>
      <c r="AA48" s="90">
        <f t="shared" si="7"/>
        <v>14032.3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5026.5949999999993</v>
      </c>
      <c r="C51" s="88">
        <f t="shared" si="10"/>
        <v>4849.009</v>
      </c>
      <c r="D51" s="88">
        <f t="shared" si="10"/>
        <v>4748.7129999999997</v>
      </c>
      <c r="E51" s="88">
        <f t="shared" si="10"/>
        <v>4709.6460000000006</v>
      </c>
      <c r="F51" s="88">
        <f t="shared" si="10"/>
        <v>4764.9589999999998</v>
      </c>
      <c r="G51" s="88">
        <f t="shared" si="10"/>
        <v>4935.4440000000004</v>
      </c>
      <c r="H51" s="88">
        <f t="shared" si="10"/>
        <v>5488.5499999999993</v>
      </c>
      <c r="I51" s="88">
        <f t="shared" si="10"/>
        <v>6308.9859999999999</v>
      </c>
      <c r="J51" s="88">
        <f t="shared" si="10"/>
        <v>6631.07</v>
      </c>
      <c r="K51" s="88">
        <f t="shared" si="10"/>
        <v>6969.3899999999985</v>
      </c>
      <c r="L51" s="88">
        <f t="shared" si="10"/>
        <v>7294.7489999999998</v>
      </c>
      <c r="M51" s="88">
        <f t="shared" si="10"/>
        <v>7450.4539999999997</v>
      </c>
      <c r="N51" s="88">
        <f t="shared" si="10"/>
        <v>7479.7879999999996</v>
      </c>
      <c r="O51" s="88">
        <f t="shared" si="10"/>
        <v>7311.2620000000006</v>
      </c>
      <c r="P51" s="88">
        <f t="shared" si="10"/>
        <v>7010.1009999999997</v>
      </c>
      <c r="Q51" s="88">
        <f t="shared" si="10"/>
        <v>6665.0550000000003</v>
      </c>
      <c r="R51" s="88">
        <f t="shared" si="10"/>
        <v>6573.5519999999997</v>
      </c>
      <c r="S51" s="88">
        <f t="shared" si="10"/>
        <v>6553.4549999999999</v>
      </c>
      <c r="T51" s="88">
        <f t="shared" si="10"/>
        <v>6539.3179999999993</v>
      </c>
      <c r="U51" s="88">
        <f t="shared" si="10"/>
        <v>6618.8430000000008</v>
      </c>
      <c r="V51" s="88">
        <f t="shared" si="10"/>
        <v>6649.2190000000001</v>
      </c>
      <c r="W51" s="88">
        <f t="shared" si="10"/>
        <v>6165.3760000000002</v>
      </c>
      <c r="X51" s="88">
        <f t="shared" si="10"/>
        <v>5846.143</v>
      </c>
      <c r="Y51" s="88">
        <f t="shared" si="10"/>
        <v>5304.893</v>
      </c>
      <c r="Z51" s="89" t="str">
        <f t="shared" si="10"/>
        <v/>
      </c>
      <c r="AA51" s="105">
        <f>SUM(B51:Z51)</f>
        <v>147894.57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5026.5950000000012</v>
      </c>
      <c r="C4" s="18">
        <v>4849.0090000000009</v>
      </c>
      <c r="D4" s="18">
        <v>4748.7130000000006</v>
      </c>
      <c r="E4" s="18">
        <v>4709.6459999999997</v>
      </c>
      <c r="F4" s="18">
        <v>4764.9589999999989</v>
      </c>
      <c r="G4" s="18">
        <v>4935.4440000000022</v>
      </c>
      <c r="H4" s="18">
        <v>5488.5869999999986</v>
      </c>
      <c r="I4" s="18">
        <v>6308.9460000000017</v>
      </c>
      <c r="J4" s="18">
        <v>6631.1170000000011</v>
      </c>
      <c r="K4" s="18">
        <v>6969.3899999999985</v>
      </c>
      <c r="L4" s="18">
        <v>7294.7490000000007</v>
      </c>
      <c r="M4" s="18">
        <v>7450.4539999999997</v>
      </c>
      <c r="N4" s="18">
        <v>7479.7880000000005</v>
      </c>
      <c r="O4" s="18">
        <v>7311.2619999999997</v>
      </c>
      <c r="P4" s="18">
        <v>7010.1009999999997</v>
      </c>
      <c r="Q4" s="18">
        <v>6665.0549999999994</v>
      </c>
      <c r="R4" s="18">
        <v>6573.5520000000015</v>
      </c>
      <c r="S4" s="18">
        <v>6553.4550000000008</v>
      </c>
      <c r="T4" s="18">
        <v>6539.318000000002</v>
      </c>
      <c r="U4" s="18">
        <v>6618.8010000000004</v>
      </c>
      <c r="V4" s="18">
        <v>6649.2389999999996</v>
      </c>
      <c r="W4" s="18">
        <v>6165.3969999999999</v>
      </c>
      <c r="X4" s="18">
        <v>5846.1430000000028</v>
      </c>
      <c r="Y4" s="18">
        <v>5304.893</v>
      </c>
      <c r="Z4" s="19"/>
      <c r="AA4" s="20">
        <f>SUM(B4:Z4)</f>
        <v>147894.61300000004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</v>
      </c>
      <c r="C7" s="28">
        <v>225.98</v>
      </c>
      <c r="D7" s="28">
        <v>222.25</v>
      </c>
      <c r="E7" s="28">
        <v>220.11</v>
      </c>
      <c r="F7" s="28">
        <v>222.88</v>
      </c>
      <c r="G7" s="28">
        <v>221.8</v>
      </c>
      <c r="H7" s="28">
        <v>210.85</v>
      </c>
      <c r="I7" s="28">
        <v>226.1</v>
      </c>
      <c r="J7" s="28">
        <v>217.9</v>
      </c>
      <c r="K7" s="28">
        <v>213.44</v>
      </c>
      <c r="L7" s="28">
        <v>220</v>
      </c>
      <c r="M7" s="28">
        <v>217.8</v>
      </c>
      <c r="N7" s="28">
        <v>217.8</v>
      </c>
      <c r="O7" s="28">
        <v>217.79</v>
      </c>
      <c r="P7" s="28">
        <v>217.79</v>
      </c>
      <c r="Q7" s="28">
        <v>220</v>
      </c>
      <c r="R7" s="28">
        <v>225</v>
      </c>
      <c r="S7" s="28">
        <v>286.27</v>
      </c>
      <c r="T7" s="28">
        <v>249.99</v>
      </c>
      <c r="U7" s="28">
        <v>265.45999999999998</v>
      </c>
      <c r="V7" s="28">
        <v>295.88</v>
      </c>
      <c r="W7" s="28">
        <v>265.02</v>
      </c>
      <c r="X7" s="28">
        <v>265.45999999999998</v>
      </c>
      <c r="Y7" s="28">
        <v>265.45999999999998</v>
      </c>
      <c r="Z7" s="29"/>
      <c r="AA7" s="30">
        <f>IF(SUM(B7:Z7)&lt;&gt;0,AVERAGEIF(B7:Z7,"&lt;&gt;"""),"")</f>
        <v>234.62625000000003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917.34100000000001</v>
      </c>
      <c r="C19" s="72">
        <v>925.37199999999996</v>
      </c>
      <c r="D19" s="72">
        <v>920.37899999999991</v>
      </c>
      <c r="E19" s="72">
        <v>923.43099999999993</v>
      </c>
      <c r="F19" s="72">
        <v>918.37599999999998</v>
      </c>
      <c r="G19" s="72">
        <v>907.34799999999996</v>
      </c>
      <c r="H19" s="72">
        <v>896.39100000000008</v>
      </c>
      <c r="I19" s="72">
        <v>920.39099999999996</v>
      </c>
      <c r="J19" s="72">
        <v>949.42499999999995</v>
      </c>
      <c r="K19" s="72">
        <v>939.56499999999994</v>
      </c>
      <c r="L19" s="72">
        <v>932.60799999999995</v>
      </c>
      <c r="M19" s="72">
        <v>888.55499999999995</v>
      </c>
      <c r="N19" s="72">
        <v>838.45799999999997</v>
      </c>
      <c r="O19" s="72">
        <v>815.39300000000003</v>
      </c>
      <c r="P19" s="72">
        <v>801.40299999999991</v>
      </c>
      <c r="Q19" s="72">
        <v>809.42400000000009</v>
      </c>
      <c r="R19" s="72">
        <v>769.40699999999993</v>
      </c>
      <c r="S19" s="72">
        <v>767.39800000000002</v>
      </c>
      <c r="T19" s="72">
        <v>781.45500000000004</v>
      </c>
      <c r="U19" s="72">
        <v>786.42899999999997</v>
      </c>
      <c r="V19" s="72">
        <v>770.44599999999991</v>
      </c>
      <c r="W19" s="72">
        <v>747.42399999999998</v>
      </c>
      <c r="X19" s="72">
        <v>913.37699999999995</v>
      </c>
      <c r="Y19" s="72">
        <v>917.35799999999995</v>
      </c>
      <c r="Z19" s="73"/>
      <c r="AA19" s="74">
        <f t="shared" ref="AA19:AA24" si="2">SUM(B19:Z19)</f>
        <v>20757.153999999999</v>
      </c>
    </row>
    <row r="20" spans="1:27" ht="24.95" customHeight="1" x14ac:dyDescent="0.2">
      <c r="A20" s="75" t="s">
        <v>15</v>
      </c>
      <c r="B20" s="76">
        <v>1069.1119999999999</v>
      </c>
      <c r="C20" s="77">
        <v>1050.6110000000001</v>
      </c>
      <c r="D20" s="77">
        <v>1047.6590000000003</v>
      </c>
      <c r="E20" s="77">
        <v>1054.4770000000001</v>
      </c>
      <c r="F20" s="77">
        <v>1091.511</v>
      </c>
      <c r="G20" s="77">
        <v>1182.5869999999998</v>
      </c>
      <c r="H20" s="77">
        <v>1338.788</v>
      </c>
      <c r="I20" s="77">
        <v>1471.922</v>
      </c>
      <c r="J20" s="77">
        <v>1547.912</v>
      </c>
      <c r="K20" s="77">
        <v>1588.6460000000002</v>
      </c>
      <c r="L20" s="77">
        <v>1607.3939999999998</v>
      </c>
      <c r="M20" s="77">
        <v>1621.6099999999997</v>
      </c>
      <c r="N20" s="77">
        <v>1627.8119999999999</v>
      </c>
      <c r="O20" s="77">
        <v>1595.03</v>
      </c>
      <c r="P20" s="77">
        <v>1528.5219999999999</v>
      </c>
      <c r="Q20" s="77">
        <v>1468.3030000000001</v>
      </c>
      <c r="R20" s="77">
        <v>1429.7510000000002</v>
      </c>
      <c r="S20" s="77">
        <v>1387.684</v>
      </c>
      <c r="T20" s="77">
        <v>1334.203</v>
      </c>
      <c r="U20" s="77">
        <v>1271.259</v>
      </c>
      <c r="V20" s="77">
        <v>1211.6429999999996</v>
      </c>
      <c r="W20" s="77">
        <v>1139.3189999999997</v>
      </c>
      <c r="X20" s="77">
        <v>1092.4949999999999</v>
      </c>
      <c r="Y20" s="77">
        <v>1052.4389999999996</v>
      </c>
      <c r="Z20" s="78"/>
      <c r="AA20" s="79">
        <f t="shared" si="2"/>
        <v>31810.689000000002</v>
      </c>
    </row>
    <row r="21" spans="1:27" ht="24.95" customHeight="1" x14ac:dyDescent="0.2">
      <c r="A21" s="75" t="s">
        <v>16</v>
      </c>
      <c r="B21" s="80">
        <v>2633.1419999999998</v>
      </c>
      <c r="C21" s="81">
        <v>2484.5259999999994</v>
      </c>
      <c r="D21" s="81">
        <v>2397.1750000000002</v>
      </c>
      <c r="E21" s="81">
        <v>2351.2380000000003</v>
      </c>
      <c r="F21" s="81">
        <v>2366.5720000000001</v>
      </c>
      <c r="G21" s="81">
        <v>2435.509</v>
      </c>
      <c r="H21" s="81">
        <v>2771.4079999999999</v>
      </c>
      <c r="I21" s="81">
        <v>3183.8330000000005</v>
      </c>
      <c r="J21" s="81">
        <v>3571.88</v>
      </c>
      <c r="K21" s="81">
        <v>3866.6789999999996</v>
      </c>
      <c r="L21" s="81">
        <v>4019.7469999999998</v>
      </c>
      <c r="M21" s="81">
        <v>4192.5099999999993</v>
      </c>
      <c r="N21" s="81">
        <v>4255.6499999999996</v>
      </c>
      <c r="O21" s="81">
        <v>4099.8389999999999</v>
      </c>
      <c r="P21" s="81">
        <v>3900.1759999999995</v>
      </c>
      <c r="Q21" s="81">
        <v>3750.828</v>
      </c>
      <c r="R21" s="81">
        <v>3766.8939999999993</v>
      </c>
      <c r="S21" s="81">
        <v>3825.8730000000005</v>
      </c>
      <c r="T21" s="81">
        <v>3858.16</v>
      </c>
      <c r="U21" s="81">
        <v>3969.1129999999994</v>
      </c>
      <c r="V21" s="81">
        <v>4083.6499999999996</v>
      </c>
      <c r="W21" s="81">
        <v>3759.6539999999995</v>
      </c>
      <c r="X21" s="81">
        <v>3350.2709999999993</v>
      </c>
      <c r="Y21" s="81">
        <v>2902.596</v>
      </c>
      <c r="Z21" s="78"/>
      <c r="AA21" s="79">
        <f t="shared" si="2"/>
        <v>81796.922999999981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40.279000000000003</v>
      </c>
      <c r="N22" s="81">
        <v>49.368000000000002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339.64699999999999</v>
      </c>
    </row>
    <row r="23" spans="1:27" ht="24.95" customHeight="1" x14ac:dyDescent="0.2">
      <c r="A23" s="85" t="s">
        <v>18</v>
      </c>
      <c r="B23" s="77">
        <v>107</v>
      </c>
      <c r="C23" s="77">
        <v>101.5</v>
      </c>
      <c r="D23" s="77">
        <v>101.5</v>
      </c>
      <c r="E23" s="77">
        <v>101.5</v>
      </c>
      <c r="F23" s="77">
        <v>103.5</v>
      </c>
      <c r="G23" s="77">
        <v>107</v>
      </c>
      <c r="H23" s="77">
        <v>111</v>
      </c>
      <c r="I23" s="77">
        <v>107.5</v>
      </c>
      <c r="J23" s="77">
        <v>106.5</v>
      </c>
      <c r="K23" s="77">
        <v>115.5</v>
      </c>
      <c r="L23" s="77">
        <v>119</v>
      </c>
      <c r="M23" s="77">
        <v>113.5</v>
      </c>
      <c r="N23" s="77">
        <v>118.5</v>
      </c>
      <c r="O23" s="77">
        <v>118</v>
      </c>
      <c r="P23" s="77">
        <v>110</v>
      </c>
      <c r="Q23" s="77">
        <v>108.5</v>
      </c>
      <c r="R23" s="77">
        <v>116.5</v>
      </c>
      <c r="S23" s="77">
        <v>122.5</v>
      </c>
      <c r="T23" s="77">
        <v>126.5</v>
      </c>
      <c r="U23" s="77">
        <v>136</v>
      </c>
      <c r="V23" s="77">
        <v>137.5</v>
      </c>
      <c r="W23" s="77">
        <v>120</v>
      </c>
      <c r="X23" s="77">
        <v>117</v>
      </c>
      <c r="Y23" s="77">
        <v>114.5</v>
      </c>
      <c r="Z23" s="77"/>
      <c r="AA23" s="79">
        <f t="shared" si="2"/>
        <v>2740.5</v>
      </c>
    </row>
    <row r="24" spans="1:27" ht="24.95" customHeight="1" x14ac:dyDescent="0.2">
      <c r="A24" s="85" t="s">
        <v>19</v>
      </c>
      <c r="B24" s="77">
        <v>283.99999999999994</v>
      </c>
      <c r="C24" s="77">
        <v>271</v>
      </c>
      <c r="D24" s="77">
        <v>266</v>
      </c>
      <c r="E24" s="77">
        <v>263</v>
      </c>
      <c r="F24" s="77">
        <v>269</v>
      </c>
      <c r="G24" s="77">
        <v>287.00000000000006</v>
      </c>
      <c r="H24" s="77">
        <v>341.00000000000006</v>
      </c>
      <c r="I24" s="77">
        <v>397</v>
      </c>
      <c r="J24" s="77">
        <v>437.99999999999994</v>
      </c>
      <c r="K24" s="77">
        <v>441.99999999999994</v>
      </c>
      <c r="L24" s="77">
        <v>450</v>
      </c>
      <c r="M24" s="77">
        <v>453</v>
      </c>
      <c r="N24" s="77">
        <v>450</v>
      </c>
      <c r="O24" s="77">
        <v>434.00000000000006</v>
      </c>
      <c r="P24" s="77">
        <v>414</v>
      </c>
      <c r="Q24" s="77">
        <v>404.00000000000006</v>
      </c>
      <c r="R24" s="77">
        <v>408</v>
      </c>
      <c r="S24" s="77">
        <v>417</v>
      </c>
      <c r="T24" s="77">
        <v>423</v>
      </c>
      <c r="U24" s="77">
        <v>440</v>
      </c>
      <c r="V24" s="77">
        <v>430</v>
      </c>
      <c r="W24" s="77">
        <v>382.99999999999994</v>
      </c>
      <c r="X24" s="77">
        <v>339.99999999999994</v>
      </c>
      <c r="Y24" s="77">
        <v>302</v>
      </c>
      <c r="Z24" s="77"/>
      <c r="AA24" s="79">
        <f t="shared" si="2"/>
        <v>9006</v>
      </c>
    </row>
    <row r="25" spans="1:27" ht="30" customHeight="1" thickBot="1" x14ac:dyDescent="0.25">
      <c r="A25" s="86" t="s">
        <v>20</v>
      </c>
      <c r="B25" s="87">
        <f t="shared" ref="B25:AA25" si="3">SUM(B19:B24)</f>
        <v>5010.5949999999993</v>
      </c>
      <c r="C25" s="88">
        <f t="shared" si="3"/>
        <v>4833.009</v>
      </c>
      <c r="D25" s="88">
        <f t="shared" si="3"/>
        <v>4732.7130000000006</v>
      </c>
      <c r="E25" s="88">
        <f t="shared" si="3"/>
        <v>4693.6460000000006</v>
      </c>
      <c r="F25" s="88">
        <f t="shared" si="3"/>
        <v>4748.9589999999998</v>
      </c>
      <c r="G25" s="88">
        <f t="shared" si="3"/>
        <v>4919.4439999999995</v>
      </c>
      <c r="H25" s="88">
        <f t="shared" si="3"/>
        <v>5458.5869999999995</v>
      </c>
      <c r="I25" s="88">
        <f t="shared" si="3"/>
        <v>6080.6460000000006</v>
      </c>
      <c r="J25" s="88">
        <f t="shared" si="3"/>
        <v>6613.7170000000006</v>
      </c>
      <c r="K25" s="88">
        <f t="shared" si="3"/>
        <v>6952.3899999999994</v>
      </c>
      <c r="L25" s="88">
        <f t="shared" si="3"/>
        <v>7128.7489999999998</v>
      </c>
      <c r="M25" s="88">
        <f t="shared" si="3"/>
        <v>7309.4539999999997</v>
      </c>
      <c r="N25" s="88">
        <f t="shared" si="3"/>
        <v>7339.7880000000005</v>
      </c>
      <c r="O25" s="88">
        <f t="shared" si="3"/>
        <v>7187.2619999999997</v>
      </c>
      <c r="P25" s="88">
        <f t="shared" si="3"/>
        <v>6879.1009999999987</v>
      </c>
      <c r="Q25" s="88">
        <f t="shared" si="3"/>
        <v>6541.0550000000003</v>
      </c>
      <c r="R25" s="88">
        <f t="shared" si="3"/>
        <v>6490.5519999999997</v>
      </c>
      <c r="S25" s="88">
        <f t="shared" si="3"/>
        <v>6520.4549999999999</v>
      </c>
      <c r="T25" s="88">
        <f t="shared" si="3"/>
        <v>6523.3179999999993</v>
      </c>
      <c r="U25" s="88">
        <f t="shared" si="3"/>
        <v>6602.8009999999995</v>
      </c>
      <c r="V25" s="88">
        <f t="shared" si="3"/>
        <v>6633.2389999999996</v>
      </c>
      <c r="W25" s="88">
        <f t="shared" si="3"/>
        <v>6149.396999999999</v>
      </c>
      <c r="X25" s="88">
        <f t="shared" si="3"/>
        <v>5813.1429999999991</v>
      </c>
      <c r="Y25" s="88">
        <f t="shared" si="3"/>
        <v>5288.893</v>
      </c>
      <c r="Z25" s="89">
        <f t="shared" si="3"/>
        <v>0</v>
      </c>
      <c r="AA25" s="90">
        <f t="shared" si="3"/>
        <v>146450.91299999997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407</v>
      </c>
      <c r="C28" s="72">
        <v>388.5</v>
      </c>
      <c r="D28" s="72">
        <v>383.5</v>
      </c>
      <c r="E28" s="72">
        <v>380.5</v>
      </c>
      <c r="F28" s="72">
        <v>388.5</v>
      </c>
      <c r="G28" s="72">
        <v>410</v>
      </c>
      <c r="H28" s="72">
        <v>468</v>
      </c>
      <c r="I28" s="72">
        <v>522.5</v>
      </c>
      <c r="J28" s="72">
        <v>561.5</v>
      </c>
      <c r="K28" s="72">
        <v>574.5</v>
      </c>
      <c r="L28" s="72">
        <v>586</v>
      </c>
      <c r="M28" s="72">
        <v>599.5</v>
      </c>
      <c r="N28" s="72">
        <v>601.5</v>
      </c>
      <c r="O28" s="72">
        <v>585</v>
      </c>
      <c r="P28" s="72">
        <v>557</v>
      </c>
      <c r="Q28" s="72">
        <v>545.5</v>
      </c>
      <c r="R28" s="72">
        <v>557.5</v>
      </c>
      <c r="S28" s="72">
        <v>572.5</v>
      </c>
      <c r="T28" s="72">
        <v>565.5</v>
      </c>
      <c r="U28" s="72">
        <v>592</v>
      </c>
      <c r="V28" s="72">
        <v>583.5</v>
      </c>
      <c r="W28" s="72">
        <v>519</v>
      </c>
      <c r="X28" s="72">
        <v>490</v>
      </c>
      <c r="Y28" s="72">
        <v>432.5</v>
      </c>
      <c r="Z28" s="73"/>
      <c r="AA28" s="74">
        <f>SUM(B28:Z28)</f>
        <v>12271.5</v>
      </c>
    </row>
    <row r="29" spans="1:27" ht="24.95" customHeight="1" x14ac:dyDescent="0.2">
      <c r="A29" s="75" t="s">
        <v>23</v>
      </c>
      <c r="B29" s="76">
        <v>4619.5950000000003</v>
      </c>
      <c r="C29" s="77">
        <v>4460.509</v>
      </c>
      <c r="D29" s="77">
        <v>4365.2129999999997</v>
      </c>
      <c r="E29" s="77">
        <v>4329.1459999999997</v>
      </c>
      <c r="F29" s="77">
        <v>4376.4589999999998</v>
      </c>
      <c r="G29" s="77">
        <v>4525.4440000000004</v>
      </c>
      <c r="H29" s="77">
        <v>5020.5870000000004</v>
      </c>
      <c r="I29" s="77">
        <v>5576.1459999999997</v>
      </c>
      <c r="J29" s="77">
        <v>6069.2169999999996</v>
      </c>
      <c r="K29" s="77">
        <v>6394.89</v>
      </c>
      <c r="L29" s="77">
        <v>6708.7489999999998</v>
      </c>
      <c r="M29" s="77">
        <v>6850.9539999999997</v>
      </c>
      <c r="N29" s="77">
        <v>6878.2879999999996</v>
      </c>
      <c r="O29" s="77">
        <v>6726.2619999999997</v>
      </c>
      <c r="P29" s="77">
        <v>6453.1009999999997</v>
      </c>
      <c r="Q29" s="77">
        <v>6119.5550000000003</v>
      </c>
      <c r="R29" s="77">
        <v>6016.0519999999997</v>
      </c>
      <c r="S29" s="77">
        <v>5980.9549999999999</v>
      </c>
      <c r="T29" s="77">
        <v>5973.8180000000002</v>
      </c>
      <c r="U29" s="77">
        <v>6026.8010000000004</v>
      </c>
      <c r="V29" s="77">
        <v>6065.7389999999996</v>
      </c>
      <c r="W29" s="77">
        <v>5646.3969999999999</v>
      </c>
      <c r="X29" s="77">
        <v>5356.143</v>
      </c>
      <c r="Y29" s="77">
        <v>4872.393</v>
      </c>
      <c r="Z29" s="78"/>
      <c r="AA29" s="79">
        <f>SUM(B29:Z29)</f>
        <v>135412.413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5026.5950000000003</v>
      </c>
      <c r="C31" s="62">
        <f t="shared" si="4"/>
        <v>4849.009</v>
      </c>
      <c r="D31" s="62">
        <f t="shared" si="4"/>
        <v>4748.7129999999997</v>
      </c>
      <c r="E31" s="62">
        <f t="shared" si="4"/>
        <v>4709.6459999999997</v>
      </c>
      <c r="F31" s="62">
        <f t="shared" si="4"/>
        <v>4764.9589999999998</v>
      </c>
      <c r="G31" s="62">
        <f t="shared" si="4"/>
        <v>4935.4440000000004</v>
      </c>
      <c r="H31" s="62">
        <f t="shared" si="4"/>
        <v>5488.5870000000004</v>
      </c>
      <c r="I31" s="62">
        <f t="shared" si="4"/>
        <v>6098.6459999999997</v>
      </c>
      <c r="J31" s="62">
        <f t="shared" si="4"/>
        <v>6630.7169999999996</v>
      </c>
      <c r="K31" s="62">
        <f t="shared" si="4"/>
        <v>6969.39</v>
      </c>
      <c r="L31" s="62">
        <f t="shared" si="4"/>
        <v>7294.7489999999998</v>
      </c>
      <c r="M31" s="62">
        <f t="shared" si="4"/>
        <v>7450.4539999999997</v>
      </c>
      <c r="N31" s="62">
        <f t="shared" si="4"/>
        <v>7479.7879999999996</v>
      </c>
      <c r="O31" s="62">
        <f t="shared" si="4"/>
        <v>7311.2619999999997</v>
      </c>
      <c r="P31" s="62">
        <f t="shared" si="4"/>
        <v>7010.1009999999997</v>
      </c>
      <c r="Q31" s="62">
        <f t="shared" si="4"/>
        <v>6665.0550000000003</v>
      </c>
      <c r="R31" s="62">
        <f t="shared" si="4"/>
        <v>6573.5519999999997</v>
      </c>
      <c r="S31" s="62">
        <f t="shared" si="4"/>
        <v>6553.4549999999999</v>
      </c>
      <c r="T31" s="62">
        <f t="shared" si="4"/>
        <v>6539.3180000000002</v>
      </c>
      <c r="U31" s="62">
        <f t="shared" si="4"/>
        <v>6618.8010000000004</v>
      </c>
      <c r="V31" s="62">
        <f t="shared" si="4"/>
        <v>6649.2389999999996</v>
      </c>
      <c r="W31" s="62">
        <f t="shared" si="4"/>
        <v>6165.3969999999999</v>
      </c>
      <c r="X31" s="62">
        <f t="shared" si="4"/>
        <v>5846.143</v>
      </c>
      <c r="Y31" s="62">
        <f t="shared" si="4"/>
        <v>5304.893</v>
      </c>
      <c r="Z31" s="63">
        <f t="shared" si="4"/>
        <v>0</v>
      </c>
      <c r="AA31" s="64">
        <f t="shared" si="4"/>
        <v>147683.913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>
        <v>14</v>
      </c>
      <c r="I34" s="95">
        <v>2</v>
      </c>
      <c r="J34" s="95">
        <v>1</v>
      </c>
      <c r="K34" s="95">
        <v>1</v>
      </c>
      <c r="L34" s="95">
        <v>150</v>
      </c>
      <c r="M34" s="95">
        <v>125</v>
      </c>
      <c r="N34" s="95">
        <v>124</v>
      </c>
      <c r="O34" s="95">
        <v>108</v>
      </c>
      <c r="P34" s="95">
        <v>115</v>
      </c>
      <c r="Q34" s="95">
        <v>108</v>
      </c>
      <c r="R34" s="95">
        <v>67</v>
      </c>
      <c r="S34" s="95">
        <v>17</v>
      </c>
      <c r="T34" s="95"/>
      <c r="U34" s="95"/>
      <c r="V34" s="95"/>
      <c r="W34" s="95"/>
      <c r="X34" s="95">
        <v>17</v>
      </c>
      <c r="Y34" s="95"/>
      <c r="Z34" s="96"/>
      <c r="AA34" s="74">
        <f t="shared" ref="AA34:AA39" si="5">SUM(B34:Z34)</f>
        <v>849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384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210.3</v>
      </c>
      <c r="J36" s="99">
        <v>0.4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210.70000000000002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16</v>
      </c>
      <c r="C39" s="88">
        <f t="shared" si="6"/>
        <v>16</v>
      </c>
      <c r="D39" s="88">
        <f t="shared" si="6"/>
        <v>16</v>
      </c>
      <c r="E39" s="88">
        <f t="shared" si="6"/>
        <v>16</v>
      </c>
      <c r="F39" s="88">
        <f t="shared" si="6"/>
        <v>16</v>
      </c>
      <c r="G39" s="88">
        <f t="shared" si="6"/>
        <v>16</v>
      </c>
      <c r="H39" s="88">
        <f t="shared" si="6"/>
        <v>30</v>
      </c>
      <c r="I39" s="88">
        <f t="shared" si="6"/>
        <v>228.3</v>
      </c>
      <c r="J39" s="88">
        <f t="shared" si="6"/>
        <v>17.399999999999999</v>
      </c>
      <c r="K39" s="88">
        <f t="shared" si="6"/>
        <v>17</v>
      </c>
      <c r="L39" s="88">
        <f t="shared" si="6"/>
        <v>166</v>
      </c>
      <c r="M39" s="88">
        <f t="shared" si="6"/>
        <v>141</v>
      </c>
      <c r="N39" s="88">
        <f t="shared" si="6"/>
        <v>140</v>
      </c>
      <c r="O39" s="88">
        <f t="shared" si="6"/>
        <v>124</v>
      </c>
      <c r="P39" s="88">
        <f t="shared" si="6"/>
        <v>131</v>
      </c>
      <c r="Q39" s="88">
        <f t="shared" si="6"/>
        <v>124</v>
      </c>
      <c r="R39" s="88">
        <f t="shared" si="6"/>
        <v>83</v>
      </c>
      <c r="S39" s="88">
        <f t="shared" si="6"/>
        <v>33</v>
      </c>
      <c r="T39" s="88">
        <f t="shared" si="6"/>
        <v>16</v>
      </c>
      <c r="U39" s="88">
        <f t="shared" si="6"/>
        <v>16</v>
      </c>
      <c r="V39" s="88">
        <f t="shared" si="6"/>
        <v>16</v>
      </c>
      <c r="W39" s="88">
        <f t="shared" si="6"/>
        <v>16</v>
      </c>
      <c r="X39" s="88">
        <f t="shared" si="6"/>
        <v>33</v>
      </c>
      <c r="Y39" s="88">
        <f t="shared" si="6"/>
        <v>16</v>
      </c>
      <c r="Z39" s="89">
        <f t="shared" si="6"/>
        <v>0</v>
      </c>
      <c r="AA39" s="90">
        <f t="shared" si="5"/>
        <v>1443.7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210.3</v>
      </c>
      <c r="J44" s="99">
        <v>0.4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210.70000000000002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100</v>
      </c>
      <c r="C47" s="99">
        <v>136</v>
      </c>
      <c r="D47" s="99">
        <v>128</v>
      </c>
      <c r="E47" s="99">
        <v>128</v>
      </c>
      <c r="F47" s="99">
        <v>132</v>
      </c>
      <c r="G47" s="99">
        <v>149.75</v>
      </c>
      <c r="H47" s="99">
        <v>143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120</v>
      </c>
      <c r="Z47" s="100"/>
      <c r="AA47" s="79">
        <f t="shared" si="7"/>
        <v>3436.75</v>
      </c>
    </row>
    <row r="48" spans="1:27" ht="30" customHeight="1" thickBot="1" x14ac:dyDescent="0.25">
      <c r="A48" s="86" t="s">
        <v>48</v>
      </c>
      <c r="B48" s="87">
        <f>SUM(B42:B47)</f>
        <v>100</v>
      </c>
      <c r="C48" s="88">
        <f t="shared" ref="C48:Z48" si="8">SUM(C42:C47)</f>
        <v>136</v>
      </c>
      <c r="D48" s="88">
        <f t="shared" si="8"/>
        <v>128</v>
      </c>
      <c r="E48" s="88">
        <f t="shared" si="8"/>
        <v>128</v>
      </c>
      <c r="F48" s="88">
        <f t="shared" si="8"/>
        <v>132</v>
      </c>
      <c r="G48" s="88">
        <f t="shared" si="8"/>
        <v>149.75</v>
      </c>
      <c r="H48" s="88">
        <f t="shared" si="8"/>
        <v>143</v>
      </c>
      <c r="I48" s="88">
        <f t="shared" si="8"/>
        <v>360.3</v>
      </c>
      <c r="J48" s="88">
        <f t="shared" si="8"/>
        <v>150.4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120</v>
      </c>
      <c r="Z48" s="89">
        <f t="shared" si="8"/>
        <v>0</v>
      </c>
      <c r="AA48" s="90">
        <f t="shared" si="7"/>
        <v>3647.45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5026.5949999999993</v>
      </c>
      <c r="C51" s="88">
        <f t="shared" si="10"/>
        <v>4849.009</v>
      </c>
      <c r="D51" s="88">
        <f t="shared" si="10"/>
        <v>4748.7130000000006</v>
      </c>
      <c r="E51" s="88">
        <f t="shared" si="10"/>
        <v>4709.6460000000006</v>
      </c>
      <c r="F51" s="88">
        <f t="shared" si="10"/>
        <v>4764.9589999999998</v>
      </c>
      <c r="G51" s="88">
        <f t="shared" si="10"/>
        <v>4935.4439999999995</v>
      </c>
      <c r="H51" s="88">
        <f t="shared" si="10"/>
        <v>5488.5869999999995</v>
      </c>
      <c r="I51" s="88">
        <f t="shared" si="10"/>
        <v>6308.9460000000008</v>
      </c>
      <c r="J51" s="88">
        <f t="shared" si="10"/>
        <v>6631.1170000000002</v>
      </c>
      <c r="K51" s="88">
        <f t="shared" si="10"/>
        <v>6969.3899999999994</v>
      </c>
      <c r="L51" s="88">
        <f t="shared" si="10"/>
        <v>7294.7489999999998</v>
      </c>
      <c r="M51" s="88">
        <f t="shared" si="10"/>
        <v>7450.4539999999997</v>
      </c>
      <c r="N51" s="88">
        <f t="shared" si="10"/>
        <v>7479.7880000000005</v>
      </c>
      <c r="O51" s="88">
        <f t="shared" si="10"/>
        <v>7311.2619999999997</v>
      </c>
      <c r="P51" s="88">
        <f t="shared" si="10"/>
        <v>7010.1009999999987</v>
      </c>
      <c r="Q51" s="88">
        <f t="shared" si="10"/>
        <v>6665.0550000000003</v>
      </c>
      <c r="R51" s="88">
        <f t="shared" si="10"/>
        <v>6573.5519999999997</v>
      </c>
      <c r="S51" s="88">
        <f t="shared" si="10"/>
        <v>6553.4549999999999</v>
      </c>
      <c r="T51" s="88">
        <f t="shared" si="10"/>
        <v>6539.3179999999993</v>
      </c>
      <c r="U51" s="88">
        <f t="shared" si="10"/>
        <v>6618.8009999999995</v>
      </c>
      <c r="V51" s="88">
        <f t="shared" si="10"/>
        <v>6649.2389999999996</v>
      </c>
      <c r="W51" s="88">
        <f t="shared" si="10"/>
        <v>6165.396999999999</v>
      </c>
      <c r="X51" s="88">
        <f t="shared" si="10"/>
        <v>5846.1429999999991</v>
      </c>
      <c r="Y51" s="88">
        <f t="shared" si="10"/>
        <v>5304.893</v>
      </c>
      <c r="Z51" s="89">
        <f t="shared" si="10"/>
        <v>0</v>
      </c>
      <c r="AA51" s="105">
        <f>SUM(B51:Z51)</f>
        <v>147894.61300000001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-662</v>
      </c>
      <c r="D4" s="18">
        <v>-662</v>
      </c>
      <c r="E4" s="18">
        <v>-662</v>
      </c>
      <c r="F4" s="18">
        <v>-662</v>
      </c>
      <c r="G4" s="18">
        <v>-662</v>
      </c>
      <c r="H4" s="18">
        <v>-517.1</v>
      </c>
      <c r="I4" s="18">
        <v>210.3</v>
      </c>
      <c r="J4" s="18">
        <v>0.4</v>
      </c>
      <c r="K4" s="18">
        <v>-662</v>
      </c>
      <c r="L4" s="18">
        <v>-662</v>
      </c>
      <c r="M4" s="18">
        <v>-662</v>
      </c>
      <c r="N4" s="18">
        <v>-662</v>
      </c>
      <c r="O4" s="18">
        <v>-662</v>
      </c>
      <c r="P4" s="18">
        <v>-662</v>
      </c>
      <c r="Q4" s="18">
        <v>-662</v>
      </c>
      <c r="R4" s="18">
        <v>-662</v>
      </c>
      <c r="S4" s="18">
        <v>-662</v>
      </c>
      <c r="T4" s="18">
        <v>-662</v>
      </c>
      <c r="U4" s="18">
        <v>-504.9</v>
      </c>
      <c r="V4" s="18">
        <v>-564.29999999999995</v>
      </c>
      <c r="W4" s="18">
        <v>-530</v>
      </c>
      <c r="X4" s="18">
        <v>-662</v>
      </c>
      <c r="Y4" s="18">
        <v>-662</v>
      </c>
      <c r="Z4" s="19"/>
      <c r="AA4" s="112">
        <f>SUM(B4:Z4)</f>
        <v>-13821.6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220</v>
      </c>
      <c r="C7" s="118">
        <v>225.98</v>
      </c>
      <c r="D7" s="118">
        <v>222.25</v>
      </c>
      <c r="E7" s="118">
        <v>220.11</v>
      </c>
      <c r="F7" s="118">
        <v>222.88</v>
      </c>
      <c r="G7" s="118">
        <v>221.8</v>
      </c>
      <c r="H7" s="118">
        <v>210.85</v>
      </c>
      <c r="I7" s="118">
        <v>226.1</v>
      </c>
      <c r="J7" s="118">
        <v>217.9</v>
      </c>
      <c r="K7" s="118">
        <v>213.44</v>
      </c>
      <c r="L7" s="118">
        <v>220</v>
      </c>
      <c r="M7" s="118">
        <v>217.8</v>
      </c>
      <c r="N7" s="118">
        <v>217.8</v>
      </c>
      <c r="O7" s="118">
        <v>217.79</v>
      </c>
      <c r="P7" s="118">
        <v>217.79</v>
      </c>
      <c r="Q7" s="118">
        <v>220</v>
      </c>
      <c r="R7" s="118">
        <v>225</v>
      </c>
      <c r="S7" s="118">
        <v>286.27</v>
      </c>
      <c r="T7" s="118">
        <v>249.99</v>
      </c>
      <c r="U7" s="118">
        <v>265.45999999999998</v>
      </c>
      <c r="V7" s="118">
        <v>295.88</v>
      </c>
      <c r="W7" s="118">
        <v>265.02</v>
      </c>
      <c r="X7" s="118">
        <v>265.45999999999998</v>
      </c>
      <c r="Y7" s="118">
        <v>265.45999999999998</v>
      </c>
      <c r="Z7" s="119"/>
      <c r="AA7" s="120">
        <f>IF(SUM(B7:Z7)&lt;&gt;0,AVERAGEIF(B7:Z7,"&lt;&gt;"""),"")</f>
        <v>234.62625000000003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517.1</v>
      </c>
      <c r="I13" s="130"/>
      <c r="J13" s="130"/>
      <c r="K13" s="130">
        <v>662</v>
      </c>
      <c r="L13" s="130">
        <v>662</v>
      </c>
      <c r="M13" s="130">
        <v>662</v>
      </c>
      <c r="N13" s="130">
        <v>662</v>
      </c>
      <c r="O13" s="130">
        <v>662</v>
      </c>
      <c r="P13" s="130">
        <v>662</v>
      </c>
      <c r="Q13" s="130">
        <v>662</v>
      </c>
      <c r="R13" s="130">
        <v>662</v>
      </c>
      <c r="S13" s="130">
        <v>662</v>
      </c>
      <c r="T13" s="130">
        <v>662</v>
      </c>
      <c r="U13" s="130">
        <v>504.9</v>
      </c>
      <c r="V13" s="130">
        <v>564.29999999999995</v>
      </c>
      <c r="W13" s="130">
        <v>530</v>
      </c>
      <c r="X13" s="130">
        <v>662</v>
      </c>
      <c r="Y13" s="131">
        <v>662</v>
      </c>
      <c r="Z13" s="132"/>
      <c r="AA13" s="133">
        <f t="shared" si="0"/>
        <v>14032.3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662</v>
      </c>
      <c r="H16" s="136">
        <f t="shared" si="1"/>
        <v>517.1</v>
      </c>
      <c r="I16" s="136">
        <f t="shared" si="1"/>
        <v>0</v>
      </c>
      <c r="J16" s="136">
        <f t="shared" si="1"/>
        <v>0</v>
      </c>
      <c r="K16" s="136">
        <f t="shared" si="1"/>
        <v>662</v>
      </c>
      <c r="L16" s="136">
        <f t="shared" si="1"/>
        <v>662</v>
      </c>
      <c r="M16" s="136">
        <f t="shared" si="1"/>
        <v>662</v>
      </c>
      <c r="N16" s="136">
        <f t="shared" si="1"/>
        <v>662</v>
      </c>
      <c r="O16" s="136">
        <f t="shared" si="1"/>
        <v>662</v>
      </c>
      <c r="P16" s="136">
        <f t="shared" si="1"/>
        <v>662</v>
      </c>
      <c r="Q16" s="136">
        <f t="shared" si="1"/>
        <v>662</v>
      </c>
      <c r="R16" s="136">
        <f t="shared" si="1"/>
        <v>662</v>
      </c>
      <c r="S16" s="136">
        <f t="shared" si="1"/>
        <v>662</v>
      </c>
      <c r="T16" s="136">
        <f t="shared" si="1"/>
        <v>662</v>
      </c>
      <c r="U16" s="136">
        <f t="shared" si="1"/>
        <v>504.9</v>
      </c>
      <c r="V16" s="136">
        <f t="shared" si="1"/>
        <v>564.29999999999995</v>
      </c>
      <c r="W16" s="136">
        <f t="shared" si="1"/>
        <v>530</v>
      </c>
      <c r="X16" s="136">
        <f t="shared" si="1"/>
        <v>662</v>
      </c>
      <c r="Y16" s="136">
        <f t="shared" si="1"/>
        <v>662</v>
      </c>
      <c r="Z16" s="137" t="str">
        <f t="shared" si="1"/>
        <v/>
      </c>
      <c r="AA16" s="90">
        <f t="shared" si="0"/>
        <v>14032.3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210.3</v>
      </c>
      <c r="J21" s="130">
        <v>0.4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210.70000000000002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210.3</v>
      </c>
      <c r="J24" s="136">
        <f t="shared" si="3"/>
        <v>0.4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210.70000000000002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2022-05-26T11:15:52Z</dcterms:created>
  <dcterms:modified xsi:type="dcterms:W3CDTF">2022-05-26T11:15:53Z</dcterms:modified>
</cp:coreProperties>
</file>