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<sst xmlns="http://schemas.openxmlformats.org/spreadsheetml/2006/main" count="117" uniqueCount="53">
  <si>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25/05/2022 14:03:31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</si>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</sst>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418</c:v>
                </c:pt>
                <c:pt idx="1">
                  <c:v>418</c:v>
                </c:pt>
                <c:pt idx="2">
                  <c:v>418</c:v>
                </c:pt>
                <c:pt idx="3">
                  <c:v>418</c:v>
                </c:pt>
                <c:pt idx="4">
                  <c:v>418</c:v>
                </c:pt>
                <c:pt idx="5">
                  <c:v>425</c:v>
                </c:pt>
                <c:pt idx="6">
                  <c:v>460</c:v>
                </c:pt>
                <c:pt idx="7">
                  <c:v>480</c:v>
                </c:pt>
                <c:pt idx="8">
                  <c:v>480</c:v>
                </c:pt>
                <c:pt idx="9">
                  <c:v>460</c:v>
                </c:pt>
                <c:pt idx="10">
                  <c:v>418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460</c:v>
                </c:pt>
                <c:pt idx="17">
                  <c:v>490</c:v>
                </c:pt>
                <c:pt idx="18">
                  <c:v>520</c:v>
                </c:pt>
                <c:pt idx="19">
                  <c:v>540</c:v>
                </c:pt>
                <c:pt idx="20">
                  <c:v>540</c:v>
                </c:pt>
                <c:pt idx="21">
                  <c:v>515</c:v>
                </c:pt>
                <c:pt idx="22">
                  <c:v>465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111</c:v>
                </c:pt>
                <c:pt idx="2">
                  <c:v>114</c:v>
                </c:pt>
                <c:pt idx="3">
                  <c:v>111</c:v>
                </c:pt>
                <c:pt idx="4">
                  <c:v>114</c:v>
                </c:pt>
                <c:pt idx="5">
                  <c:v>145.25</c:v>
                </c:pt>
                <c:pt idx="6">
                  <c:v>160</c:v>
                </c:pt>
                <c:pt idx="7">
                  <c:v>194</c:v>
                </c:pt>
                <c:pt idx="8">
                  <c:v>222</c:v>
                </c:pt>
                <c:pt idx="9">
                  <c:v>220</c:v>
                </c:pt>
                <c:pt idx="10">
                  <c:v>223</c:v>
                </c:pt>
                <c:pt idx="11">
                  <c:v>224</c:v>
                </c:pt>
                <c:pt idx="12">
                  <c:v>220</c:v>
                </c:pt>
                <c:pt idx="13">
                  <c:v>205</c:v>
                </c:pt>
                <c:pt idx="14">
                  <c:v>189</c:v>
                </c:pt>
                <c:pt idx="15">
                  <c:v>186</c:v>
                </c:pt>
                <c:pt idx="16">
                  <c:v>200</c:v>
                </c:pt>
                <c:pt idx="17">
                  <c:v>225</c:v>
                </c:pt>
                <c:pt idx="18">
                  <c:v>247</c:v>
                </c:pt>
                <c:pt idx="19">
                  <c:v>266</c:v>
                </c:pt>
                <c:pt idx="20">
                  <c:v>252</c:v>
                </c:pt>
                <c:pt idx="21">
                  <c:v>202</c:v>
                </c:pt>
                <c:pt idx="22">
                  <c:v>159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2173.7449999999999</c:v>
                </c:pt>
                <c:pt idx="1">
                  <c:v>2065.7569999999996</c:v>
                </c:pt>
                <c:pt idx="2">
                  <c:v>2000.364</c:v>
                </c:pt>
                <c:pt idx="3">
                  <c:v>1999.759</c:v>
                </c:pt>
                <c:pt idx="4">
                  <c:v>2078.5059999999999</c:v>
                </c:pt>
                <c:pt idx="5">
                  <c:v>1972.4880000000001</c:v>
                </c:pt>
                <c:pt idx="6">
                  <c:v>1800.0219999999999</c:v>
                </c:pt>
                <c:pt idx="7">
                  <c:v>1772.1089999999999</c:v>
                </c:pt>
                <c:pt idx="8">
                  <c:v>1592.645</c:v>
                </c:pt>
                <c:pt idx="9">
                  <c:v>1488.366</c:v>
                </c:pt>
                <c:pt idx="10">
                  <c:v>1577.3</c:v>
                </c:pt>
                <c:pt idx="11">
                  <c:v>1619.9170000000001</c:v>
                </c:pt>
                <c:pt idx="12">
                  <c:v>1742.9</c:v>
                </c:pt>
                <c:pt idx="13">
                  <c:v>1742.9</c:v>
                </c:pt>
                <c:pt idx="14">
                  <c:v>1742.9</c:v>
                </c:pt>
                <c:pt idx="15">
                  <c:v>1994.4659999999999</c:v>
                </c:pt>
                <c:pt idx="16">
                  <c:v>2367.3910000000001</c:v>
                </c:pt>
                <c:pt idx="17">
                  <c:v>2481.1089999999999</c:v>
                </c:pt>
                <c:pt idx="18">
                  <c:v>2675.85</c:v>
                </c:pt>
                <c:pt idx="19">
                  <c:v>2915.96</c:v>
                </c:pt>
                <c:pt idx="20">
                  <c:v>3072.56</c:v>
                </c:pt>
                <c:pt idx="21">
                  <c:v>3037.1839999999997</c:v>
                </c:pt>
                <c:pt idx="22">
                  <c:v>2902.9470000000001</c:v>
                </c:pt>
                <c:pt idx="23">
                  <c:v>2583.9549999999999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1485</c:v>
                </c:pt>
                <c:pt idx="1">
                  <c:v>1505</c:v>
                </c:pt>
                <c:pt idx="2">
                  <c:v>1515</c:v>
                </c:pt>
                <c:pt idx="3">
                  <c:v>1515</c:v>
                </c:pt>
                <c:pt idx="4">
                  <c:v>1508</c:v>
                </c:pt>
                <c:pt idx="5">
                  <c:v>1513</c:v>
                </c:pt>
                <c:pt idx="6">
                  <c:v>1525</c:v>
                </c:pt>
                <c:pt idx="7">
                  <c:v>1369.5</c:v>
                </c:pt>
                <c:pt idx="8">
                  <c:v>1303.2</c:v>
                </c:pt>
                <c:pt idx="9">
                  <c:v>1443</c:v>
                </c:pt>
                <c:pt idx="10">
                  <c:v>1411</c:v>
                </c:pt>
                <c:pt idx="11">
                  <c:v>1378</c:v>
                </c:pt>
                <c:pt idx="12">
                  <c:v>1204.3</c:v>
                </c:pt>
                <c:pt idx="13">
                  <c:v>1188.5</c:v>
                </c:pt>
                <c:pt idx="14">
                  <c:v>1031.5</c:v>
                </c:pt>
                <c:pt idx="15">
                  <c:v>942.6</c:v>
                </c:pt>
                <c:pt idx="16">
                  <c:v>1031.0999999999999</c:v>
                </c:pt>
                <c:pt idx="17">
                  <c:v>1320.5930000000001</c:v>
                </c:pt>
                <c:pt idx="18">
                  <c:v>1064</c:v>
                </c:pt>
                <c:pt idx="19">
                  <c:v>1067.7</c:v>
                </c:pt>
                <c:pt idx="20">
                  <c:v>985.4</c:v>
                </c:pt>
                <c:pt idx="21">
                  <c:v>972.9</c:v>
                </c:pt>
                <c:pt idx="22">
                  <c:v>1275</c:v>
                </c:pt>
                <c:pt idx="23">
                  <c:v>1526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562.80500000000018</c:v>
                </c:pt>
                <c:pt idx="1">
                  <c:v>538.31799999999998</c:v>
                </c:pt>
                <c:pt idx="2">
                  <c:v>506.21500000000009</c:v>
                </c:pt>
                <c:pt idx="3">
                  <c:v>485.67500000000001</c:v>
                </c:pt>
                <c:pt idx="4">
                  <c:v>466.21300000000008</c:v>
                </c:pt>
                <c:pt idx="5">
                  <c:v>502.65800000000002</c:v>
                </c:pt>
                <c:pt idx="6">
                  <c:v>794.173</c:v>
                </c:pt>
                <c:pt idx="7">
                  <c:v>1455.0690000000002</c:v>
                </c:pt>
                <c:pt idx="8">
                  <c:v>2162.6120000000001</c:v>
                </c:pt>
                <c:pt idx="9">
                  <c:v>2727.4269999999997</c:v>
                </c:pt>
                <c:pt idx="10">
                  <c:v>3146.844000000001</c:v>
                </c:pt>
                <c:pt idx="11">
                  <c:v>3397.6740000000004</c:v>
                </c:pt>
                <c:pt idx="12">
                  <c:v>3510.6590000000001</c:v>
                </c:pt>
                <c:pt idx="13">
                  <c:v>3437.5930000000012</c:v>
                </c:pt>
                <c:pt idx="14">
                  <c:v>3188.6710000000007</c:v>
                </c:pt>
                <c:pt idx="15">
                  <c:v>2777.5869999999991</c:v>
                </c:pt>
                <c:pt idx="16">
                  <c:v>2213.9770000000003</c:v>
                </c:pt>
                <c:pt idx="17">
                  <c:v>1553.3739999999996</c:v>
                </c:pt>
                <c:pt idx="18">
                  <c:v>951.89599999999996</c:v>
                </c:pt>
                <c:pt idx="19">
                  <c:v>706.54799999999989</c:v>
                </c:pt>
                <c:pt idx="20">
                  <c:v>644.77499999999998</c:v>
                </c:pt>
                <c:pt idx="21">
                  <c:v>594.726</c:v>
                </c:pt>
                <c:pt idx="22">
                  <c:v>566.7320000000002</c:v>
                </c:pt>
                <c:pt idx="23">
                  <c:v>544.81299999999999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14</c:v>
                </c:pt>
                <c:pt idx="6">
                  <c:v>29</c:v>
                </c:pt>
                <c:pt idx="7">
                  <c:v>50</c:v>
                </c:pt>
                <c:pt idx="8">
                  <c:v>63</c:v>
                </c:pt>
                <c:pt idx="9">
                  <c:v>70</c:v>
                </c:pt>
                <c:pt idx="10">
                  <c:v>75</c:v>
                </c:pt>
                <c:pt idx="11">
                  <c:v>77</c:v>
                </c:pt>
                <c:pt idx="12">
                  <c:v>77</c:v>
                </c:pt>
                <c:pt idx="13">
                  <c:v>76</c:v>
                </c:pt>
                <c:pt idx="14">
                  <c:v>72</c:v>
                </c:pt>
                <c:pt idx="15">
                  <c:v>65</c:v>
                </c:pt>
                <c:pt idx="16">
                  <c:v>56</c:v>
                </c:pt>
                <c:pt idx="17">
                  <c:v>40</c:v>
                </c:pt>
                <c:pt idx="18">
                  <c:v>24</c:v>
                </c:pt>
                <c:pt idx="19">
                  <c:v>21</c:v>
                </c:pt>
                <c:pt idx="20">
                  <c:v>25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246</c:v>
                </c:pt>
                <c:pt idx="6">
                  <c:v>645</c:v>
                </c:pt>
                <c:pt idx="7">
                  <c:v>715</c:v>
                </c:pt>
                <c:pt idx="8">
                  <c:v>705</c:v>
                </c:pt>
                <c:pt idx="9">
                  <c:v>451</c:v>
                </c:pt>
                <c:pt idx="10">
                  <c:v>174</c:v>
                </c:pt>
                <c:pt idx="11">
                  <c:v>80</c:v>
                </c:pt>
                <c:pt idx="12">
                  <c:v>62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274</c:v>
                </c:pt>
                <c:pt idx="18">
                  <c:v>957</c:v>
                </c:pt>
                <c:pt idx="19">
                  <c:v>1088</c:v>
                </c:pt>
                <c:pt idx="20">
                  <c:v>1127.703</c:v>
                </c:pt>
                <c:pt idx="21">
                  <c:v>814</c:v>
                </c:pt>
                <c:pt idx="22">
                  <c:v>406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181656"/>
        <c:axId val="343182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4807.55</c:v>
                </c:pt>
                <c:pt idx="1">
                  <c:v>4648.0749999999989</c:v>
                </c:pt>
                <c:pt idx="2">
                  <c:v>4563.5789999999997</c:v>
                </c:pt>
                <c:pt idx="3">
                  <c:v>4539.434000000002</c:v>
                </c:pt>
                <c:pt idx="4">
                  <c:v>4620.7189999999991</c:v>
                </c:pt>
                <c:pt idx="5">
                  <c:v>4818.3959999999988</c:v>
                </c:pt>
                <c:pt idx="6">
                  <c:v>5413.1949999999997</c:v>
                </c:pt>
                <c:pt idx="7">
                  <c:v>6035.6780000000017</c:v>
                </c:pt>
                <c:pt idx="8">
                  <c:v>6528.4689999999991</c:v>
                </c:pt>
                <c:pt idx="9">
                  <c:v>6859.7930000000015</c:v>
                </c:pt>
                <c:pt idx="10">
                  <c:v>7025.1440000000011</c:v>
                </c:pt>
                <c:pt idx="11">
                  <c:v>7194.5910000000003</c:v>
                </c:pt>
                <c:pt idx="12">
                  <c:v>7234.8589999999995</c:v>
                </c:pt>
                <c:pt idx="13">
                  <c:v>7105.9539999999997</c:v>
                </c:pt>
                <c:pt idx="14">
                  <c:v>6706.070999999999</c:v>
                </c:pt>
                <c:pt idx="15">
                  <c:v>6447.6109999999999</c:v>
                </c:pt>
                <c:pt idx="16">
                  <c:v>6392.4709999999968</c:v>
                </c:pt>
                <c:pt idx="17">
                  <c:v>6384.0529999999981</c:v>
                </c:pt>
                <c:pt idx="18">
                  <c:v>6439.72</c:v>
                </c:pt>
                <c:pt idx="19">
                  <c:v>6605.1989999999996</c:v>
                </c:pt>
                <c:pt idx="20">
                  <c:v>6647.4129999999996</c:v>
                </c:pt>
                <c:pt idx="21">
                  <c:v>6163.8580000000011</c:v>
                </c:pt>
                <c:pt idx="22">
                  <c:v>5803.6900000000014</c:v>
                </c:pt>
                <c:pt idx="23">
                  <c:v>5261.7680000000018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181656"/>
        <c:axId val="343182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226.43</c:v>
                </c:pt>
                <c:pt idx="1">
                  <c:v>223.91</c:v>
                </c:pt>
                <c:pt idx="2">
                  <c:v>222.59</c:v>
                </c:pt>
                <c:pt idx="3">
                  <c:v>222.59</c:v>
                </c:pt>
                <c:pt idx="4">
                  <c:v>224.15</c:v>
                </c:pt>
                <c:pt idx="5">
                  <c:v>222.59</c:v>
                </c:pt>
                <c:pt idx="6">
                  <c:v>213.99</c:v>
                </c:pt>
                <c:pt idx="7">
                  <c:v>221.5</c:v>
                </c:pt>
                <c:pt idx="8">
                  <c:v>210.53</c:v>
                </c:pt>
                <c:pt idx="9">
                  <c:v>212.04</c:v>
                </c:pt>
                <c:pt idx="10">
                  <c:v>209.78</c:v>
                </c:pt>
                <c:pt idx="11">
                  <c:v>217.79</c:v>
                </c:pt>
                <c:pt idx="12">
                  <c:v>205</c:v>
                </c:pt>
                <c:pt idx="13">
                  <c:v>202.8</c:v>
                </c:pt>
                <c:pt idx="14">
                  <c:v>205</c:v>
                </c:pt>
                <c:pt idx="15">
                  <c:v>230.45</c:v>
                </c:pt>
                <c:pt idx="16">
                  <c:v>244.55</c:v>
                </c:pt>
                <c:pt idx="17">
                  <c:v>250</c:v>
                </c:pt>
                <c:pt idx="18">
                  <c:v>262.86</c:v>
                </c:pt>
                <c:pt idx="19">
                  <c:v>275.66000000000003</c:v>
                </c:pt>
                <c:pt idx="20">
                  <c:v>297.68</c:v>
                </c:pt>
                <c:pt idx="21">
                  <c:v>267.13</c:v>
                </c:pt>
                <c:pt idx="22">
                  <c:v>240.86</c:v>
                </c:pt>
                <c:pt idx="23">
                  <c:v>217.79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182832"/>
        <c:axId val="343182440"/>
      </c:lineChart>
      <c:catAx>
        <c:axId val="343181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182048"/>
        <c:crosses val="autoZero"/>
        <c:auto val="1"/>
        <c:lblAlgn val="ctr"/>
        <c:lblOffset val="100"/>
        <c:noMultiLvlLbl val="0"/>
      </c:catAx>
      <c:valAx>
        <c:axId val="34318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181656"/>
        <c:crosses val="autoZero"/>
        <c:crossBetween val="between"/>
      </c:valAx>
      <c:valAx>
        <c:axId val="343182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182832"/>
        <c:crosses val="max"/>
        <c:crossBetween val="between"/>
      </c:valAx>
      <c:catAx>
        <c:axId val="343182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182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4807.5500000000011</v>
      </c>
      <c r="C4" s="18">
        <v>4648.0750000000007</v>
      </c>
      <c r="D4" s="18">
        <v>4563.5790000000006</v>
      </c>
      <c r="E4" s="18">
        <v>4539.4339999999993</v>
      </c>
      <c r="F4" s="18">
        <v>4620.7190000000001</v>
      </c>
      <c r="G4" s="18">
        <v>4818.3959999999997</v>
      </c>
      <c r="H4" s="18">
        <v>5413.1950000000006</v>
      </c>
      <c r="I4" s="18">
        <v>6035.677999999999</v>
      </c>
      <c r="J4" s="18">
        <v>6528.4569999999985</v>
      </c>
      <c r="K4" s="18">
        <v>6859.7929999999997</v>
      </c>
      <c r="L4" s="18">
        <v>7025.1439999999975</v>
      </c>
      <c r="M4" s="18">
        <v>7194.5909999999985</v>
      </c>
      <c r="N4" s="18">
        <v>7234.8590000000004</v>
      </c>
      <c r="O4" s="18">
        <v>7105.9930000000004</v>
      </c>
      <c r="P4" s="18">
        <v>6706.0710000000008</v>
      </c>
      <c r="Q4" s="18">
        <v>6447.6530000000002</v>
      </c>
      <c r="R4" s="18">
        <v>6392.4679999999998</v>
      </c>
      <c r="S4" s="18">
        <v>6384.0759999999991</v>
      </c>
      <c r="T4" s="18">
        <v>6439.7460000000001</v>
      </c>
      <c r="U4" s="18">
        <v>6605.2080000000005</v>
      </c>
      <c r="V4" s="18">
        <v>6647.4380000000028</v>
      </c>
      <c r="W4" s="18">
        <v>6163.8099999999986</v>
      </c>
      <c r="X4" s="18">
        <v>5803.6789999999992</v>
      </c>
      <c r="Y4" s="18">
        <v>5261.768</v>
      </c>
      <c r="Z4" s="19"/>
      <c r="AA4" s="20">
        <f>SUM(B4:Z4)</f>
        <v>144247.38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226.43</v>
      </c>
      <c r="C7" s="28">
        <v>223.91</v>
      </c>
      <c r="D7" s="28">
        <v>222.59</v>
      </c>
      <c r="E7" s="28">
        <v>222.59</v>
      </c>
      <c r="F7" s="28">
        <v>224.15</v>
      </c>
      <c r="G7" s="28">
        <v>222.59</v>
      </c>
      <c r="H7" s="28">
        <v>213.99</v>
      </c>
      <c r="I7" s="28">
        <v>221.5</v>
      </c>
      <c r="J7" s="28">
        <v>210.53</v>
      </c>
      <c r="K7" s="28">
        <v>212.04</v>
      </c>
      <c r="L7" s="28">
        <v>209.78</v>
      </c>
      <c r="M7" s="28">
        <v>217.79</v>
      </c>
      <c r="N7" s="28">
        <v>205</v>
      </c>
      <c r="O7" s="28">
        <v>202.8</v>
      </c>
      <c r="P7" s="28">
        <v>205</v>
      </c>
      <c r="Q7" s="28">
        <v>230.45</v>
      </c>
      <c r="R7" s="28">
        <v>244.55</v>
      </c>
      <c r="S7" s="28">
        <v>250</v>
      </c>
      <c r="T7" s="28">
        <v>262.86</v>
      </c>
      <c r="U7" s="28">
        <v>275.66000000000003</v>
      </c>
      <c r="V7" s="28">
        <v>297.68</v>
      </c>
      <c r="W7" s="28">
        <v>267.13</v>
      </c>
      <c r="X7" s="28">
        <v>240.86</v>
      </c>
      <c r="Y7" s="28">
        <v>217.79</v>
      </c>
      <c r="Z7" s="29"/>
      <c r="AA7" s="30">
        <f>IF(SUM(B7:Z7)&lt;&gt;0,AVERAGEIF(B7:Z7,"&lt;&gt;"""),"")</f>
        <v>230.31958333333333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418</v>
      </c>
      <c r="C10" s="42">
        <v>418</v>
      </c>
      <c r="D10" s="42">
        <v>418</v>
      </c>
      <c r="E10" s="42">
        <v>418</v>
      </c>
      <c r="F10" s="42">
        <v>418</v>
      </c>
      <c r="G10" s="42">
        <v>425</v>
      </c>
      <c r="H10" s="42">
        <v>460</v>
      </c>
      <c r="I10" s="42">
        <v>480</v>
      </c>
      <c r="J10" s="42">
        <v>480</v>
      </c>
      <c r="K10" s="42">
        <v>460</v>
      </c>
      <c r="L10" s="42">
        <v>418</v>
      </c>
      <c r="M10" s="42">
        <v>418</v>
      </c>
      <c r="N10" s="42">
        <v>418</v>
      </c>
      <c r="O10" s="42">
        <v>418</v>
      </c>
      <c r="P10" s="42">
        <v>418</v>
      </c>
      <c r="Q10" s="42">
        <v>418</v>
      </c>
      <c r="R10" s="42">
        <v>460</v>
      </c>
      <c r="S10" s="42">
        <v>490</v>
      </c>
      <c r="T10" s="42">
        <v>520</v>
      </c>
      <c r="U10" s="42">
        <v>540</v>
      </c>
      <c r="V10" s="42">
        <v>540</v>
      </c>
      <c r="W10" s="42">
        <v>515</v>
      </c>
      <c r="X10" s="42">
        <v>465</v>
      </c>
      <c r="Y10" s="42">
        <v>418</v>
      </c>
      <c r="Z10" s="43"/>
      <c r="AA10" s="44">
        <f t="shared" ref="AA10:AA15" si="0">SUM(B10:Z10)</f>
        <v>10851</v>
      </c>
    </row>
    <row r="11" spans="1:27" ht="24.95" customHeight="1" x14ac:dyDescent="0.2">
      <c r="A11" s="45" t="s">
        <v>7</v>
      </c>
      <c r="B11" s="46">
        <v>159</v>
      </c>
      <c r="C11" s="47">
        <v>111</v>
      </c>
      <c r="D11" s="47">
        <v>114</v>
      </c>
      <c r="E11" s="47">
        <v>111</v>
      </c>
      <c r="F11" s="47">
        <v>114</v>
      </c>
      <c r="G11" s="47">
        <v>145.25</v>
      </c>
      <c r="H11" s="47">
        <v>160</v>
      </c>
      <c r="I11" s="47">
        <v>194</v>
      </c>
      <c r="J11" s="47">
        <v>222</v>
      </c>
      <c r="K11" s="47">
        <v>220</v>
      </c>
      <c r="L11" s="47">
        <v>223</v>
      </c>
      <c r="M11" s="47">
        <v>224</v>
      </c>
      <c r="N11" s="47">
        <v>220</v>
      </c>
      <c r="O11" s="47">
        <v>205</v>
      </c>
      <c r="P11" s="47">
        <v>189</v>
      </c>
      <c r="Q11" s="47">
        <v>186</v>
      </c>
      <c r="R11" s="47">
        <v>200</v>
      </c>
      <c r="S11" s="47">
        <v>225</v>
      </c>
      <c r="T11" s="47">
        <v>247</v>
      </c>
      <c r="U11" s="47">
        <v>266</v>
      </c>
      <c r="V11" s="47">
        <v>252</v>
      </c>
      <c r="W11" s="47">
        <v>202</v>
      </c>
      <c r="X11" s="47">
        <v>159</v>
      </c>
      <c r="Y11" s="47">
        <v>159</v>
      </c>
      <c r="Z11" s="48"/>
      <c r="AA11" s="49">
        <f t="shared" si="0"/>
        <v>4507.25</v>
      </c>
    </row>
    <row r="12" spans="1:27" ht="24.95" customHeight="1" x14ac:dyDescent="0.2">
      <c r="A12" s="50" t="s">
        <v>8</v>
      </c>
      <c r="B12" s="51">
        <v>2173.7449999999999</v>
      </c>
      <c r="C12" s="52">
        <v>2065.7569999999996</v>
      </c>
      <c r="D12" s="52">
        <v>2000.364</v>
      </c>
      <c r="E12" s="52">
        <v>1999.759</v>
      </c>
      <c r="F12" s="52">
        <v>2078.5059999999999</v>
      </c>
      <c r="G12" s="52">
        <v>1972.4880000000001</v>
      </c>
      <c r="H12" s="52">
        <v>1800.0219999999999</v>
      </c>
      <c r="I12" s="52">
        <v>1772.1089999999999</v>
      </c>
      <c r="J12" s="52">
        <v>1592.645</v>
      </c>
      <c r="K12" s="52">
        <v>1488.366</v>
      </c>
      <c r="L12" s="52">
        <v>1577.3</v>
      </c>
      <c r="M12" s="52">
        <v>1619.9170000000001</v>
      </c>
      <c r="N12" s="52">
        <v>1742.9</v>
      </c>
      <c r="O12" s="52">
        <v>1742.9</v>
      </c>
      <c r="P12" s="52">
        <v>1742.9</v>
      </c>
      <c r="Q12" s="52">
        <v>1994.4659999999999</v>
      </c>
      <c r="R12" s="52">
        <v>2367.3910000000001</v>
      </c>
      <c r="S12" s="52">
        <v>2481.1089999999999</v>
      </c>
      <c r="T12" s="52">
        <v>2675.85</v>
      </c>
      <c r="U12" s="52">
        <v>2915.96</v>
      </c>
      <c r="V12" s="52">
        <v>3072.56</v>
      </c>
      <c r="W12" s="52">
        <v>3037.1839999999997</v>
      </c>
      <c r="X12" s="52">
        <v>2902.9470000000001</v>
      </c>
      <c r="Y12" s="52">
        <v>2583.9549999999999</v>
      </c>
      <c r="Z12" s="53"/>
      <c r="AA12" s="54">
        <f t="shared" si="0"/>
        <v>51401.1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246</v>
      </c>
      <c r="H13" s="52">
        <v>645</v>
      </c>
      <c r="I13" s="52">
        <v>715</v>
      </c>
      <c r="J13" s="52">
        <v>705</v>
      </c>
      <c r="K13" s="52">
        <v>451</v>
      </c>
      <c r="L13" s="52">
        <v>174</v>
      </c>
      <c r="M13" s="52">
        <v>80</v>
      </c>
      <c r="N13" s="52">
        <v>62</v>
      </c>
      <c r="O13" s="52">
        <v>38</v>
      </c>
      <c r="P13" s="52">
        <v>64</v>
      </c>
      <c r="Q13" s="52">
        <v>64</v>
      </c>
      <c r="R13" s="52">
        <v>64</v>
      </c>
      <c r="S13" s="52">
        <v>274</v>
      </c>
      <c r="T13" s="52">
        <v>957</v>
      </c>
      <c r="U13" s="52">
        <v>1088</v>
      </c>
      <c r="V13" s="52">
        <v>1127.703</v>
      </c>
      <c r="W13" s="52">
        <v>814</v>
      </c>
      <c r="X13" s="52">
        <v>406</v>
      </c>
      <c r="Y13" s="52"/>
      <c r="Z13" s="53"/>
      <c r="AA13" s="54">
        <f t="shared" si="0"/>
        <v>8000.7029999999995</v>
      </c>
    </row>
    <row r="14" spans="1:27" ht="24.95" customHeight="1" x14ac:dyDescent="0.2">
      <c r="A14" s="55" t="s">
        <v>10</v>
      </c>
      <c r="B14" s="56">
        <v>562.80500000000018</v>
      </c>
      <c r="C14" s="57">
        <v>538.31799999999998</v>
      </c>
      <c r="D14" s="57">
        <v>506.21500000000009</v>
      </c>
      <c r="E14" s="57">
        <v>485.67500000000001</v>
      </c>
      <c r="F14" s="57">
        <v>466.21300000000008</v>
      </c>
      <c r="G14" s="57">
        <v>502.65800000000002</v>
      </c>
      <c r="H14" s="57">
        <v>794.173</v>
      </c>
      <c r="I14" s="57">
        <v>1455.0690000000002</v>
      </c>
      <c r="J14" s="57">
        <v>2162.6120000000001</v>
      </c>
      <c r="K14" s="57">
        <v>2727.4269999999997</v>
      </c>
      <c r="L14" s="57">
        <v>3146.844000000001</v>
      </c>
      <c r="M14" s="57">
        <v>3397.6740000000004</v>
      </c>
      <c r="N14" s="57">
        <v>3510.6590000000001</v>
      </c>
      <c r="O14" s="57">
        <v>3437.5930000000012</v>
      </c>
      <c r="P14" s="57">
        <v>3188.6710000000007</v>
      </c>
      <c r="Q14" s="57">
        <v>2777.5869999999991</v>
      </c>
      <c r="R14" s="57">
        <v>2213.9770000000003</v>
      </c>
      <c r="S14" s="57">
        <v>1553.3739999999996</v>
      </c>
      <c r="T14" s="57">
        <v>951.89599999999996</v>
      </c>
      <c r="U14" s="57">
        <v>706.54799999999989</v>
      </c>
      <c r="V14" s="57">
        <v>644.77499999999998</v>
      </c>
      <c r="W14" s="57">
        <v>594.726</v>
      </c>
      <c r="X14" s="57">
        <v>566.7320000000002</v>
      </c>
      <c r="Y14" s="57">
        <v>544.81299999999999</v>
      </c>
      <c r="Z14" s="58"/>
      <c r="AA14" s="59">
        <f t="shared" si="0"/>
        <v>37437.034000000014</v>
      </c>
    </row>
    <row r="15" spans="1:27" ht="24.95" customHeight="1" x14ac:dyDescent="0.2">
      <c r="A15" s="55" t="s">
        <v>11</v>
      </c>
      <c r="B15" s="56">
        <v>9</v>
      </c>
      <c r="C15" s="57">
        <v>10</v>
      </c>
      <c r="D15" s="57">
        <v>10</v>
      </c>
      <c r="E15" s="57">
        <v>10</v>
      </c>
      <c r="F15" s="57">
        <v>10</v>
      </c>
      <c r="G15" s="57">
        <v>14</v>
      </c>
      <c r="H15" s="57">
        <v>29</v>
      </c>
      <c r="I15" s="57">
        <v>50</v>
      </c>
      <c r="J15" s="57">
        <v>63</v>
      </c>
      <c r="K15" s="57">
        <v>70</v>
      </c>
      <c r="L15" s="57">
        <v>75</v>
      </c>
      <c r="M15" s="57">
        <v>77</v>
      </c>
      <c r="N15" s="57">
        <v>77</v>
      </c>
      <c r="O15" s="57">
        <v>76</v>
      </c>
      <c r="P15" s="57">
        <v>72</v>
      </c>
      <c r="Q15" s="57">
        <v>65</v>
      </c>
      <c r="R15" s="57">
        <v>56</v>
      </c>
      <c r="S15" s="57">
        <v>40</v>
      </c>
      <c r="T15" s="57">
        <v>24</v>
      </c>
      <c r="U15" s="57">
        <v>21</v>
      </c>
      <c r="V15" s="57">
        <v>25</v>
      </c>
      <c r="W15" s="57">
        <v>28</v>
      </c>
      <c r="X15" s="57">
        <v>29</v>
      </c>
      <c r="Y15" s="57">
        <v>30</v>
      </c>
      <c r="Z15" s="58"/>
      <c r="AA15" s="59">
        <f t="shared" si="0"/>
        <v>970</v>
      </c>
    </row>
    <row r="16" spans="1:27" ht="30" customHeight="1" thickBot="1" x14ac:dyDescent="0.25">
      <c r="A16" s="60" t="s">
        <v>12</v>
      </c>
      <c r="B16" s="61">
        <f>IF(LEN(B$2)&gt;0,SUM(B10:B15),"")</f>
        <v>3322.55</v>
      </c>
      <c r="C16" s="62">
        <f t="shared" ref="C16:Z16" si="1">IF(LEN(C$2)&gt;0,SUM(C10:C15),"")</f>
        <v>3143.0749999999998</v>
      </c>
      <c r="D16" s="62">
        <f t="shared" si="1"/>
        <v>3048.5790000000002</v>
      </c>
      <c r="E16" s="62">
        <f t="shared" si="1"/>
        <v>3024.4340000000002</v>
      </c>
      <c r="F16" s="62">
        <f t="shared" si="1"/>
        <v>3112.7190000000001</v>
      </c>
      <c r="G16" s="62">
        <f t="shared" si="1"/>
        <v>3305.3960000000002</v>
      </c>
      <c r="H16" s="62">
        <f t="shared" si="1"/>
        <v>3888.1949999999997</v>
      </c>
      <c r="I16" s="62">
        <f t="shared" si="1"/>
        <v>4666.1779999999999</v>
      </c>
      <c r="J16" s="62">
        <f t="shared" si="1"/>
        <v>5225.2569999999996</v>
      </c>
      <c r="K16" s="62">
        <f t="shared" si="1"/>
        <v>5416.7929999999997</v>
      </c>
      <c r="L16" s="62">
        <f t="shared" si="1"/>
        <v>5614.1440000000011</v>
      </c>
      <c r="M16" s="62">
        <f t="shared" si="1"/>
        <v>5816.5910000000003</v>
      </c>
      <c r="N16" s="62">
        <f t="shared" si="1"/>
        <v>6030.5590000000002</v>
      </c>
      <c r="O16" s="62">
        <f t="shared" si="1"/>
        <v>5917.4930000000013</v>
      </c>
      <c r="P16" s="62">
        <f t="shared" si="1"/>
        <v>5674.5710000000008</v>
      </c>
      <c r="Q16" s="62">
        <f t="shared" si="1"/>
        <v>5505.052999999999</v>
      </c>
      <c r="R16" s="62">
        <f t="shared" si="1"/>
        <v>5361.3680000000004</v>
      </c>
      <c r="S16" s="62">
        <f t="shared" si="1"/>
        <v>5063.4829999999993</v>
      </c>
      <c r="T16" s="62">
        <f t="shared" si="1"/>
        <v>5375.7460000000001</v>
      </c>
      <c r="U16" s="62">
        <f t="shared" si="1"/>
        <v>5537.5079999999998</v>
      </c>
      <c r="V16" s="62">
        <f t="shared" si="1"/>
        <v>5662.0379999999996</v>
      </c>
      <c r="W16" s="62">
        <f t="shared" si="1"/>
        <v>5190.9099999999989</v>
      </c>
      <c r="X16" s="62">
        <f t="shared" si="1"/>
        <v>4528.6790000000001</v>
      </c>
      <c r="Y16" s="62">
        <f t="shared" si="1"/>
        <v>3735.768</v>
      </c>
      <c r="Z16" s="63" t="str">
        <f t="shared" si="1"/>
        <v/>
      </c>
      <c r="AA16" s="64">
        <f>SUM(AA10:AA15)</f>
        <v>113167.08700000001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1171.9000000000001</v>
      </c>
      <c r="C28" s="72">
        <v>1110.9000000000001</v>
      </c>
      <c r="D28" s="72">
        <v>1101.9000000000001</v>
      </c>
      <c r="E28" s="72">
        <v>1091.9000000000001</v>
      </c>
      <c r="F28" s="72">
        <v>1105.9000000000001</v>
      </c>
      <c r="G28" s="72">
        <v>1394.15</v>
      </c>
      <c r="H28" s="72">
        <v>1973.9</v>
      </c>
      <c r="I28" s="72">
        <v>2519.9</v>
      </c>
      <c r="J28" s="72">
        <v>2981.9</v>
      </c>
      <c r="K28" s="72">
        <v>3085.9</v>
      </c>
      <c r="L28" s="72">
        <v>3064.9</v>
      </c>
      <c r="M28" s="72">
        <v>3133.9</v>
      </c>
      <c r="N28" s="72">
        <v>3175.9</v>
      </c>
      <c r="O28" s="72">
        <v>3075.9</v>
      </c>
      <c r="P28" s="72">
        <v>2897.9</v>
      </c>
      <c r="Q28" s="72">
        <v>2622.9</v>
      </c>
      <c r="R28" s="72">
        <v>2316.9</v>
      </c>
      <c r="S28" s="72">
        <v>2172.9</v>
      </c>
      <c r="T28" s="72">
        <v>2224.9</v>
      </c>
      <c r="U28" s="72">
        <v>2268.9</v>
      </c>
      <c r="V28" s="72">
        <v>2211.9</v>
      </c>
      <c r="W28" s="72">
        <v>1976.9</v>
      </c>
      <c r="X28" s="72">
        <v>1598.9</v>
      </c>
      <c r="Y28" s="72">
        <v>1201.9000000000001</v>
      </c>
      <c r="Z28" s="73"/>
      <c r="AA28" s="74">
        <f>SUM(B28:Z28)</f>
        <v>51482.85000000002</v>
      </c>
    </row>
    <row r="29" spans="1:27" ht="24.95" customHeight="1" x14ac:dyDescent="0.2">
      <c r="A29" s="75" t="s">
        <v>23</v>
      </c>
      <c r="B29" s="76">
        <v>1208.6500000000001</v>
      </c>
      <c r="C29" s="77">
        <v>1160.175</v>
      </c>
      <c r="D29" s="77">
        <v>1084.6790000000001</v>
      </c>
      <c r="E29" s="77">
        <v>1070.5340000000001</v>
      </c>
      <c r="F29" s="77">
        <v>1137.819</v>
      </c>
      <c r="G29" s="77">
        <v>1047.2460000000001</v>
      </c>
      <c r="H29" s="77">
        <v>972.29499999999996</v>
      </c>
      <c r="I29" s="77">
        <v>1298.278</v>
      </c>
      <c r="J29" s="77">
        <v>1387.357</v>
      </c>
      <c r="K29" s="77">
        <v>1591.893</v>
      </c>
      <c r="L29" s="77">
        <v>1658.2439999999999</v>
      </c>
      <c r="M29" s="77">
        <v>1718.691</v>
      </c>
      <c r="N29" s="77">
        <v>1749.6590000000001</v>
      </c>
      <c r="O29" s="77">
        <v>1751.5930000000001</v>
      </c>
      <c r="P29" s="77">
        <v>1653.671</v>
      </c>
      <c r="Q29" s="77">
        <v>1858.153</v>
      </c>
      <c r="R29" s="77">
        <v>1907.4680000000001</v>
      </c>
      <c r="S29" s="77">
        <v>1699.1759999999999</v>
      </c>
      <c r="T29" s="77">
        <v>1823.7460000000001</v>
      </c>
      <c r="U29" s="77">
        <v>1806.508</v>
      </c>
      <c r="V29" s="77">
        <v>1976.038</v>
      </c>
      <c r="W29" s="77">
        <v>1665.91</v>
      </c>
      <c r="X29" s="77">
        <v>1397.6790000000001</v>
      </c>
      <c r="Y29" s="77">
        <v>1082.8679999999999</v>
      </c>
      <c r="Z29" s="78"/>
      <c r="AA29" s="79">
        <f>SUM(B29:Z29)</f>
        <v>35708.33</v>
      </c>
    </row>
    <row r="30" spans="1:27" ht="24.95" customHeight="1" x14ac:dyDescent="0.2">
      <c r="A30" s="82" t="s">
        <v>24</v>
      </c>
      <c r="B30" s="80">
        <v>1765</v>
      </c>
      <c r="C30" s="81">
        <v>1715</v>
      </c>
      <c r="D30" s="81">
        <v>1715</v>
      </c>
      <c r="E30" s="81">
        <v>1715</v>
      </c>
      <c r="F30" s="81">
        <v>1715</v>
      </c>
      <c r="G30" s="81">
        <v>1715</v>
      </c>
      <c r="H30" s="81">
        <v>1805</v>
      </c>
      <c r="I30" s="81">
        <v>1645</v>
      </c>
      <c r="J30" s="81">
        <v>1645</v>
      </c>
      <c r="K30" s="81">
        <v>1520</v>
      </c>
      <c r="L30" s="81">
        <v>1640</v>
      </c>
      <c r="M30" s="81">
        <v>1680</v>
      </c>
      <c r="N30" s="81">
        <v>1810</v>
      </c>
      <c r="O30" s="81">
        <v>1810</v>
      </c>
      <c r="P30" s="81">
        <v>1810</v>
      </c>
      <c r="Q30" s="81">
        <v>1705</v>
      </c>
      <c r="R30" s="81">
        <v>1870</v>
      </c>
      <c r="S30" s="81">
        <v>1981</v>
      </c>
      <c r="T30" s="81">
        <v>2165.1</v>
      </c>
      <c r="U30" s="81">
        <v>2274.1</v>
      </c>
      <c r="V30" s="81">
        <v>2360.1</v>
      </c>
      <c r="W30" s="81">
        <v>2360.1</v>
      </c>
      <c r="X30" s="81">
        <v>2360.1</v>
      </c>
      <c r="Y30" s="81">
        <v>2315</v>
      </c>
      <c r="Z30" s="83"/>
      <c r="AA30" s="84">
        <f>SUM(B30:Z30)</f>
        <v>45095.499999999993</v>
      </c>
    </row>
    <row r="31" spans="1:27" ht="30" customHeight="1" thickBot="1" x14ac:dyDescent="0.25">
      <c r="A31" s="60" t="s">
        <v>25</v>
      </c>
      <c r="B31" s="61">
        <f>IF(LEN(B$2)&gt;0,SUM(B28:B30),"")</f>
        <v>4145.55</v>
      </c>
      <c r="C31" s="62">
        <f t="shared" ref="C31:Z31" si="4">IF(LEN(C$2)&gt;0,SUM(C28:C30),"")</f>
        <v>3986.0749999999998</v>
      </c>
      <c r="D31" s="62">
        <f t="shared" si="4"/>
        <v>3901.5790000000002</v>
      </c>
      <c r="E31" s="62">
        <f t="shared" si="4"/>
        <v>3877.4340000000002</v>
      </c>
      <c r="F31" s="62">
        <f t="shared" si="4"/>
        <v>3958.7190000000001</v>
      </c>
      <c r="G31" s="62">
        <f t="shared" si="4"/>
        <v>4156.3960000000006</v>
      </c>
      <c r="H31" s="62">
        <f t="shared" si="4"/>
        <v>4751.1949999999997</v>
      </c>
      <c r="I31" s="62">
        <f t="shared" si="4"/>
        <v>5463.1779999999999</v>
      </c>
      <c r="J31" s="62">
        <f t="shared" si="4"/>
        <v>6014.2569999999996</v>
      </c>
      <c r="K31" s="62">
        <f t="shared" si="4"/>
        <v>6197.7929999999997</v>
      </c>
      <c r="L31" s="62">
        <f t="shared" si="4"/>
        <v>6363.1440000000002</v>
      </c>
      <c r="M31" s="62">
        <f t="shared" si="4"/>
        <v>6532.5910000000003</v>
      </c>
      <c r="N31" s="62">
        <f t="shared" si="4"/>
        <v>6735.5590000000002</v>
      </c>
      <c r="O31" s="62">
        <f t="shared" si="4"/>
        <v>6637.4930000000004</v>
      </c>
      <c r="P31" s="62">
        <f t="shared" si="4"/>
        <v>6361.5709999999999</v>
      </c>
      <c r="Q31" s="62">
        <f t="shared" si="4"/>
        <v>6186.0529999999999</v>
      </c>
      <c r="R31" s="62">
        <f t="shared" si="4"/>
        <v>6094.3680000000004</v>
      </c>
      <c r="S31" s="62">
        <f t="shared" si="4"/>
        <v>5853.076</v>
      </c>
      <c r="T31" s="62">
        <f t="shared" si="4"/>
        <v>6213.7460000000001</v>
      </c>
      <c r="U31" s="62">
        <f t="shared" si="4"/>
        <v>6349.5079999999998</v>
      </c>
      <c r="V31" s="62">
        <f t="shared" si="4"/>
        <v>6548.0380000000005</v>
      </c>
      <c r="W31" s="62">
        <f t="shared" si="4"/>
        <v>6002.91</v>
      </c>
      <c r="X31" s="62">
        <f t="shared" si="4"/>
        <v>5356.6790000000001</v>
      </c>
      <c r="Y31" s="62">
        <f t="shared" si="4"/>
        <v>4599.768</v>
      </c>
      <c r="Z31" s="63" t="str">
        <f t="shared" si="4"/>
        <v/>
      </c>
      <c r="AA31" s="64">
        <f>SUM(AA28:AA30)</f>
        <v>132286.68000000002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370</v>
      </c>
      <c r="C34" s="95">
        <v>380</v>
      </c>
      <c r="D34" s="95">
        <v>390</v>
      </c>
      <c r="E34" s="95">
        <v>390</v>
      </c>
      <c r="F34" s="95">
        <v>382</v>
      </c>
      <c r="G34" s="95">
        <v>390</v>
      </c>
      <c r="H34" s="95">
        <v>400</v>
      </c>
      <c r="I34" s="95">
        <v>337</v>
      </c>
      <c r="J34" s="95">
        <v>325</v>
      </c>
      <c r="K34" s="95">
        <v>317</v>
      </c>
      <c r="L34" s="95">
        <v>285</v>
      </c>
      <c r="M34" s="95">
        <v>252</v>
      </c>
      <c r="N34" s="95">
        <v>241</v>
      </c>
      <c r="O34" s="95">
        <v>256</v>
      </c>
      <c r="P34" s="95">
        <v>223</v>
      </c>
      <c r="Q34" s="95">
        <v>217</v>
      </c>
      <c r="R34" s="95">
        <v>269</v>
      </c>
      <c r="S34" s="95">
        <v>316.59300000000002</v>
      </c>
      <c r="T34" s="95">
        <v>374</v>
      </c>
      <c r="U34" s="95">
        <v>348</v>
      </c>
      <c r="V34" s="95">
        <v>413</v>
      </c>
      <c r="W34" s="95">
        <v>339</v>
      </c>
      <c r="X34" s="95">
        <v>355</v>
      </c>
      <c r="Y34" s="95">
        <v>400</v>
      </c>
      <c r="Z34" s="96"/>
      <c r="AA34" s="74">
        <f t="shared" ref="AA34:AA39" si="5">SUM(B34:Z34)</f>
        <v>7969.5929999999998</v>
      </c>
    </row>
    <row r="35" spans="1:27" ht="24.95" customHeight="1" x14ac:dyDescent="0.2">
      <c r="A35" s="97" t="s">
        <v>28</v>
      </c>
      <c r="B35" s="98">
        <v>396</v>
      </c>
      <c r="C35" s="99">
        <v>406</v>
      </c>
      <c r="D35" s="99">
        <v>406</v>
      </c>
      <c r="E35" s="99">
        <v>406</v>
      </c>
      <c r="F35" s="99">
        <v>407</v>
      </c>
      <c r="G35" s="99">
        <v>404</v>
      </c>
      <c r="H35" s="99">
        <v>406</v>
      </c>
      <c r="I35" s="99">
        <v>403</v>
      </c>
      <c r="J35" s="99">
        <v>407</v>
      </c>
      <c r="K35" s="99">
        <v>407</v>
      </c>
      <c r="L35" s="99">
        <v>407</v>
      </c>
      <c r="M35" s="99">
        <v>407</v>
      </c>
      <c r="N35" s="99">
        <v>407</v>
      </c>
      <c r="O35" s="99">
        <v>407</v>
      </c>
      <c r="P35" s="99">
        <v>407</v>
      </c>
      <c r="Q35" s="99">
        <v>407</v>
      </c>
      <c r="R35" s="99">
        <v>407</v>
      </c>
      <c r="S35" s="99">
        <v>416</v>
      </c>
      <c r="T35" s="99">
        <v>407</v>
      </c>
      <c r="U35" s="99">
        <v>407</v>
      </c>
      <c r="V35" s="99">
        <v>416</v>
      </c>
      <c r="W35" s="99">
        <v>416</v>
      </c>
      <c r="X35" s="99">
        <v>416</v>
      </c>
      <c r="Y35" s="99">
        <v>407</v>
      </c>
      <c r="Z35" s="100"/>
      <c r="AA35" s="79">
        <f t="shared" si="5"/>
        <v>9782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579.5</v>
      </c>
      <c r="J36" s="99">
        <v>521.20000000000005</v>
      </c>
      <c r="K36" s="99">
        <v>669</v>
      </c>
      <c r="L36" s="99">
        <v>669</v>
      </c>
      <c r="M36" s="99">
        <v>669</v>
      </c>
      <c r="N36" s="99">
        <v>506.3</v>
      </c>
      <c r="O36" s="99">
        <v>475.5</v>
      </c>
      <c r="P36" s="99">
        <v>351.5</v>
      </c>
      <c r="Q36" s="99">
        <v>268.60000000000002</v>
      </c>
      <c r="R36" s="99">
        <v>305.10000000000002</v>
      </c>
      <c r="S36" s="99">
        <v>538</v>
      </c>
      <c r="T36" s="99">
        <v>233</v>
      </c>
      <c r="U36" s="99">
        <v>262.7</v>
      </c>
      <c r="V36" s="99">
        <v>106.4</v>
      </c>
      <c r="W36" s="99">
        <v>167.9</v>
      </c>
      <c r="X36" s="99">
        <v>454</v>
      </c>
      <c r="Y36" s="99">
        <v>669</v>
      </c>
      <c r="Z36" s="100"/>
      <c r="AA36" s="79">
        <f t="shared" si="5"/>
        <v>12128.7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1485</v>
      </c>
      <c r="C39" s="88">
        <f t="shared" si="6"/>
        <v>1505</v>
      </c>
      <c r="D39" s="88">
        <f t="shared" si="6"/>
        <v>1515</v>
      </c>
      <c r="E39" s="88">
        <f t="shared" si="6"/>
        <v>1515</v>
      </c>
      <c r="F39" s="88">
        <f t="shared" si="6"/>
        <v>1508</v>
      </c>
      <c r="G39" s="88">
        <f t="shared" si="6"/>
        <v>1513</v>
      </c>
      <c r="H39" s="88">
        <f t="shared" si="6"/>
        <v>1525</v>
      </c>
      <c r="I39" s="88">
        <f t="shared" si="6"/>
        <v>1369.5</v>
      </c>
      <c r="J39" s="88">
        <f t="shared" si="6"/>
        <v>1303.2</v>
      </c>
      <c r="K39" s="88">
        <f t="shared" si="6"/>
        <v>1443</v>
      </c>
      <c r="L39" s="88">
        <f t="shared" si="6"/>
        <v>1411</v>
      </c>
      <c r="M39" s="88">
        <f t="shared" si="6"/>
        <v>1378</v>
      </c>
      <c r="N39" s="88">
        <f t="shared" si="6"/>
        <v>1204.3</v>
      </c>
      <c r="O39" s="88">
        <f t="shared" si="6"/>
        <v>1188.5</v>
      </c>
      <c r="P39" s="88">
        <f t="shared" si="6"/>
        <v>1031.5</v>
      </c>
      <c r="Q39" s="88">
        <f t="shared" si="6"/>
        <v>942.6</v>
      </c>
      <c r="R39" s="88">
        <f t="shared" si="6"/>
        <v>1031.0999999999999</v>
      </c>
      <c r="S39" s="88">
        <f t="shared" si="6"/>
        <v>1320.5930000000001</v>
      </c>
      <c r="T39" s="88">
        <f t="shared" si="6"/>
        <v>1064</v>
      </c>
      <c r="U39" s="88">
        <f t="shared" si="6"/>
        <v>1067.7</v>
      </c>
      <c r="V39" s="88">
        <f t="shared" si="6"/>
        <v>985.4</v>
      </c>
      <c r="W39" s="88">
        <f t="shared" si="6"/>
        <v>972.9</v>
      </c>
      <c r="X39" s="88">
        <f t="shared" si="6"/>
        <v>1275</v>
      </c>
      <c r="Y39" s="88">
        <f t="shared" si="6"/>
        <v>1526</v>
      </c>
      <c r="Z39" s="89" t="str">
        <f t="shared" si="6"/>
        <v/>
      </c>
      <c r="AA39" s="90">
        <f t="shared" si="5"/>
        <v>31080.293000000001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572.5</v>
      </c>
      <c r="J44" s="99">
        <v>514.20000000000005</v>
      </c>
      <c r="K44" s="99">
        <v>662</v>
      </c>
      <c r="L44" s="99">
        <v>662</v>
      </c>
      <c r="M44" s="99">
        <v>662</v>
      </c>
      <c r="N44" s="99">
        <v>499.3</v>
      </c>
      <c r="O44" s="99">
        <v>468.5</v>
      </c>
      <c r="P44" s="99">
        <v>344.5</v>
      </c>
      <c r="Q44" s="99">
        <v>261.60000000000002</v>
      </c>
      <c r="R44" s="99">
        <v>298.10000000000002</v>
      </c>
      <c r="S44" s="99">
        <v>531</v>
      </c>
      <c r="T44" s="99">
        <v>226</v>
      </c>
      <c r="U44" s="99">
        <v>255.7</v>
      </c>
      <c r="V44" s="99">
        <v>99.4</v>
      </c>
      <c r="W44" s="99">
        <v>160.9</v>
      </c>
      <c r="X44" s="99">
        <v>447</v>
      </c>
      <c r="Y44" s="99">
        <v>662</v>
      </c>
      <c r="Z44" s="100"/>
      <c r="AA44" s="79">
        <f t="shared" si="7"/>
        <v>11960.7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572.5</v>
      </c>
      <c r="J48" s="88">
        <f t="shared" si="8"/>
        <v>514.20000000000005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499.3</v>
      </c>
      <c r="O48" s="88">
        <f t="shared" si="8"/>
        <v>468.5</v>
      </c>
      <c r="P48" s="88">
        <f t="shared" si="8"/>
        <v>344.5</v>
      </c>
      <c r="Q48" s="88">
        <f t="shared" si="8"/>
        <v>261.60000000000002</v>
      </c>
      <c r="R48" s="88">
        <f t="shared" si="8"/>
        <v>298.10000000000002</v>
      </c>
      <c r="S48" s="88">
        <f t="shared" si="8"/>
        <v>531</v>
      </c>
      <c r="T48" s="88">
        <f t="shared" si="8"/>
        <v>226</v>
      </c>
      <c r="U48" s="88">
        <f t="shared" si="8"/>
        <v>255.7</v>
      </c>
      <c r="V48" s="88">
        <f t="shared" si="8"/>
        <v>99.4</v>
      </c>
      <c r="W48" s="88">
        <f t="shared" si="8"/>
        <v>160.9</v>
      </c>
      <c r="X48" s="88">
        <f t="shared" si="8"/>
        <v>447</v>
      </c>
      <c r="Y48" s="88">
        <f t="shared" si="8"/>
        <v>662</v>
      </c>
      <c r="Z48" s="89" t="str">
        <f t="shared" si="8"/>
        <v/>
      </c>
      <c r="AA48" s="90">
        <f t="shared" si="7"/>
        <v>11960.7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4807.55</v>
      </c>
      <c r="C51" s="88">
        <f t="shared" si="10"/>
        <v>4648.0749999999998</v>
      </c>
      <c r="D51" s="88">
        <f t="shared" si="10"/>
        <v>4563.5789999999997</v>
      </c>
      <c r="E51" s="88">
        <f t="shared" si="10"/>
        <v>4539.4340000000002</v>
      </c>
      <c r="F51" s="88">
        <f t="shared" si="10"/>
        <v>4620.7190000000001</v>
      </c>
      <c r="G51" s="88">
        <f t="shared" si="10"/>
        <v>4818.3960000000006</v>
      </c>
      <c r="H51" s="88">
        <f t="shared" si="10"/>
        <v>5413.1949999999997</v>
      </c>
      <c r="I51" s="88">
        <f t="shared" si="10"/>
        <v>6035.6779999999999</v>
      </c>
      <c r="J51" s="88">
        <f t="shared" si="10"/>
        <v>6528.4569999999994</v>
      </c>
      <c r="K51" s="88">
        <f t="shared" si="10"/>
        <v>6859.7929999999997</v>
      </c>
      <c r="L51" s="88">
        <f t="shared" si="10"/>
        <v>7025.1440000000011</v>
      </c>
      <c r="M51" s="88">
        <f t="shared" si="10"/>
        <v>7194.5910000000003</v>
      </c>
      <c r="N51" s="88">
        <f t="shared" si="10"/>
        <v>7234.8590000000004</v>
      </c>
      <c r="O51" s="88">
        <f t="shared" si="10"/>
        <v>7105.9930000000013</v>
      </c>
      <c r="P51" s="88">
        <f t="shared" si="10"/>
        <v>6706.0710000000008</v>
      </c>
      <c r="Q51" s="88">
        <f t="shared" si="10"/>
        <v>6447.6529999999993</v>
      </c>
      <c r="R51" s="88">
        <f t="shared" si="10"/>
        <v>6392.4680000000008</v>
      </c>
      <c r="S51" s="88">
        <f t="shared" si="10"/>
        <v>6384.0759999999991</v>
      </c>
      <c r="T51" s="88">
        <f t="shared" si="10"/>
        <v>6439.7460000000001</v>
      </c>
      <c r="U51" s="88">
        <f t="shared" si="10"/>
        <v>6605.2079999999996</v>
      </c>
      <c r="V51" s="88">
        <f t="shared" si="10"/>
        <v>6647.4379999999992</v>
      </c>
      <c r="W51" s="88">
        <f t="shared" si="10"/>
        <v>6163.8099999999986</v>
      </c>
      <c r="X51" s="88">
        <f t="shared" si="10"/>
        <v>5803.6790000000001</v>
      </c>
      <c r="Y51" s="88">
        <f t="shared" si="10"/>
        <v>5261.768</v>
      </c>
      <c r="Z51" s="89" t="str">
        <f t="shared" si="10"/>
        <v/>
      </c>
      <c r="AA51" s="105">
        <f>SUM(B51:Z51)</f>
        <v>144247.38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4807.55</v>
      </c>
      <c r="C4" s="18">
        <v>4648.0749999999989</v>
      </c>
      <c r="D4" s="18">
        <v>4563.5789999999997</v>
      </c>
      <c r="E4" s="18">
        <v>4539.434000000002</v>
      </c>
      <c r="F4" s="18">
        <v>4620.7189999999991</v>
      </c>
      <c r="G4" s="18">
        <v>4818.3959999999988</v>
      </c>
      <c r="H4" s="18">
        <v>5413.1949999999997</v>
      </c>
      <c r="I4" s="18">
        <v>6035.6780000000017</v>
      </c>
      <c r="J4" s="18">
        <v>6528.4689999999991</v>
      </c>
      <c r="K4" s="18">
        <v>6859.7930000000015</v>
      </c>
      <c r="L4" s="18">
        <v>7025.1440000000011</v>
      </c>
      <c r="M4" s="18">
        <v>7194.5910000000003</v>
      </c>
      <c r="N4" s="18">
        <v>7234.8589999999995</v>
      </c>
      <c r="O4" s="18">
        <v>7105.9539999999997</v>
      </c>
      <c r="P4" s="18">
        <v>6706.070999999999</v>
      </c>
      <c r="Q4" s="18">
        <v>6447.6109999999999</v>
      </c>
      <c r="R4" s="18">
        <v>6392.4709999999968</v>
      </c>
      <c r="S4" s="18">
        <v>6384.0529999999981</v>
      </c>
      <c r="T4" s="18">
        <v>6439.72</v>
      </c>
      <c r="U4" s="18">
        <v>6605.1989999999996</v>
      </c>
      <c r="V4" s="18">
        <v>6647.4129999999996</v>
      </c>
      <c r="W4" s="18">
        <v>6163.8580000000011</v>
      </c>
      <c r="X4" s="18">
        <v>5803.6900000000014</v>
      </c>
      <c r="Y4" s="18">
        <v>5261.7680000000018</v>
      </c>
      <c r="Z4" s="19"/>
      <c r="AA4" s="20">
        <f>SUM(B4:Z4)</f>
        <v>144247.29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226.43</v>
      </c>
      <c r="C7" s="28">
        <v>223.91</v>
      </c>
      <c r="D7" s="28">
        <v>222.59</v>
      </c>
      <c r="E7" s="28">
        <v>222.59</v>
      </c>
      <c r="F7" s="28">
        <v>224.15</v>
      </c>
      <c r="G7" s="28">
        <v>222.59</v>
      </c>
      <c r="H7" s="28">
        <v>213.99</v>
      </c>
      <c r="I7" s="28">
        <v>221.5</v>
      </c>
      <c r="J7" s="28">
        <v>210.53</v>
      </c>
      <c r="K7" s="28">
        <v>212.04</v>
      </c>
      <c r="L7" s="28">
        <v>209.78</v>
      </c>
      <c r="M7" s="28">
        <v>217.79</v>
      </c>
      <c r="N7" s="28">
        <v>205</v>
      </c>
      <c r="O7" s="28">
        <v>202.8</v>
      </c>
      <c r="P7" s="28">
        <v>205</v>
      </c>
      <c r="Q7" s="28">
        <v>230.45</v>
      </c>
      <c r="R7" s="28">
        <v>244.55</v>
      </c>
      <c r="S7" s="28">
        <v>250</v>
      </c>
      <c r="T7" s="28">
        <v>262.86</v>
      </c>
      <c r="U7" s="28">
        <v>275.66000000000003</v>
      </c>
      <c r="V7" s="28">
        <v>297.68</v>
      </c>
      <c r="W7" s="28">
        <v>267.13</v>
      </c>
      <c r="X7" s="28">
        <v>240.86</v>
      </c>
      <c r="Y7" s="28">
        <v>217.79</v>
      </c>
      <c r="Z7" s="29"/>
      <c r="AA7" s="30">
        <f>IF(SUM(B7:Z7)&lt;&gt;0,AVERAGEIF(B7:Z7,"&lt;&gt;"""),"")</f>
        <v>230.31958333333333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885.59100000000001</v>
      </c>
      <c r="C19" s="72">
        <v>885.62399999999991</v>
      </c>
      <c r="D19" s="72">
        <v>883.62899999999991</v>
      </c>
      <c r="E19" s="72">
        <v>888.68100000000004</v>
      </c>
      <c r="F19" s="72">
        <v>880.62599999999998</v>
      </c>
      <c r="G19" s="72">
        <v>865.59799999999996</v>
      </c>
      <c r="H19" s="72">
        <v>896.64100000000008</v>
      </c>
      <c r="I19" s="72">
        <v>890.63900000000001</v>
      </c>
      <c r="J19" s="72">
        <v>887.67499999999995</v>
      </c>
      <c r="K19" s="72">
        <v>898.81499999999994</v>
      </c>
      <c r="L19" s="72">
        <v>896.85799999999995</v>
      </c>
      <c r="M19" s="72">
        <v>852.80499999999995</v>
      </c>
      <c r="N19" s="72">
        <v>818.80799999999999</v>
      </c>
      <c r="O19" s="72">
        <v>802.74299999999994</v>
      </c>
      <c r="P19" s="72">
        <v>784.75299999999993</v>
      </c>
      <c r="Q19" s="72">
        <v>787.774</v>
      </c>
      <c r="R19" s="72">
        <v>759.75699999999995</v>
      </c>
      <c r="S19" s="72">
        <v>759.74900000000002</v>
      </c>
      <c r="T19" s="72">
        <v>752.80500000000006</v>
      </c>
      <c r="U19" s="72">
        <v>763.779</v>
      </c>
      <c r="V19" s="72">
        <v>756.79599999999994</v>
      </c>
      <c r="W19" s="72">
        <v>726.77300000000002</v>
      </c>
      <c r="X19" s="72">
        <v>879.726</v>
      </c>
      <c r="Y19" s="72">
        <v>897.70799999999997</v>
      </c>
      <c r="Z19" s="73"/>
      <c r="AA19" s="74">
        <f t="shared" ref="AA19:AA24" si="2">SUM(B19:Z19)</f>
        <v>20104.352999999999</v>
      </c>
    </row>
    <row r="20" spans="1:27" ht="24.95" customHeight="1" x14ac:dyDescent="0.2">
      <c r="A20" s="75" t="s">
        <v>15</v>
      </c>
      <c r="B20" s="76">
        <v>1042.7</v>
      </c>
      <c r="C20" s="77">
        <v>1030.0030000000002</v>
      </c>
      <c r="D20" s="77">
        <v>1023.071</v>
      </c>
      <c r="E20" s="77">
        <v>1032.223</v>
      </c>
      <c r="F20" s="77">
        <v>1073.3960000000004</v>
      </c>
      <c r="G20" s="77">
        <v>1174.3220000000001</v>
      </c>
      <c r="H20" s="77">
        <v>1332.3150000000001</v>
      </c>
      <c r="I20" s="77">
        <v>1473.2139999999999</v>
      </c>
      <c r="J20" s="77">
        <v>1549.2170000000001</v>
      </c>
      <c r="K20" s="77">
        <v>1580.4730000000002</v>
      </c>
      <c r="L20" s="77">
        <v>1588.5039999999999</v>
      </c>
      <c r="M20" s="77">
        <v>1604.6520000000003</v>
      </c>
      <c r="N20" s="77">
        <v>1617.84</v>
      </c>
      <c r="O20" s="77">
        <v>1586.6430000000003</v>
      </c>
      <c r="P20" s="77">
        <v>1520.0540000000001</v>
      </c>
      <c r="Q20" s="77">
        <v>1461.1959999999999</v>
      </c>
      <c r="R20" s="77">
        <v>1424.1559999999999</v>
      </c>
      <c r="S20" s="77">
        <v>1384.0259999999996</v>
      </c>
      <c r="T20" s="77">
        <v>1338.576</v>
      </c>
      <c r="U20" s="77">
        <v>1276.7089999999998</v>
      </c>
      <c r="V20" s="77">
        <v>1219.2309999999998</v>
      </c>
      <c r="W20" s="77">
        <v>1150.2970000000003</v>
      </c>
      <c r="X20" s="77">
        <v>1114.827</v>
      </c>
      <c r="Y20" s="77">
        <v>1083.347</v>
      </c>
      <c r="Z20" s="78"/>
      <c r="AA20" s="79">
        <f t="shared" si="2"/>
        <v>31680.991999999998</v>
      </c>
    </row>
    <row r="21" spans="1:27" ht="24.95" customHeight="1" x14ac:dyDescent="0.2">
      <c r="A21" s="75" t="s">
        <v>16</v>
      </c>
      <c r="B21" s="80">
        <v>2488.2590000000005</v>
      </c>
      <c r="C21" s="81">
        <v>2354.4479999999999</v>
      </c>
      <c r="D21" s="81">
        <v>2282.8789999999999</v>
      </c>
      <c r="E21" s="81">
        <v>2247.0299999999997</v>
      </c>
      <c r="F21" s="81">
        <v>2286.1970000000006</v>
      </c>
      <c r="G21" s="81">
        <v>2376.4760000000001</v>
      </c>
      <c r="H21" s="81">
        <v>2724.2389999999996</v>
      </c>
      <c r="I21" s="81">
        <v>3132.8250000000007</v>
      </c>
      <c r="J21" s="81">
        <v>3517.5769999999998</v>
      </c>
      <c r="K21" s="81">
        <v>3778.0050000000006</v>
      </c>
      <c r="L21" s="81">
        <v>3909.7820000000006</v>
      </c>
      <c r="M21" s="81">
        <v>4098.634</v>
      </c>
      <c r="N21" s="81">
        <v>4148.9709999999995</v>
      </c>
      <c r="O21" s="81">
        <v>3984.5679999999998</v>
      </c>
      <c r="P21" s="81">
        <v>3763.5829999999996</v>
      </c>
      <c r="Q21" s="81">
        <v>3614.6410000000005</v>
      </c>
      <c r="R21" s="81">
        <v>3623.0580000000004</v>
      </c>
      <c r="S21" s="81">
        <v>3675.7780000000002</v>
      </c>
      <c r="T21" s="81">
        <v>3764.3389999999999</v>
      </c>
      <c r="U21" s="81">
        <v>3931.7110000000007</v>
      </c>
      <c r="V21" s="81">
        <v>4072.386</v>
      </c>
      <c r="W21" s="81">
        <v>3745.7879999999996</v>
      </c>
      <c r="X21" s="81">
        <v>3316.6369999999997</v>
      </c>
      <c r="Y21" s="81">
        <v>2856.2130000000002</v>
      </c>
      <c r="Z21" s="78"/>
      <c r="AA21" s="79">
        <f t="shared" si="2"/>
        <v>79694.024000000005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9.74</v>
      </c>
      <c r="O22" s="81">
        <v>110</v>
      </c>
      <c r="P22" s="81">
        <v>37.180999999999997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156.92099999999999</v>
      </c>
    </row>
    <row r="23" spans="1:27" ht="24.95" customHeight="1" x14ac:dyDescent="0.2">
      <c r="A23" s="85" t="s">
        <v>18</v>
      </c>
      <c r="B23" s="77">
        <v>94</v>
      </c>
      <c r="C23" s="77">
        <v>93</v>
      </c>
      <c r="D23" s="77">
        <v>93</v>
      </c>
      <c r="E23" s="77">
        <v>92.5</v>
      </c>
      <c r="F23" s="77">
        <v>94.5</v>
      </c>
      <c r="G23" s="77">
        <v>97</v>
      </c>
      <c r="H23" s="77">
        <v>105</v>
      </c>
      <c r="I23" s="77">
        <v>111</v>
      </c>
      <c r="J23" s="77">
        <v>106</v>
      </c>
      <c r="K23" s="77">
        <v>109.5</v>
      </c>
      <c r="L23" s="77">
        <v>109</v>
      </c>
      <c r="M23" s="77">
        <v>113.5</v>
      </c>
      <c r="N23" s="77">
        <v>118.5</v>
      </c>
      <c r="O23" s="77">
        <v>117</v>
      </c>
      <c r="P23" s="77">
        <v>115.5</v>
      </c>
      <c r="Q23" s="77">
        <v>110</v>
      </c>
      <c r="R23" s="77">
        <v>111.5</v>
      </c>
      <c r="S23" s="77">
        <v>121.5</v>
      </c>
      <c r="T23" s="77">
        <v>134</v>
      </c>
      <c r="U23" s="77">
        <v>141</v>
      </c>
      <c r="V23" s="77">
        <v>143</v>
      </c>
      <c r="W23" s="77">
        <v>132</v>
      </c>
      <c r="X23" s="77">
        <v>122.5</v>
      </c>
      <c r="Y23" s="77">
        <v>109.5</v>
      </c>
      <c r="Z23" s="77"/>
      <c r="AA23" s="79">
        <f t="shared" si="2"/>
        <v>2694</v>
      </c>
    </row>
    <row r="24" spans="1:27" ht="24.95" customHeight="1" x14ac:dyDescent="0.2">
      <c r="A24" s="85" t="s">
        <v>19</v>
      </c>
      <c r="B24" s="77">
        <v>281.00000000000006</v>
      </c>
      <c r="C24" s="77">
        <v>269</v>
      </c>
      <c r="D24" s="77">
        <v>264.99999999999994</v>
      </c>
      <c r="E24" s="77">
        <v>263</v>
      </c>
      <c r="F24" s="77">
        <v>270</v>
      </c>
      <c r="G24" s="77">
        <v>289</v>
      </c>
      <c r="H24" s="77">
        <v>339.00000000000006</v>
      </c>
      <c r="I24" s="77">
        <v>393.99999999999994</v>
      </c>
      <c r="J24" s="77">
        <v>435.00000000000006</v>
      </c>
      <c r="K24" s="77">
        <v>440</v>
      </c>
      <c r="L24" s="77">
        <v>448.00000000000006</v>
      </c>
      <c r="M24" s="77">
        <v>451</v>
      </c>
      <c r="N24" s="77">
        <v>446.99999999999994</v>
      </c>
      <c r="O24" s="77">
        <v>431</v>
      </c>
      <c r="P24" s="77">
        <v>411</v>
      </c>
      <c r="Q24" s="77">
        <v>401</v>
      </c>
      <c r="R24" s="77">
        <v>406</v>
      </c>
      <c r="S24" s="77">
        <v>414.99999999999994</v>
      </c>
      <c r="T24" s="77">
        <v>421.00000000000006</v>
      </c>
      <c r="U24" s="77">
        <v>437</v>
      </c>
      <c r="V24" s="77">
        <v>426.99999999999994</v>
      </c>
      <c r="W24" s="77">
        <v>379.99999999999994</v>
      </c>
      <c r="X24" s="77">
        <v>337</v>
      </c>
      <c r="Y24" s="77">
        <v>299</v>
      </c>
      <c r="Z24" s="77"/>
      <c r="AA24" s="79">
        <f t="shared" si="2"/>
        <v>8956</v>
      </c>
    </row>
    <row r="25" spans="1:27" ht="30" customHeight="1" thickBot="1" x14ac:dyDescent="0.25">
      <c r="A25" s="86" t="s">
        <v>20</v>
      </c>
      <c r="B25" s="87">
        <f t="shared" ref="B25:AA25" si="3">SUM(B19:B24)</f>
        <v>4791.5500000000011</v>
      </c>
      <c r="C25" s="88">
        <f t="shared" si="3"/>
        <v>4632.0749999999998</v>
      </c>
      <c r="D25" s="88">
        <f t="shared" si="3"/>
        <v>4547.5789999999997</v>
      </c>
      <c r="E25" s="88">
        <f t="shared" si="3"/>
        <v>4523.4339999999993</v>
      </c>
      <c r="F25" s="88">
        <f t="shared" si="3"/>
        <v>4604.719000000001</v>
      </c>
      <c r="G25" s="88">
        <f t="shared" si="3"/>
        <v>4802.3960000000006</v>
      </c>
      <c r="H25" s="88">
        <f t="shared" si="3"/>
        <v>5397.1949999999997</v>
      </c>
      <c r="I25" s="88">
        <f t="shared" si="3"/>
        <v>6001.6780000000008</v>
      </c>
      <c r="J25" s="88">
        <f t="shared" si="3"/>
        <v>6495.4689999999991</v>
      </c>
      <c r="K25" s="88">
        <f t="shared" si="3"/>
        <v>6806.7930000000006</v>
      </c>
      <c r="L25" s="88">
        <f t="shared" si="3"/>
        <v>6952.1440000000002</v>
      </c>
      <c r="M25" s="88">
        <f t="shared" si="3"/>
        <v>7120.5910000000003</v>
      </c>
      <c r="N25" s="88">
        <f t="shared" si="3"/>
        <v>7160.8589999999995</v>
      </c>
      <c r="O25" s="88">
        <f t="shared" si="3"/>
        <v>7031.9539999999997</v>
      </c>
      <c r="P25" s="88">
        <f t="shared" si="3"/>
        <v>6632.070999999999</v>
      </c>
      <c r="Q25" s="88">
        <f t="shared" si="3"/>
        <v>6374.6110000000008</v>
      </c>
      <c r="R25" s="88">
        <f t="shared" si="3"/>
        <v>6324.4710000000005</v>
      </c>
      <c r="S25" s="88">
        <f t="shared" si="3"/>
        <v>6356.0529999999999</v>
      </c>
      <c r="T25" s="88">
        <f t="shared" si="3"/>
        <v>6410.72</v>
      </c>
      <c r="U25" s="88">
        <f t="shared" si="3"/>
        <v>6550.1990000000005</v>
      </c>
      <c r="V25" s="88">
        <f t="shared" si="3"/>
        <v>6618.4129999999996</v>
      </c>
      <c r="W25" s="88">
        <f t="shared" si="3"/>
        <v>6134.8580000000002</v>
      </c>
      <c r="X25" s="88">
        <f t="shared" si="3"/>
        <v>5770.69</v>
      </c>
      <c r="Y25" s="88">
        <f t="shared" si="3"/>
        <v>5245.768</v>
      </c>
      <c r="Z25" s="89">
        <f t="shared" si="3"/>
        <v>0</v>
      </c>
      <c r="AA25" s="90">
        <f t="shared" si="3"/>
        <v>143286.29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391</v>
      </c>
      <c r="C28" s="72">
        <v>378</v>
      </c>
      <c r="D28" s="72">
        <v>374</v>
      </c>
      <c r="E28" s="72">
        <v>371.5</v>
      </c>
      <c r="F28" s="72">
        <v>380.5</v>
      </c>
      <c r="G28" s="72">
        <v>402</v>
      </c>
      <c r="H28" s="72">
        <v>460</v>
      </c>
      <c r="I28" s="72">
        <v>539</v>
      </c>
      <c r="J28" s="72">
        <v>574</v>
      </c>
      <c r="K28" s="72">
        <v>582.5</v>
      </c>
      <c r="L28" s="72">
        <v>590</v>
      </c>
      <c r="M28" s="72">
        <v>598.5</v>
      </c>
      <c r="N28" s="72">
        <v>599.5</v>
      </c>
      <c r="O28" s="72">
        <v>582</v>
      </c>
      <c r="P28" s="72">
        <v>560.5</v>
      </c>
      <c r="Q28" s="72">
        <v>544</v>
      </c>
      <c r="R28" s="72">
        <v>545.5</v>
      </c>
      <c r="S28" s="72">
        <v>564.5</v>
      </c>
      <c r="T28" s="72">
        <v>584</v>
      </c>
      <c r="U28" s="72">
        <v>607</v>
      </c>
      <c r="V28" s="72">
        <v>599</v>
      </c>
      <c r="W28" s="72">
        <v>541</v>
      </c>
      <c r="X28" s="72">
        <v>492.5</v>
      </c>
      <c r="Y28" s="72">
        <v>424.5</v>
      </c>
      <c r="Z28" s="73"/>
      <c r="AA28" s="74">
        <f>SUM(B28:Z28)</f>
        <v>12285</v>
      </c>
    </row>
    <row r="29" spans="1:27" ht="24.95" customHeight="1" x14ac:dyDescent="0.2">
      <c r="A29" s="75" t="s">
        <v>23</v>
      </c>
      <c r="B29" s="76">
        <v>4416.55</v>
      </c>
      <c r="C29" s="77">
        <v>4270.0749999999998</v>
      </c>
      <c r="D29" s="77">
        <v>4189.5789999999997</v>
      </c>
      <c r="E29" s="77">
        <v>4167.9340000000002</v>
      </c>
      <c r="F29" s="77">
        <v>4240.2190000000001</v>
      </c>
      <c r="G29" s="77">
        <v>4416.3959999999997</v>
      </c>
      <c r="H29" s="77">
        <v>4953.1949999999997</v>
      </c>
      <c r="I29" s="77">
        <v>5496.6779999999999</v>
      </c>
      <c r="J29" s="77">
        <v>5954.4690000000001</v>
      </c>
      <c r="K29" s="77">
        <v>6277.2929999999997</v>
      </c>
      <c r="L29" s="77">
        <v>6435.1440000000002</v>
      </c>
      <c r="M29" s="77">
        <v>6596.0910000000003</v>
      </c>
      <c r="N29" s="77">
        <v>6635.3590000000004</v>
      </c>
      <c r="O29" s="77">
        <v>6523.9539999999997</v>
      </c>
      <c r="P29" s="77">
        <v>6145.5709999999999</v>
      </c>
      <c r="Q29" s="77">
        <v>5903.6109999999999</v>
      </c>
      <c r="R29" s="77">
        <v>5846.9709999999995</v>
      </c>
      <c r="S29" s="77">
        <v>5819.5529999999999</v>
      </c>
      <c r="T29" s="77">
        <v>5855.72</v>
      </c>
      <c r="U29" s="77">
        <v>5998.1989999999996</v>
      </c>
      <c r="V29" s="77">
        <v>6048.4129999999996</v>
      </c>
      <c r="W29" s="77">
        <v>5622.8580000000002</v>
      </c>
      <c r="X29" s="77">
        <v>5311.19</v>
      </c>
      <c r="Y29" s="77">
        <v>4837.268</v>
      </c>
      <c r="Z29" s="78"/>
      <c r="AA29" s="79">
        <f>SUM(B29:Z29)</f>
        <v>131962.29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4807.55</v>
      </c>
      <c r="C31" s="62">
        <f t="shared" si="4"/>
        <v>4648.0749999999998</v>
      </c>
      <c r="D31" s="62">
        <f t="shared" si="4"/>
        <v>4563.5789999999997</v>
      </c>
      <c r="E31" s="62">
        <f t="shared" si="4"/>
        <v>4539.4340000000002</v>
      </c>
      <c r="F31" s="62">
        <f t="shared" si="4"/>
        <v>4620.7190000000001</v>
      </c>
      <c r="G31" s="62">
        <f t="shared" si="4"/>
        <v>4818.3959999999997</v>
      </c>
      <c r="H31" s="62">
        <f t="shared" si="4"/>
        <v>5413.1949999999997</v>
      </c>
      <c r="I31" s="62">
        <f t="shared" si="4"/>
        <v>6035.6779999999999</v>
      </c>
      <c r="J31" s="62">
        <f t="shared" si="4"/>
        <v>6528.4690000000001</v>
      </c>
      <c r="K31" s="62">
        <f t="shared" si="4"/>
        <v>6859.7929999999997</v>
      </c>
      <c r="L31" s="62">
        <f t="shared" si="4"/>
        <v>7025.1440000000002</v>
      </c>
      <c r="M31" s="62">
        <f t="shared" si="4"/>
        <v>7194.5910000000003</v>
      </c>
      <c r="N31" s="62">
        <f t="shared" si="4"/>
        <v>7234.8590000000004</v>
      </c>
      <c r="O31" s="62">
        <f t="shared" si="4"/>
        <v>7105.9539999999997</v>
      </c>
      <c r="P31" s="62">
        <f t="shared" si="4"/>
        <v>6706.0709999999999</v>
      </c>
      <c r="Q31" s="62">
        <f t="shared" si="4"/>
        <v>6447.6109999999999</v>
      </c>
      <c r="R31" s="62">
        <f t="shared" si="4"/>
        <v>6392.4709999999995</v>
      </c>
      <c r="S31" s="62">
        <f t="shared" si="4"/>
        <v>6384.0529999999999</v>
      </c>
      <c r="T31" s="62">
        <f t="shared" si="4"/>
        <v>6439.72</v>
      </c>
      <c r="U31" s="62">
        <f t="shared" si="4"/>
        <v>6605.1989999999996</v>
      </c>
      <c r="V31" s="62">
        <f t="shared" si="4"/>
        <v>6647.4129999999996</v>
      </c>
      <c r="W31" s="62">
        <f t="shared" si="4"/>
        <v>6163.8580000000002</v>
      </c>
      <c r="X31" s="62">
        <f t="shared" si="4"/>
        <v>5803.69</v>
      </c>
      <c r="Y31" s="62">
        <f t="shared" si="4"/>
        <v>5261.768</v>
      </c>
      <c r="Z31" s="63">
        <f t="shared" si="4"/>
        <v>0</v>
      </c>
      <c r="AA31" s="64">
        <f t="shared" si="4"/>
        <v>144247.29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18</v>
      </c>
      <c r="J34" s="95">
        <v>17</v>
      </c>
      <c r="K34" s="95">
        <v>17</v>
      </c>
      <c r="L34" s="95">
        <v>57</v>
      </c>
      <c r="M34" s="95">
        <v>58</v>
      </c>
      <c r="N34" s="95">
        <v>58</v>
      </c>
      <c r="O34" s="95">
        <v>58</v>
      </c>
      <c r="P34" s="95">
        <v>58</v>
      </c>
      <c r="Q34" s="95">
        <v>57</v>
      </c>
      <c r="R34" s="95">
        <v>52</v>
      </c>
      <c r="S34" s="95">
        <v>12</v>
      </c>
      <c r="T34" s="95">
        <v>13</v>
      </c>
      <c r="U34" s="95">
        <v>39</v>
      </c>
      <c r="V34" s="95">
        <v>13</v>
      </c>
      <c r="W34" s="95">
        <v>13</v>
      </c>
      <c r="X34" s="95">
        <v>17</v>
      </c>
      <c r="Y34" s="95"/>
      <c r="Z34" s="96"/>
      <c r="AA34" s="74">
        <f t="shared" ref="AA34:AA39" si="5">SUM(B34:Z34)</f>
        <v>557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36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404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34</v>
      </c>
      <c r="J39" s="88">
        <f t="shared" si="6"/>
        <v>33</v>
      </c>
      <c r="K39" s="88">
        <f t="shared" si="6"/>
        <v>53</v>
      </c>
      <c r="L39" s="88">
        <f t="shared" si="6"/>
        <v>73</v>
      </c>
      <c r="M39" s="88">
        <f t="shared" si="6"/>
        <v>74</v>
      </c>
      <c r="N39" s="88">
        <f t="shared" si="6"/>
        <v>74</v>
      </c>
      <c r="O39" s="88">
        <f t="shared" si="6"/>
        <v>74</v>
      </c>
      <c r="P39" s="88">
        <f t="shared" si="6"/>
        <v>74</v>
      </c>
      <c r="Q39" s="88">
        <f t="shared" si="6"/>
        <v>73</v>
      </c>
      <c r="R39" s="88">
        <f t="shared" si="6"/>
        <v>68</v>
      </c>
      <c r="S39" s="88">
        <f t="shared" si="6"/>
        <v>28</v>
      </c>
      <c r="T39" s="88">
        <f t="shared" si="6"/>
        <v>29</v>
      </c>
      <c r="U39" s="88">
        <f t="shared" si="6"/>
        <v>55</v>
      </c>
      <c r="V39" s="88">
        <f t="shared" si="6"/>
        <v>29</v>
      </c>
      <c r="W39" s="88">
        <f t="shared" si="6"/>
        <v>29</v>
      </c>
      <c r="X39" s="88">
        <f t="shared" si="6"/>
        <v>33</v>
      </c>
      <c r="Y39" s="88">
        <f t="shared" si="6"/>
        <v>16</v>
      </c>
      <c r="Z39" s="89">
        <f t="shared" si="6"/>
        <v>0</v>
      </c>
      <c r="AA39" s="90">
        <f t="shared" si="5"/>
        <v>961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113</v>
      </c>
      <c r="C47" s="99">
        <v>148</v>
      </c>
      <c r="D47" s="99">
        <v>141</v>
      </c>
      <c r="E47" s="99">
        <v>142</v>
      </c>
      <c r="F47" s="99">
        <v>146</v>
      </c>
      <c r="G47" s="99">
        <v>129.75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149</v>
      </c>
      <c r="Y47" s="99">
        <v>110</v>
      </c>
      <c r="Z47" s="100"/>
      <c r="AA47" s="79">
        <f t="shared" si="7"/>
        <v>3478.75</v>
      </c>
    </row>
    <row r="48" spans="1:27" ht="30" customHeight="1" thickBot="1" x14ac:dyDescent="0.25">
      <c r="A48" s="86" t="s">
        <v>48</v>
      </c>
      <c r="B48" s="87">
        <f>SUM(B42:B47)</f>
        <v>113</v>
      </c>
      <c r="C48" s="88">
        <f t="shared" ref="C48:Z48" si="8">SUM(C42:C47)</f>
        <v>148</v>
      </c>
      <c r="D48" s="88">
        <f t="shared" si="8"/>
        <v>141</v>
      </c>
      <c r="E48" s="88">
        <f t="shared" si="8"/>
        <v>142</v>
      </c>
      <c r="F48" s="88">
        <f t="shared" si="8"/>
        <v>146</v>
      </c>
      <c r="G48" s="88">
        <f t="shared" si="8"/>
        <v>129.75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149</v>
      </c>
      <c r="Y48" s="88">
        <f t="shared" si="8"/>
        <v>110</v>
      </c>
      <c r="Z48" s="89">
        <f t="shared" si="8"/>
        <v>0</v>
      </c>
      <c r="AA48" s="90">
        <f t="shared" si="7"/>
        <v>3478.75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4807.5500000000011</v>
      </c>
      <c r="C51" s="88">
        <f t="shared" si="10"/>
        <v>4648.0749999999998</v>
      </c>
      <c r="D51" s="88">
        <f t="shared" si="10"/>
        <v>4563.5789999999997</v>
      </c>
      <c r="E51" s="88">
        <f t="shared" si="10"/>
        <v>4539.4339999999993</v>
      </c>
      <c r="F51" s="88">
        <f t="shared" si="10"/>
        <v>4620.719000000001</v>
      </c>
      <c r="G51" s="88">
        <f t="shared" si="10"/>
        <v>4818.3960000000006</v>
      </c>
      <c r="H51" s="88">
        <f t="shared" si="10"/>
        <v>5413.1949999999997</v>
      </c>
      <c r="I51" s="88">
        <f t="shared" si="10"/>
        <v>6035.6780000000008</v>
      </c>
      <c r="J51" s="88">
        <f t="shared" si="10"/>
        <v>6528.4689999999991</v>
      </c>
      <c r="K51" s="88">
        <f t="shared" si="10"/>
        <v>6859.7930000000006</v>
      </c>
      <c r="L51" s="88">
        <f t="shared" si="10"/>
        <v>7025.1440000000002</v>
      </c>
      <c r="M51" s="88">
        <f t="shared" si="10"/>
        <v>7194.5910000000003</v>
      </c>
      <c r="N51" s="88">
        <f t="shared" si="10"/>
        <v>7234.8589999999995</v>
      </c>
      <c r="O51" s="88">
        <f t="shared" si="10"/>
        <v>7105.9539999999997</v>
      </c>
      <c r="P51" s="88">
        <f t="shared" si="10"/>
        <v>6706.070999999999</v>
      </c>
      <c r="Q51" s="88">
        <f t="shared" si="10"/>
        <v>6447.6110000000008</v>
      </c>
      <c r="R51" s="88">
        <f t="shared" si="10"/>
        <v>6392.4710000000005</v>
      </c>
      <c r="S51" s="88">
        <f t="shared" si="10"/>
        <v>6384.0529999999999</v>
      </c>
      <c r="T51" s="88">
        <f t="shared" si="10"/>
        <v>6439.72</v>
      </c>
      <c r="U51" s="88">
        <f t="shared" si="10"/>
        <v>6605.1990000000005</v>
      </c>
      <c r="V51" s="88">
        <f t="shared" si="10"/>
        <v>6647.4129999999996</v>
      </c>
      <c r="W51" s="88">
        <f t="shared" si="10"/>
        <v>6163.8580000000002</v>
      </c>
      <c r="X51" s="88">
        <f t="shared" si="10"/>
        <v>5803.69</v>
      </c>
      <c r="Y51" s="88">
        <f t="shared" si="10"/>
        <v>5261.768</v>
      </c>
      <c r="Z51" s="89">
        <f t="shared" si="10"/>
        <v>0</v>
      </c>
      <c r="AA51" s="105">
        <f>SUM(B51:Z51)</f>
        <v>144247.29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-572.5</v>
      </c>
      <c r="J4" s="18">
        <v>-514.20000000000005</v>
      </c>
      <c r="K4" s="18">
        <v>-662</v>
      </c>
      <c r="L4" s="18">
        <v>-662</v>
      </c>
      <c r="M4" s="18">
        <v>-662</v>
      </c>
      <c r="N4" s="18">
        <v>-499.3</v>
      </c>
      <c r="O4" s="18">
        <v>-468.5</v>
      </c>
      <c r="P4" s="18">
        <v>-344.5</v>
      </c>
      <c r="Q4" s="18">
        <v>-261.60000000000002</v>
      </c>
      <c r="R4" s="18">
        <v>-298.10000000000002</v>
      </c>
      <c r="S4" s="18">
        <v>-531</v>
      </c>
      <c r="T4" s="18">
        <v>-226</v>
      </c>
      <c r="U4" s="18">
        <v>-255.7</v>
      </c>
      <c r="V4" s="18">
        <v>-99.4</v>
      </c>
      <c r="W4" s="18">
        <v>-160.9</v>
      </c>
      <c r="X4" s="18">
        <v>-447</v>
      </c>
      <c r="Y4" s="18">
        <v>-662</v>
      </c>
      <c r="Z4" s="19"/>
      <c r="AA4" s="112">
        <f>SUM(B4:Z4)</f>
        <v>-11960.7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226.43</v>
      </c>
      <c r="C7" s="118">
        <v>223.91</v>
      </c>
      <c r="D7" s="118">
        <v>222.59</v>
      </c>
      <c r="E7" s="118">
        <v>222.59</v>
      </c>
      <c r="F7" s="118">
        <v>224.15</v>
      </c>
      <c r="G7" s="118">
        <v>222.59</v>
      </c>
      <c r="H7" s="118">
        <v>213.99</v>
      </c>
      <c r="I7" s="118">
        <v>221.5</v>
      </c>
      <c r="J7" s="118">
        <v>210.53</v>
      </c>
      <c r="K7" s="118">
        <v>212.04</v>
      </c>
      <c r="L7" s="118">
        <v>209.78</v>
      </c>
      <c r="M7" s="118">
        <v>217.79</v>
      </c>
      <c r="N7" s="118">
        <v>205</v>
      </c>
      <c r="O7" s="118">
        <v>202.8</v>
      </c>
      <c r="P7" s="118">
        <v>205</v>
      </c>
      <c r="Q7" s="118">
        <v>230.45</v>
      </c>
      <c r="R7" s="118">
        <v>244.55</v>
      </c>
      <c r="S7" s="118">
        <v>250</v>
      </c>
      <c r="T7" s="118">
        <v>262.86</v>
      </c>
      <c r="U7" s="118">
        <v>275.66000000000003</v>
      </c>
      <c r="V7" s="118">
        <v>297.68</v>
      </c>
      <c r="W7" s="118">
        <v>267.13</v>
      </c>
      <c r="X7" s="118">
        <v>240.86</v>
      </c>
      <c r="Y7" s="118">
        <v>217.79</v>
      </c>
      <c r="Z7" s="119"/>
      <c r="AA7" s="120">
        <f>IF(SUM(B7:Z7)&lt;&gt;0,AVERAGEIF(B7:Z7,"&lt;&gt;"""),"")</f>
        <v>230.31958333333333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572.5</v>
      </c>
      <c r="J13" s="130">
        <v>514.20000000000005</v>
      </c>
      <c r="K13" s="130">
        <v>662</v>
      </c>
      <c r="L13" s="130">
        <v>662</v>
      </c>
      <c r="M13" s="130">
        <v>662</v>
      </c>
      <c r="N13" s="130">
        <v>499.3</v>
      </c>
      <c r="O13" s="130">
        <v>468.5</v>
      </c>
      <c r="P13" s="130">
        <v>344.5</v>
      </c>
      <c r="Q13" s="130">
        <v>261.60000000000002</v>
      </c>
      <c r="R13" s="130">
        <v>298.10000000000002</v>
      </c>
      <c r="S13" s="130">
        <v>531</v>
      </c>
      <c r="T13" s="130">
        <v>226</v>
      </c>
      <c r="U13" s="130">
        <v>255.7</v>
      </c>
      <c r="V13" s="130">
        <v>99.4</v>
      </c>
      <c r="W13" s="130">
        <v>160.9</v>
      </c>
      <c r="X13" s="130">
        <v>447</v>
      </c>
      <c r="Y13" s="131">
        <v>662</v>
      </c>
      <c r="Z13" s="132"/>
      <c r="AA13" s="133">
        <f t="shared" si="0"/>
        <v>11960.7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572.5</v>
      </c>
      <c r="J16" s="136">
        <f t="shared" si="1"/>
        <v>514.20000000000005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499.3</v>
      </c>
      <c r="O16" s="136">
        <f t="shared" si="1"/>
        <v>468.5</v>
      </c>
      <c r="P16" s="136">
        <f t="shared" si="1"/>
        <v>344.5</v>
      </c>
      <c r="Q16" s="136">
        <f t="shared" si="1"/>
        <v>261.60000000000002</v>
      </c>
      <c r="R16" s="136">
        <f t="shared" si="1"/>
        <v>298.10000000000002</v>
      </c>
      <c r="S16" s="136">
        <f t="shared" si="1"/>
        <v>531</v>
      </c>
      <c r="T16" s="136">
        <f t="shared" si="1"/>
        <v>226</v>
      </c>
      <c r="U16" s="136">
        <f t="shared" si="1"/>
        <v>255.7</v>
      </c>
      <c r="V16" s="136">
        <f t="shared" si="1"/>
        <v>99.4</v>
      </c>
      <c r="W16" s="136">
        <f t="shared" si="1"/>
        <v>160.9</v>
      </c>
      <c r="X16" s="136">
        <f t="shared" si="1"/>
        <v>447</v>
      </c>
      <c r="Y16" s="136">
        <f t="shared" si="1"/>
        <v>662</v>
      </c>
      <c r="Z16" s="137" t="str">
        <f t="shared" si="1"/>
        <v/>
      </c>
      <c r="AA16" s="90">
        <f t="shared" si="0"/>
        <v>11960.7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2022-05-25T11:03:31Z</dcterms:created>
  <dcterms:modified xsi:type="dcterms:W3CDTF">2022-05-25T11:03:32Z</dcterms:modified>
</cp:coreProperties>
</file>