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<sst xmlns="http://schemas.openxmlformats.org/spreadsheetml/2006/main" count="117" uniqueCount="53">
  <si>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24/05/2022 14:09:40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</si>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</sst>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195</c:v>
                </c:pt>
                <c:pt idx="6">
                  <c:v>230</c:v>
                </c:pt>
                <c:pt idx="7">
                  <c:v>250</c:v>
                </c:pt>
                <c:pt idx="8">
                  <c:v>250</c:v>
                </c:pt>
                <c:pt idx="9">
                  <c:v>230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230</c:v>
                </c:pt>
                <c:pt idx="17">
                  <c:v>260</c:v>
                </c:pt>
                <c:pt idx="18">
                  <c:v>375</c:v>
                </c:pt>
                <c:pt idx="19">
                  <c:v>445</c:v>
                </c:pt>
                <c:pt idx="20">
                  <c:v>505</c:v>
                </c:pt>
                <c:pt idx="21">
                  <c:v>480</c:v>
                </c:pt>
                <c:pt idx="22">
                  <c:v>430</c:v>
                </c:pt>
                <c:pt idx="23">
                  <c:v>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163</c:v>
                </c:pt>
                <c:pt idx="7">
                  <c:v>195</c:v>
                </c:pt>
                <c:pt idx="8">
                  <c:v>209</c:v>
                </c:pt>
                <c:pt idx="9">
                  <c:v>208</c:v>
                </c:pt>
                <c:pt idx="10">
                  <c:v>210</c:v>
                </c:pt>
                <c:pt idx="11">
                  <c:v>212</c:v>
                </c:pt>
                <c:pt idx="12">
                  <c:v>212</c:v>
                </c:pt>
                <c:pt idx="13">
                  <c:v>197</c:v>
                </c:pt>
                <c:pt idx="14">
                  <c:v>184</c:v>
                </c:pt>
                <c:pt idx="15">
                  <c:v>183</c:v>
                </c:pt>
                <c:pt idx="16">
                  <c:v>200</c:v>
                </c:pt>
                <c:pt idx="17">
                  <c:v>223</c:v>
                </c:pt>
                <c:pt idx="18">
                  <c:v>247</c:v>
                </c:pt>
                <c:pt idx="19">
                  <c:v>275</c:v>
                </c:pt>
                <c:pt idx="20">
                  <c:v>262</c:v>
                </c:pt>
                <c:pt idx="21">
                  <c:v>215</c:v>
                </c:pt>
                <c:pt idx="22">
                  <c:v>171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1786.0330000000001</c:v>
                </c:pt>
                <c:pt idx="1">
                  <c:v>1652.9</c:v>
                </c:pt>
                <c:pt idx="2">
                  <c:v>1605.1170000000002</c:v>
                </c:pt>
                <c:pt idx="3">
                  <c:v>1629.8029999999999</c:v>
                </c:pt>
                <c:pt idx="4">
                  <c:v>1742.0740000000001</c:v>
                </c:pt>
                <c:pt idx="5">
                  <c:v>1693.8440000000001</c:v>
                </c:pt>
                <c:pt idx="6">
                  <c:v>1827.317</c:v>
                </c:pt>
                <c:pt idx="7">
                  <c:v>2090.0100000000002</c:v>
                </c:pt>
                <c:pt idx="8">
                  <c:v>2042.4569999999999</c:v>
                </c:pt>
                <c:pt idx="9">
                  <c:v>1692.2860000000001</c:v>
                </c:pt>
                <c:pt idx="10">
                  <c:v>1764.3229999999999</c:v>
                </c:pt>
                <c:pt idx="11">
                  <c:v>1666.607</c:v>
                </c:pt>
                <c:pt idx="12">
                  <c:v>1587.9</c:v>
                </c:pt>
                <c:pt idx="13">
                  <c:v>1583.9</c:v>
                </c:pt>
                <c:pt idx="14">
                  <c:v>1561.6570000000002</c:v>
                </c:pt>
                <c:pt idx="15">
                  <c:v>1566.9</c:v>
                </c:pt>
                <c:pt idx="16">
                  <c:v>2029.9349999999999</c:v>
                </c:pt>
                <c:pt idx="17">
                  <c:v>2325.4809999999998</c:v>
                </c:pt>
                <c:pt idx="18">
                  <c:v>2397.6869999999999</c:v>
                </c:pt>
                <c:pt idx="19">
                  <c:v>2415.8540000000003</c:v>
                </c:pt>
                <c:pt idx="20">
                  <c:v>2521.2629999999999</c:v>
                </c:pt>
                <c:pt idx="21">
                  <c:v>2389.2339999999999</c:v>
                </c:pt>
                <c:pt idx="22">
                  <c:v>2469.7719999999999</c:v>
                </c:pt>
                <c:pt idx="23">
                  <c:v>2400.8110000000001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1996</c:v>
                </c:pt>
                <c:pt idx="1">
                  <c:v>2004.2</c:v>
                </c:pt>
                <c:pt idx="2">
                  <c:v>2007</c:v>
                </c:pt>
                <c:pt idx="3">
                  <c:v>2007</c:v>
                </c:pt>
                <c:pt idx="4">
                  <c:v>2007</c:v>
                </c:pt>
                <c:pt idx="5">
                  <c:v>2006</c:v>
                </c:pt>
                <c:pt idx="6">
                  <c:v>1942.8</c:v>
                </c:pt>
                <c:pt idx="7">
                  <c:v>1296.5999999999999</c:v>
                </c:pt>
                <c:pt idx="8">
                  <c:v>1086.9000000000001</c:v>
                </c:pt>
                <c:pt idx="9">
                  <c:v>1420</c:v>
                </c:pt>
                <c:pt idx="10">
                  <c:v>1393</c:v>
                </c:pt>
                <c:pt idx="11">
                  <c:v>1407</c:v>
                </c:pt>
                <c:pt idx="12">
                  <c:v>1451</c:v>
                </c:pt>
                <c:pt idx="13">
                  <c:v>1387</c:v>
                </c:pt>
                <c:pt idx="14">
                  <c:v>1329</c:v>
                </c:pt>
                <c:pt idx="15">
                  <c:v>1360.346</c:v>
                </c:pt>
                <c:pt idx="16">
                  <c:v>1397.3420000000001</c:v>
                </c:pt>
                <c:pt idx="17">
                  <c:v>1461</c:v>
                </c:pt>
                <c:pt idx="18">
                  <c:v>1441</c:v>
                </c:pt>
                <c:pt idx="19">
                  <c:v>1454.521</c:v>
                </c:pt>
                <c:pt idx="20">
                  <c:v>1507</c:v>
                </c:pt>
                <c:pt idx="21">
                  <c:v>1452.4290000000001</c:v>
                </c:pt>
                <c:pt idx="22">
                  <c:v>1506</c:v>
                </c:pt>
                <c:pt idx="23">
                  <c:v>1501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590.56100000000004</c:v>
                </c:pt>
                <c:pt idx="1">
                  <c:v>577.22300000000007</c:v>
                </c:pt>
                <c:pt idx="2">
                  <c:v>550.53399999999999</c:v>
                </c:pt>
                <c:pt idx="3">
                  <c:v>502.50400000000002</c:v>
                </c:pt>
                <c:pt idx="4">
                  <c:v>462.21799999999996</c:v>
                </c:pt>
                <c:pt idx="5">
                  <c:v>504.65300000000008</c:v>
                </c:pt>
                <c:pt idx="6">
                  <c:v>793.12400000000014</c:v>
                </c:pt>
                <c:pt idx="7">
                  <c:v>1455.5330000000001</c:v>
                </c:pt>
                <c:pt idx="8">
                  <c:v>2157.1370000000006</c:v>
                </c:pt>
                <c:pt idx="9">
                  <c:v>2748.6229999999991</c:v>
                </c:pt>
                <c:pt idx="10">
                  <c:v>3171.0710000000004</c:v>
                </c:pt>
                <c:pt idx="11">
                  <c:v>3424.1850000000004</c:v>
                </c:pt>
                <c:pt idx="12">
                  <c:v>3491.4640000000004</c:v>
                </c:pt>
                <c:pt idx="13">
                  <c:v>3428.1080000000011</c:v>
                </c:pt>
                <c:pt idx="14">
                  <c:v>3178.625</c:v>
                </c:pt>
                <c:pt idx="15">
                  <c:v>2761.0660000000007</c:v>
                </c:pt>
                <c:pt idx="16">
                  <c:v>2166.0950000000012</c:v>
                </c:pt>
                <c:pt idx="17">
                  <c:v>1528.6850000000002</c:v>
                </c:pt>
                <c:pt idx="18">
                  <c:v>941.8359999999999</c:v>
                </c:pt>
                <c:pt idx="19">
                  <c:v>676.99099999999976</c:v>
                </c:pt>
                <c:pt idx="20">
                  <c:v>624.48800000000006</c:v>
                </c:pt>
                <c:pt idx="21">
                  <c:v>604.45100000000014</c:v>
                </c:pt>
                <c:pt idx="22">
                  <c:v>587.87399999999991</c:v>
                </c:pt>
                <c:pt idx="23">
                  <c:v>579.36699999999985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8</c:v>
                </c:pt>
                <c:pt idx="4">
                  <c:v>7</c:v>
                </c:pt>
                <c:pt idx="5">
                  <c:v>9</c:v>
                </c:pt>
                <c:pt idx="6">
                  <c:v>22</c:v>
                </c:pt>
                <c:pt idx="7">
                  <c:v>43</c:v>
                </c:pt>
                <c:pt idx="8">
                  <c:v>56</c:v>
                </c:pt>
                <c:pt idx="9">
                  <c:v>66</c:v>
                </c:pt>
                <c:pt idx="10">
                  <c:v>72</c:v>
                </c:pt>
                <c:pt idx="11">
                  <c:v>74</c:v>
                </c:pt>
                <c:pt idx="12">
                  <c:v>74</c:v>
                </c:pt>
                <c:pt idx="13">
                  <c:v>71</c:v>
                </c:pt>
                <c:pt idx="14">
                  <c:v>66</c:v>
                </c:pt>
                <c:pt idx="15">
                  <c:v>58</c:v>
                </c:pt>
                <c:pt idx="16">
                  <c:v>46</c:v>
                </c:pt>
                <c:pt idx="17">
                  <c:v>29</c:v>
                </c:pt>
                <c:pt idx="18">
                  <c:v>12</c:v>
                </c:pt>
                <c:pt idx="19">
                  <c:v>5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244</c:v>
                </c:pt>
                <c:pt idx="6">
                  <c:v>462</c:v>
                </c:pt>
                <c:pt idx="7">
                  <c:v>709</c:v>
                </c:pt>
                <c:pt idx="8">
                  <c:v>664</c:v>
                </c:pt>
                <c:pt idx="9">
                  <c:v>378</c:v>
                </c:pt>
                <c:pt idx="10">
                  <c:v>136</c:v>
                </c:pt>
                <c:pt idx="11">
                  <c:v>66</c:v>
                </c:pt>
                <c:pt idx="12">
                  <c:v>62</c:v>
                </c:pt>
                <c:pt idx="13">
                  <c:v>38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274</c:v>
                </c:pt>
                <c:pt idx="18">
                  <c:v>752</c:v>
                </c:pt>
                <c:pt idx="19">
                  <c:v>1082</c:v>
                </c:pt>
                <c:pt idx="20">
                  <c:v>1030.5999999999999</c:v>
                </c:pt>
                <c:pt idx="21">
                  <c:v>817</c:v>
                </c:pt>
                <c:pt idx="22">
                  <c:v>401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817784"/>
        <c:axId val="426818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4728.594000000001</c:v>
                </c:pt>
                <c:pt idx="1">
                  <c:v>4590.282000000002</c:v>
                </c:pt>
                <c:pt idx="2">
                  <c:v>4518.6510000000007</c:v>
                </c:pt>
                <c:pt idx="3">
                  <c:v>4494.3070000000025</c:v>
                </c:pt>
                <c:pt idx="4">
                  <c:v>4591.2919999999995</c:v>
                </c:pt>
                <c:pt idx="5">
                  <c:v>4811.4970000000012</c:v>
                </c:pt>
                <c:pt idx="6">
                  <c:v>5440.2789999999995</c:v>
                </c:pt>
                <c:pt idx="7">
                  <c:v>6039.1100000000015</c:v>
                </c:pt>
                <c:pt idx="8">
                  <c:v>6465.4690000000019</c:v>
                </c:pt>
                <c:pt idx="9">
                  <c:v>6742.9090000000024</c:v>
                </c:pt>
                <c:pt idx="10">
                  <c:v>6934.3939999999993</c:v>
                </c:pt>
                <c:pt idx="11">
                  <c:v>7037.7919999999986</c:v>
                </c:pt>
                <c:pt idx="12">
                  <c:v>7066.3639999999996</c:v>
                </c:pt>
                <c:pt idx="13">
                  <c:v>6893.0080000000007</c:v>
                </c:pt>
                <c:pt idx="14">
                  <c:v>6571.2820000000002</c:v>
                </c:pt>
                <c:pt idx="15">
                  <c:v>6181.3119999999999</c:v>
                </c:pt>
                <c:pt idx="16">
                  <c:v>6133.3719999999994</c:v>
                </c:pt>
                <c:pt idx="17">
                  <c:v>6101.1659999999993</c:v>
                </c:pt>
                <c:pt idx="18">
                  <c:v>6166.523000000002</c:v>
                </c:pt>
                <c:pt idx="19">
                  <c:v>6354.366</c:v>
                </c:pt>
                <c:pt idx="20">
                  <c:v>6457.3509999999987</c:v>
                </c:pt>
                <c:pt idx="21">
                  <c:v>5966.1140000000014</c:v>
                </c:pt>
                <c:pt idx="22">
                  <c:v>5574.6459999999997</c:v>
                </c:pt>
                <c:pt idx="23">
                  <c:v>5032.1780000000026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817784"/>
        <c:axId val="426818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216.14</c:v>
                </c:pt>
                <c:pt idx="1">
                  <c:v>194.33</c:v>
                </c:pt>
                <c:pt idx="2">
                  <c:v>216.14</c:v>
                </c:pt>
                <c:pt idx="3">
                  <c:v>222.41</c:v>
                </c:pt>
                <c:pt idx="4">
                  <c:v>222.41</c:v>
                </c:pt>
                <c:pt idx="5">
                  <c:v>222.41</c:v>
                </c:pt>
                <c:pt idx="6">
                  <c:v>212.21</c:v>
                </c:pt>
                <c:pt idx="7">
                  <c:v>230.9</c:v>
                </c:pt>
                <c:pt idx="8">
                  <c:v>227.88</c:v>
                </c:pt>
                <c:pt idx="9">
                  <c:v>222.41</c:v>
                </c:pt>
                <c:pt idx="10">
                  <c:v>233.97</c:v>
                </c:pt>
                <c:pt idx="11">
                  <c:v>222.41</c:v>
                </c:pt>
                <c:pt idx="12">
                  <c:v>217</c:v>
                </c:pt>
                <c:pt idx="13">
                  <c:v>217</c:v>
                </c:pt>
                <c:pt idx="14">
                  <c:v>216.14</c:v>
                </c:pt>
                <c:pt idx="15">
                  <c:v>220.61</c:v>
                </c:pt>
                <c:pt idx="16">
                  <c:v>242.58</c:v>
                </c:pt>
                <c:pt idx="17">
                  <c:v>225.06</c:v>
                </c:pt>
                <c:pt idx="18">
                  <c:v>225.06</c:v>
                </c:pt>
                <c:pt idx="19">
                  <c:v>239.99</c:v>
                </c:pt>
                <c:pt idx="20">
                  <c:v>273.73</c:v>
                </c:pt>
                <c:pt idx="21">
                  <c:v>239.99</c:v>
                </c:pt>
                <c:pt idx="22">
                  <c:v>251.31</c:v>
                </c:pt>
                <c:pt idx="23">
                  <c:v>225.1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818960"/>
        <c:axId val="426818568"/>
      </c:lineChart>
      <c:catAx>
        <c:axId val="426817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818176"/>
        <c:crosses val="autoZero"/>
        <c:auto val="1"/>
        <c:lblAlgn val="ctr"/>
        <c:lblOffset val="100"/>
        <c:noMultiLvlLbl val="0"/>
      </c:catAx>
      <c:valAx>
        <c:axId val="42681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817784"/>
        <c:crosses val="autoZero"/>
        <c:crossBetween val="between"/>
      </c:valAx>
      <c:valAx>
        <c:axId val="426818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818960"/>
        <c:crosses val="max"/>
        <c:crossBetween val="between"/>
      </c:valAx>
      <c:catAx>
        <c:axId val="426818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818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4728.594000000001</v>
      </c>
      <c r="C4" s="18">
        <v>4590.3230000000003</v>
      </c>
      <c r="D4" s="18">
        <v>4518.6510000000007</v>
      </c>
      <c r="E4" s="18">
        <v>4494.3069999999998</v>
      </c>
      <c r="F4" s="18">
        <v>4591.2920000000004</v>
      </c>
      <c r="G4" s="18">
        <v>4811.4969999999994</v>
      </c>
      <c r="H4" s="18">
        <v>5440.2410000000027</v>
      </c>
      <c r="I4" s="18">
        <v>6039.1429999999991</v>
      </c>
      <c r="J4" s="18">
        <v>6465.4940000000024</v>
      </c>
      <c r="K4" s="18">
        <v>6742.9090000000015</v>
      </c>
      <c r="L4" s="18">
        <v>6934.3939999999984</v>
      </c>
      <c r="M4" s="18">
        <v>7037.7920000000004</v>
      </c>
      <c r="N4" s="18">
        <v>7066.3640000000023</v>
      </c>
      <c r="O4" s="18">
        <v>6893.0079999999971</v>
      </c>
      <c r="P4" s="18">
        <v>6571.2819999999992</v>
      </c>
      <c r="Q4" s="18">
        <v>6181.3119999999999</v>
      </c>
      <c r="R4" s="18">
        <v>6133.3719999999985</v>
      </c>
      <c r="S4" s="18">
        <v>6101.1660000000002</v>
      </c>
      <c r="T4" s="18">
        <v>6166.5229999999983</v>
      </c>
      <c r="U4" s="18">
        <v>6354.366</v>
      </c>
      <c r="V4" s="18">
        <v>6457.3509999999987</v>
      </c>
      <c r="W4" s="18">
        <v>5966.1140000000014</v>
      </c>
      <c r="X4" s="18">
        <v>5574.6459999999997</v>
      </c>
      <c r="Y4" s="18">
        <v>5032.1780000000017</v>
      </c>
      <c r="Z4" s="19"/>
      <c r="AA4" s="20">
        <f>SUM(B4:Z4)</f>
        <v>140892.31900000002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216.14</v>
      </c>
      <c r="C7" s="28">
        <v>194.33</v>
      </c>
      <c r="D7" s="28">
        <v>216.14</v>
      </c>
      <c r="E7" s="28">
        <v>222.41</v>
      </c>
      <c r="F7" s="28">
        <v>222.41</v>
      </c>
      <c r="G7" s="28">
        <v>222.41</v>
      </c>
      <c r="H7" s="28">
        <v>212.21</v>
      </c>
      <c r="I7" s="28">
        <v>230.9</v>
      </c>
      <c r="J7" s="28">
        <v>227.88</v>
      </c>
      <c r="K7" s="28">
        <v>222.41</v>
      </c>
      <c r="L7" s="28">
        <v>233.97</v>
      </c>
      <c r="M7" s="28">
        <v>222.41</v>
      </c>
      <c r="N7" s="28">
        <v>217</v>
      </c>
      <c r="O7" s="28">
        <v>217</v>
      </c>
      <c r="P7" s="28">
        <v>216.14</v>
      </c>
      <c r="Q7" s="28">
        <v>220.61</v>
      </c>
      <c r="R7" s="28">
        <v>242.58</v>
      </c>
      <c r="S7" s="28">
        <v>225.06</v>
      </c>
      <c r="T7" s="28">
        <v>225.06</v>
      </c>
      <c r="U7" s="28">
        <v>239.99</v>
      </c>
      <c r="V7" s="28">
        <v>273.73</v>
      </c>
      <c r="W7" s="28">
        <v>239.99</v>
      </c>
      <c r="X7" s="28">
        <v>251.31</v>
      </c>
      <c r="Y7" s="28">
        <v>225.1</v>
      </c>
      <c r="Z7" s="29"/>
      <c r="AA7" s="30">
        <f>IF(SUM(B7:Z7)&lt;&gt;0,AVERAGEIF(B7:Z7,"&lt;&gt;"""),"")</f>
        <v>226.54958333333332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195</v>
      </c>
      <c r="H10" s="42">
        <v>230</v>
      </c>
      <c r="I10" s="42">
        <v>250</v>
      </c>
      <c r="J10" s="42">
        <v>250</v>
      </c>
      <c r="K10" s="42">
        <v>230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230</v>
      </c>
      <c r="S10" s="42">
        <v>260</v>
      </c>
      <c r="T10" s="42">
        <v>375</v>
      </c>
      <c r="U10" s="42">
        <v>445</v>
      </c>
      <c r="V10" s="42">
        <v>505</v>
      </c>
      <c r="W10" s="42">
        <v>480</v>
      </c>
      <c r="X10" s="42">
        <v>430</v>
      </c>
      <c r="Y10" s="42">
        <v>383</v>
      </c>
      <c r="Z10" s="43"/>
      <c r="AA10" s="44">
        <f t="shared" ref="AA10:AA15" si="0">SUM(B10:Z10)</f>
        <v>6331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163</v>
      </c>
      <c r="I11" s="47">
        <v>195</v>
      </c>
      <c r="J11" s="47">
        <v>209</v>
      </c>
      <c r="K11" s="47">
        <v>208</v>
      </c>
      <c r="L11" s="47">
        <v>210</v>
      </c>
      <c r="M11" s="47">
        <v>212</v>
      </c>
      <c r="N11" s="47">
        <v>212</v>
      </c>
      <c r="O11" s="47">
        <v>197</v>
      </c>
      <c r="P11" s="47">
        <v>184</v>
      </c>
      <c r="Q11" s="47">
        <v>183</v>
      </c>
      <c r="R11" s="47">
        <v>200</v>
      </c>
      <c r="S11" s="47">
        <v>223</v>
      </c>
      <c r="T11" s="47">
        <v>247</v>
      </c>
      <c r="U11" s="47">
        <v>275</v>
      </c>
      <c r="V11" s="47">
        <v>262</v>
      </c>
      <c r="W11" s="47">
        <v>215</v>
      </c>
      <c r="X11" s="47">
        <v>171</v>
      </c>
      <c r="Y11" s="47">
        <v>159</v>
      </c>
      <c r="Z11" s="48"/>
      <c r="AA11" s="49">
        <f t="shared" si="0"/>
        <v>4679</v>
      </c>
    </row>
    <row r="12" spans="1:27" ht="24.95" customHeight="1" x14ac:dyDescent="0.2">
      <c r="A12" s="50" t="s">
        <v>8</v>
      </c>
      <c r="B12" s="51">
        <v>1786.0330000000001</v>
      </c>
      <c r="C12" s="52">
        <v>1652.9</v>
      </c>
      <c r="D12" s="52">
        <v>1605.1170000000002</v>
      </c>
      <c r="E12" s="52">
        <v>1629.8029999999999</v>
      </c>
      <c r="F12" s="52">
        <v>1742.0740000000001</v>
      </c>
      <c r="G12" s="52">
        <v>1693.8440000000001</v>
      </c>
      <c r="H12" s="52">
        <v>1827.317</v>
      </c>
      <c r="I12" s="52">
        <v>2090.0100000000002</v>
      </c>
      <c r="J12" s="52">
        <v>2042.4569999999999</v>
      </c>
      <c r="K12" s="52">
        <v>1692.2860000000001</v>
      </c>
      <c r="L12" s="52">
        <v>1764.3229999999999</v>
      </c>
      <c r="M12" s="52">
        <v>1666.607</v>
      </c>
      <c r="N12" s="52">
        <v>1587.9</v>
      </c>
      <c r="O12" s="52">
        <v>1583.9</v>
      </c>
      <c r="P12" s="52">
        <v>1561.6570000000002</v>
      </c>
      <c r="Q12" s="52">
        <v>1566.9</v>
      </c>
      <c r="R12" s="52">
        <v>2029.9349999999999</v>
      </c>
      <c r="S12" s="52">
        <v>2325.4809999999998</v>
      </c>
      <c r="T12" s="52">
        <v>2397.6869999999999</v>
      </c>
      <c r="U12" s="52">
        <v>2415.8540000000003</v>
      </c>
      <c r="V12" s="52">
        <v>2521.2629999999999</v>
      </c>
      <c r="W12" s="52">
        <v>2389.2339999999999</v>
      </c>
      <c r="X12" s="52">
        <v>2469.7719999999999</v>
      </c>
      <c r="Y12" s="52">
        <v>2400.8110000000001</v>
      </c>
      <c r="Z12" s="53"/>
      <c r="AA12" s="54">
        <f t="shared" si="0"/>
        <v>46443.165000000001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244</v>
      </c>
      <c r="H13" s="52">
        <v>462</v>
      </c>
      <c r="I13" s="52">
        <v>709</v>
      </c>
      <c r="J13" s="52">
        <v>664</v>
      </c>
      <c r="K13" s="52">
        <v>378</v>
      </c>
      <c r="L13" s="52">
        <v>136</v>
      </c>
      <c r="M13" s="52">
        <v>66</v>
      </c>
      <c r="N13" s="52">
        <v>62</v>
      </c>
      <c r="O13" s="52">
        <v>38</v>
      </c>
      <c r="P13" s="52">
        <v>64</v>
      </c>
      <c r="Q13" s="52">
        <v>64</v>
      </c>
      <c r="R13" s="52">
        <v>64</v>
      </c>
      <c r="S13" s="52">
        <v>274</v>
      </c>
      <c r="T13" s="52">
        <v>752</v>
      </c>
      <c r="U13" s="52">
        <v>1082</v>
      </c>
      <c r="V13" s="52">
        <v>1030.5999999999999</v>
      </c>
      <c r="W13" s="52">
        <v>817</v>
      </c>
      <c r="X13" s="52">
        <v>401</v>
      </c>
      <c r="Y13" s="52"/>
      <c r="Z13" s="53"/>
      <c r="AA13" s="54">
        <f t="shared" si="0"/>
        <v>7333.6</v>
      </c>
    </row>
    <row r="14" spans="1:27" ht="24.95" customHeight="1" x14ac:dyDescent="0.2">
      <c r="A14" s="55" t="s">
        <v>10</v>
      </c>
      <c r="B14" s="56">
        <v>590.56100000000004</v>
      </c>
      <c r="C14" s="57">
        <v>577.22300000000007</v>
      </c>
      <c r="D14" s="57">
        <v>550.53399999999999</v>
      </c>
      <c r="E14" s="57">
        <v>502.50400000000002</v>
      </c>
      <c r="F14" s="57">
        <v>462.21799999999996</v>
      </c>
      <c r="G14" s="57">
        <v>504.65300000000008</v>
      </c>
      <c r="H14" s="57">
        <v>793.12400000000014</v>
      </c>
      <c r="I14" s="57">
        <v>1455.5330000000001</v>
      </c>
      <c r="J14" s="57">
        <v>2157.1370000000006</v>
      </c>
      <c r="K14" s="57">
        <v>2748.6229999999991</v>
      </c>
      <c r="L14" s="57">
        <v>3171.0710000000004</v>
      </c>
      <c r="M14" s="57">
        <v>3424.1850000000004</v>
      </c>
      <c r="N14" s="57">
        <v>3491.4640000000004</v>
      </c>
      <c r="O14" s="57">
        <v>3428.1080000000011</v>
      </c>
      <c r="P14" s="57">
        <v>3178.625</v>
      </c>
      <c r="Q14" s="57">
        <v>2761.0660000000007</v>
      </c>
      <c r="R14" s="57">
        <v>2166.0950000000012</v>
      </c>
      <c r="S14" s="57">
        <v>1528.6850000000002</v>
      </c>
      <c r="T14" s="57">
        <v>941.8359999999999</v>
      </c>
      <c r="U14" s="57">
        <v>676.99099999999976</v>
      </c>
      <c r="V14" s="57">
        <v>624.48800000000006</v>
      </c>
      <c r="W14" s="57">
        <v>604.45100000000014</v>
      </c>
      <c r="X14" s="57">
        <v>587.87399999999991</v>
      </c>
      <c r="Y14" s="57">
        <v>579.36699999999985</v>
      </c>
      <c r="Z14" s="58"/>
      <c r="AA14" s="59">
        <f t="shared" si="0"/>
        <v>37506.416000000005</v>
      </c>
    </row>
    <row r="15" spans="1:27" ht="24.95" customHeight="1" x14ac:dyDescent="0.2">
      <c r="A15" s="55" t="s">
        <v>11</v>
      </c>
      <c r="B15" s="56">
        <v>9</v>
      </c>
      <c r="C15" s="57">
        <v>9</v>
      </c>
      <c r="D15" s="57">
        <v>9</v>
      </c>
      <c r="E15" s="57">
        <v>8</v>
      </c>
      <c r="F15" s="57">
        <v>7</v>
      </c>
      <c r="G15" s="57">
        <v>9</v>
      </c>
      <c r="H15" s="57">
        <v>22</v>
      </c>
      <c r="I15" s="57">
        <v>43</v>
      </c>
      <c r="J15" s="57">
        <v>56</v>
      </c>
      <c r="K15" s="57">
        <v>66</v>
      </c>
      <c r="L15" s="57">
        <v>72</v>
      </c>
      <c r="M15" s="57">
        <v>74</v>
      </c>
      <c r="N15" s="57">
        <v>74</v>
      </c>
      <c r="O15" s="57">
        <v>71</v>
      </c>
      <c r="P15" s="57">
        <v>66</v>
      </c>
      <c r="Q15" s="57">
        <v>58</v>
      </c>
      <c r="R15" s="57">
        <v>46</v>
      </c>
      <c r="S15" s="57">
        <v>29</v>
      </c>
      <c r="T15" s="57">
        <v>12</v>
      </c>
      <c r="U15" s="57">
        <v>5</v>
      </c>
      <c r="V15" s="57">
        <v>7</v>
      </c>
      <c r="W15" s="57">
        <v>8</v>
      </c>
      <c r="X15" s="57">
        <v>9</v>
      </c>
      <c r="Y15" s="57">
        <v>9</v>
      </c>
      <c r="Z15" s="58"/>
      <c r="AA15" s="59">
        <f t="shared" si="0"/>
        <v>778</v>
      </c>
    </row>
    <row r="16" spans="1:27" ht="30" customHeight="1" thickBot="1" x14ac:dyDescent="0.25">
      <c r="A16" s="60" t="s">
        <v>12</v>
      </c>
      <c r="B16" s="61">
        <f>IF(LEN(B$2)&gt;0,SUM(B10:B15),"")</f>
        <v>2732.5940000000005</v>
      </c>
      <c r="C16" s="62">
        <f t="shared" ref="C16:Z16" si="1">IF(LEN(C$2)&gt;0,SUM(C10:C15),"")</f>
        <v>2586.123</v>
      </c>
      <c r="D16" s="62">
        <f t="shared" si="1"/>
        <v>2511.6510000000003</v>
      </c>
      <c r="E16" s="62">
        <f t="shared" si="1"/>
        <v>2487.3069999999998</v>
      </c>
      <c r="F16" s="62">
        <f t="shared" si="1"/>
        <v>2584.2919999999999</v>
      </c>
      <c r="G16" s="62">
        <f t="shared" si="1"/>
        <v>2805.4970000000003</v>
      </c>
      <c r="H16" s="62">
        <f t="shared" si="1"/>
        <v>3497.4410000000003</v>
      </c>
      <c r="I16" s="62">
        <f t="shared" si="1"/>
        <v>4742.5430000000006</v>
      </c>
      <c r="J16" s="62">
        <f t="shared" si="1"/>
        <v>5378.594000000001</v>
      </c>
      <c r="K16" s="62">
        <f t="shared" si="1"/>
        <v>5322.9089999999997</v>
      </c>
      <c r="L16" s="62">
        <f t="shared" si="1"/>
        <v>5541.3940000000002</v>
      </c>
      <c r="M16" s="62">
        <f t="shared" si="1"/>
        <v>5630.7920000000004</v>
      </c>
      <c r="N16" s="62">
        <f t="shared" si="1"/>
        <v>5615.3640000000005</v>
      </c>
      <c r="O16" s="62">
        <f t="shared" si="1"/>
        <v>5506.0080000000016</v>
      </c>
      <c r="P16" s="62">
        <f t="shared" si="1"/>
        <v>5242.2820000000002</v>
      </c>
      <c r="Q16" s="62">
        <f t="shared" si="1"/>
        <v>4820.9660000000003</v>
      </c>
      <c r="R16" s="62">
        <f t="shared" si="1"/>
        <v>4736.0300000000007</v>
      </c>
      <c r="S16" s="62">
        <f t="shared" si="1"/>
        <v>4640.1660000000002</v>
      </c>
      <c r="T16" s="62">
        <f t="shared" si="1"/>
        <v>4725.5230000000001</v>
      </c>
      <c r="U16" s="62">
        <f t="shared" si="1"/>
        <v>4899.8450000000003</v>
      </c>
      <c r="V16" s="62">
        <f t="shared" si="1"/>
        <v>4950.3509999999997</v>
      </c>
      <c r="W16" s="62">
        <f t="shared" si="1"/>
        <v>4513.6850000000004</v>
      </c>
      <c r="X16" s="62">
        <f t="shared" si="1"/>
        <v>4068.6459999999997</v>
      </c>
      <c r="Y16" s="62">
        <f t="shared" si="1"/>
        <v>3531.1779999999999</v>
      </c>
      <c r="Z16" s="63" t="str">
        <f t="shared" si="1"/>
        <v/>
      </c>
      <c r="AA16" s="64">
        <f>SUM(AA10:AA15)</f>
        <v>103071.18100000001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1144.9000000000001</v>
      </c>
      <c r="C28" s="72">
        <v>1132.9000000000001</v>
      </c>
      <c r="D28" s="72">
        <v>1128.9000000000001</v>
      </c>
      <c r="E28" s="72">
        <v>1127.9000000000001</v>
      </c>
      <c r="F28" s="72">
        <v>1138.9000000000001</v>
      </c>
      <c r="G28" s="72">
        <v>1365.9</v>
      </c>
      <c r="H28" s="72">
        <v>1753.9</v>
      </c>
      <c r="I28" s="72">
        <v>2496.9</v>
      </c>
      <c r="J28" s="72">
        <v>2847.9</v>
      </c>
      <c r="K28" s="72">
        <v>2944.9</v>
      </c>
      <c r="L28" s="72">
        <v>2988.9</v>
      </c>
      <c r="M28" s="72">
        <v>3085.9</v>
      </c>
      <c r="N28" s="72">
        <v>3147.9</v>
      </c>
      <c r="O28" s="72">
        <v>3060.9</v>
      </c>
      <c r="P28" s="72">
        <v>2891.9</v>
      </c>
      <c r="Q28" s="72">
        <v>2642.9</v>
      </c>
      <c r="R28" s="72">
        <v>2337.9</v>
      </c>
      <c r="S28" s="72">
        <v>2210.9</v>
      </c>
      <c r="T28" s="72">
        <v>2130.9</v>
      </c>
      <c r="U28" s="72">
        <v>2262.9</v>
      </c>
      <c r="V28" s="72">
        <v>2205.9</v>
      </c>
      <c r="W28" s="72">
        <v>2004.9</v>
      </c>
      <c r="X28" s="72">
        <v>1696.9</v>
      </c>
      <c r="Y28" s="72">
        <v>1216.9000000000001</v>
      </c>
      <c r="Z28" s="73"/>
      <c r="AA28" s="74">
        <f>SUM(B28:Z28)</f>
        <v>50968.60000000002</v>
      </c>
    </row>
    <row r="29" spans="1:27" ht="24.95" customHeight="1" x14ac:dyDescent="0.2">
      <c r="A29" s="75" t="s">
        <v>23</v>
      </c>
      <c r="B29" s="76">
        <v>846.69399999999996</v>
      </c>
      <c r="C29" s="77">
        <v>772.22299999999996</v>
      </c>
      <c r="D29" s="77">
        <v>751.75099999999998</v>
      </c>
      <c r="E29" s="77">
        <v>814.40700000000004</v>
      </c>
      <c r="F29" s="77">
        <v>900.39200000000005</v>
      </c>
      <c r="G29" s="77">
        <v>893.59699999999998</v>
      </c>
      <c r="H29" s="77">
        <v>855.54100000000005</v>
      </c>
      <c r="I29" s="77">
        <v>1278.5429999999999</v>
      </c>
      <c r="J29" s="77">
        <v>1631.5940000000001</v>
      </c>
      <c r="K29" s="77">
        <v>1815.9090000000001</v>
      </c>
      <c r="L29" s="77">
        <v>1898.4939999999999</v>
      </c>
      <c r="M29" s="77">
        <v>1904.8920000000001</v>
      </c>
      <c r="N29" s="77">
        <v>1871.4639999999999</v>
      </c>
      <c r="O29" s="77">
        <v>1785.1079999999999</v>
      </c>
      <c r="P29" s="77">
        <v>1632.3820000000001</v>
      </c>
      <c r="Q29" s="77">
        <v>1516.412</v>
      </c>
      <c r="R29" s="77">
        <v>1663.472</v>
      </c>
      <c r="S29" s="77">
        <v>1569.2660000000001</v>
      </c>
      <c r="T29" s="77">
        <v>1548.5229999999999</v>
      </c>
      <c r="U29" s="77">
        <v>1559.366</v>
      </c>
      <c r="V29" s="77">
        <v>1654.3510000000001</v>
      </c>
      <c r="W29" s="77">
        <v>1444.114</v>
      </c>
      <c r="X29" s="77">
        <v>1370.646</v>
      </c>
      <c r="Y29" s="77">
        <v>1313.278</v>
      </c>
      <c r="Z29" s="78"/>
      <c r="AA29" s="79">
        <f>SUM(B29:Z29)</f>
        <v>33292.419000000002</v>
      </c>
    </row>
    <row r="30" spans="1:27" ht="24.95" customHeight="1" x14ac:dyDescent="0.2">
      <c r="A30" s="82" t="s">
        <v>24</v>
      </c>
      <c r="B30" s="80">
        <v>1575</v>
      </c>
      <c r="C30" s="81">
        <v>1525</v>
      </c>
      <c r="D30" s="81">
        <v>1476</v>
      </c>
      <c r="E30" s="81">
        <v>1390</v>
      </c>
      <c r="F30" s="81">
        <v>1390</v>
      </c>
      <c r="G30" s="81">
        <v>1390</v>
      </c>
      <c r="H30" s="81">
        <v>1680</v>
      </c>
      <c r="I30" s="81">
        <v>1754.1</v>
      </c>
      <c r="J30" s="81">
        <v>1683.1</v>
      </c>
      <c r="K30" s="81">
        <v>1320.1</v>
      </c>
      <c r="L30" s="81">
        <v>1385</v>
      </c>
      <c r="M30" s="81">
        <v>1385</v>
      </c>
      <c r="N30" s="81">
        <v>1385</v>
      </c>
      <c r="O30" s="81">
        <v>1385</v>
      </c>
      <c r="P30" s="81">
        <v>1385</v>
      </c>
      <c r="Q30" s="81">
        <v>1360</v>
      </c>
      <c r="R30" s="81">
        <v>1470</v>
      </c>
      <c r="S30" s="81">
        <v>1659</v>
      </c>
      <c r="T30" s="81">
        <v>1825.1</v>
      </c>
      <c r="U30" s="81">
        <v>1870.1</v>
      </c>
      <c r="V30" s="81">
        <v>1935.1</v>
      </c>
      <c r="W30" s="81">
        <v>1855.1</v>
      </c>
      <c r="X30" s="81">
        <v>1845.1</v>
      </c>
      <c r="Y30" s="81">
        <v>1840</v>
      </c>
      <c r="Z30" s="83"/>
      <c r="AA30" s="84">
        <f>SUM(B30:Z30)</f>
        <v>37767.799999999996</v>
      </c>
    </row>
    <row r="31" spans="1:27" ht="30" customHeight="1" thickBot="1" x14ac:dyDescent="0.25">
      <c r="A31" s="60" t="s">
        <v>25</v>
      </c>
      <c r="B31" s="61">
        <f>IF(LEN(B$2)&gt;0,SUM(B28:B30),"")</f>
        <v>3566.5940000000001</v>
      </c>
      <c r="C31" s="62">
        <f t="shared" ref="C31:Z31" si="4">IF(LEN(C$2)&gt;0,SUM(C28:C30),"")</f>
        <v>3430.123</v>
      </c>
      <c r="D31" s="62">
        <f t="shared" si="4"/>
        <v>3356.6509999999998</v>
      </c>
      <c r="E31" s="62">
        <f t="shared" si="4"/>
        <v>3332.3070000000002</v>
      </c>
      <c r="F31" s="62">
        <f t="shared" si="4"/>
        <v>3429.2920000000004</v>
      </c>
      <c r="G31" s="62">
        <f t="shared" si="4"/>
        <v>3649.4970000000003</v>
      </c>
      <c r="H31" s="62">
        <f t="shared" si="4"/>
        <v>4289.4410000000007</v>
      </c>
      <c r="I31" s="62">
        <f t="shared" si="4"/>
        <v>5529.5429999999997</v>
      </c>
      <c r="J31" s="62">
        <f t="shared" si="4"/>
        <v>6162.594000000001</v>
      </c>
      <c r="K31" s="62">
        <f t="shared" si="4"/>
        <v>6080.9089999999997</v>
      </c>
      <c r="L31" s="62">
        <f t="shared" si="4"/>
        <v>6272.3940000000002</v>
      </c>
      <c r="M31" s="62">
        <f t="shared" si="4"/>
        <v>6375.7920000000004</v>
      </c>
      <c r="N31" s="62">
        <f t="shared" si="4"/>
        <v>6404.3639999999996</v>
      </c>
      <c r="O31" s="62">
        <f t="shared" si="4"/>
        <v>6231.0079999999998</v>
      </c>
      <c r="P31" s="62">
        <f t="shared" si="4"/>
        <v>5909.2820000000002</v>
      </c>
      <c r="Q31" s="62">
        <f t="shared" si="4"/>
        <v>5519.3119999999999</v>
      </c>
      <c r="R31" s="62">
        <f t="shared" si="4"/>
        <v>5471.3720000000003</v>
      </c>
      <c r="S31" s="62">
        <f t="shared" si="4"/>
        <v>5439.1660000000002</v>
      </c>
      <c r="T31" s="62">
        <f t="shared" si="4"/>
        <v>5504.5229999999992</v>
      </c>
      <c r="U31" s="62">
        <f t="shared" si="4"/>
        <v>5692.366</v>
      </c>
      <c r="V31" s="62">
        <f t="shared" si="4"/>
        <v>5795.3510000000006</v>
      </c>
      <c r="W31" s="62">
        <f t="shared" si="4"/>
        <v>5304.1139999999996</v>
      </c>
      <c r="X31" s="62">
        <f t="shared" si="4"/>
        <v>4912.6460000000006</v>
      </c>
      <c r="Y31" s="62">
        <f t="shared" si="4"/>
        <v>4370.1779999999999</v>
      </c>
      <c r="Z31" s="63" t="str">
        <f t="shared" si="4"/>
        <v/>
      </c>
      <c r="AA31" s="64">
        <f>SUM(AA28:AA30)</f>
        <v>122028.81900000002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338</v>
      </c>
      <c r="I34" s="95">
        <v>338</v>
      </c>
      <c r="J34" s="95">
        <v>332</v>
      </c>
      <c r="K34" s="95">
        <v>310</v>
      </c>
      <c r="L34" s="95">
        <v>287</v>
      </c>
      <c r="M34" s="95">
        <v>301</v>
      </c>
      <c r="N34" s="95">
        <v>345</v>
      </c>
      <c r="O34" s="95">
        <v>281</v>
      </c>
      <c r="P34" s="95">
        <v>223</v>
      </c>
      <c r="Q34" s="95">
        <v>254.346</v>
      </c>
      <c r="R34" s="95">
        <v>291.34199999999998</v>
      </c>
      <c r="S34" s="95">
        <v>355</v>
      </c>
      <c r="T34" s="95">
        <v>335</v>
      </c>
      <c r="U34" s="95">
        <v>344.52100000000002</v>
      </c>
      <c r="V34" s="95">
        <v>397</v>
      </c>
      <c r="W34" s="95">
        <v>346.42899999999997</v>
      </c>
      <c r="X34" s="95">
        <v>400</v>
      </c>
      <c r="Y34" s="95">
        <v>400</v>
      </c>
      <c r="Z34" s="96"/>
      <c r="AA34" s="74">
        <f t="shared" ref="AA34:AA39" si="5">SUM(B34:Z34)</f>
        <v>8268.637999999999</v>
      </c>
    </row>
    <row r="35" spans="1:27" ht="24.95" customHeight="1" x14ac:dyDescent="0.2">
      <c r="A35" s="97" t="s">
        <v>28</v>
      </c>
      <c r="B35" s="98">
        <v>387</v>
      </c>
      <c r="C35" s="99">
        <v>387</v>
      </c>
      <c r="D35" s="99">
        <v>388</v>
      </c>
      <c r="E35" s="99">
        <v>388</v>
      </c>
      <c r="F35" s="99">
        <v>388</v>
      </c>
      <c r="G35" s="99">
        <v>387</v>
      </c>
      <c r="H35" s="99">
        <v>397</v>
      </c>
      <c r="I35" s="99">
        <v>392</v>
      </c>
      <c r="J35" s="99">
        <v>395</v>
      </c>
      <c r="K35" s="99">
        <v>391</v>
      </c>
      <c r="L35" s="99">
        <v>387</v>
      </c>
      <c r="M35" s="99">
        <v>387</v>
      </c>
      <c r="N35" s="99">
        <v>387</v>
      </c>
      <c r="O35" s="99">
        <v>387</v>
      </c>
      <c r="P35" s="99">
        <v>387</v>
      </c>
      <c r="Q35" s="99">
        <v>387</v>
      </c>
      <c r="R35" s="99">
        <v>387</v>
      </c>
      <c r="S35" s="99">
        <v>387</v>
      </c>
      <c r="T35" s="99">
        <v>387</v>
      </c>
      <c r="U35" s="99">
        <v>391</v>
      </c>
      <c r="V35" s="99">
        <v>391</v>
      </c>
      <c r="W35" s="99">
        <v>387</v>
      </c>
      <c r="X35" s="99">
        <v>387</v>
      </c>
      <c r="Y35" s="99">
        <v>382</v>
      </c>
      <c r="Z35" s="100"/>
      <c r="AA35" s="79">
        <f t="shared" si="5"/>
        <v>9321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471.1</v>
      </c>
      <c r="J36" s="99">
        <v>309.89999999999998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15499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498.2</v>
      </c>
      <c r="D38" s="99">
        <v>500</v>
      </c>
      <c r="E38" s="99">
        <v>500</v>
      </c>
      <c r="F38" s="99">
        <v>500</v>
      </c>
      <c r="G38" s="99">
        <v>500</v>
      </c>
      <c r="H38" s="99">
        <v>488.8</v>
      </c>
      <c r="I38" s="99">
        <v>45.5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3532.5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1996</v>
      </c>
      <c r="C39" s="88">
        <f t="shared" si="6"/>
        <v>2004.2</v>
      </c>
      <c r="D39" s="88">
        <f t="shared" si="6"/>
        <v>2007</v>
      </c>
      <c r="E39" s="88">
        <f t="shared" si="6"/>
        <v>2007</v>
      </c>
      <c r="F39" s="88">
        <f t="shared" si="6"/>
        <v>2007</v>
      </c>
      <c r="G39" s="88">
        <f t="shared" si="6"/>
        <v>2006</v>
      </c>
      <c r="H39" s="88">
        <f t="shared" si="6"/>
        <v>1942.8</v>
      </c>
      <c r="I39" s="88">
        <f t="shared" si="6"/>
        <v>1296.5999999999999</v>
      </c>
      <c r="J39" s="88">
        <f t="shared" si="6"/>
        <v>1086.9000000000001</v>
      </c>
      <c r="K39" s="88">
        <f t="shared" si="6"/>
        <v>1420</v>
      </c>
      <c r="L39" s="88">
        <f t="shared" si="6"/>
        <v>1393</v>
      </c>
      <c r="M39" s="88">
        <f t="shared" si="6"/>
        <v>1407</v>
      </c>
      <c r="N39" s="88">
        <f t="shared" si="6"/>
        <v>1451</v>
      </c>
      <c r="O39" s="88">
        <f t="shared" si="6"/>
        <v>1387</v>
      </c>
      <c r="P39" s="88">
        <f t="shared" si="6"/>
        <v>1329</v>
      </c>
      <c r="Q39" s="88">
        <f t="shared" si="6"/>
        <v>1360.346</v>
      </c>
      <c r="R39" s="88">
        <f t="shared" si="6"/>
        <v>1397.3420000000001</v>
      </c>
      <c r="S39" s="88">
        <f t="shared" si="6"/>
        <v>1461</v>
      </c>
      <c r="T39" s="88">
        <f t="shared" si="6"/>
        <v>1441</v>
      </c>
      <c r="U39" s="88">
        <f t="shared" si="6"/>
        <v>1454.521</v>
      </c>
      <c r="V39" s="88">
        <f t="shared" si="6"/>
        <v>1507</v>
      </c>
      <c r="W39" s="88">
        <f t="shared" si="6"/>
        <v>1452.4290000000001</v>
      </c>
      <c r="X39" s="88">
        <f t="shared" si="6"/>
        <v>1506</v>
      </c>
      <c r="Y39" s="88">
        <f t="shared" si="6"/>
        <v>1501</v>
      </c>
      <c r="Z39" s="89" t="str">
        <f t="shared" si="6"/>
        <v/>
      </c>
      <c r="AA39" s="90">
        <f t="shared" si="5"/>
        <v>37821.138000000006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464.1</v>
      </c>
      <c r="J44" s="99">
        <v>302.89999999999998</v>
      </c>
      <c r="K44" s="99">
        <v>662</v>
      </c>
      <c r="L44" s="99">
        <v>662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662</v>
      </c>
      <c r="T44" s="99">
        <v>662</v>
      </c>
      <c r="U44" s="99">
        <v>662</v>
      </c>
      <c r="V44" s="99">
        <v>662</v>
      </c>
      <c r="W44" s="99">
        <v>662</v>
      </c>
      <c r="X44" s="99">
        <v>662</v>
      </c>
      <c r="Y44" s="99">
        <v>662</v>
      </c>
      <c r="Z44" s="100"/>
      <c r="AA44" s="79">
        <f t="shared" si="7"/>
        <v>15331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498.2</v>
      </c>
      <c r="D46" s="99">
        <v>500</v>
      </c>
      <c r="E46" s="99">
        <v>500</v>
      </c>
      <c r="F46" s="99">
        <v>500</v>
      </c>
      <c r="G46" s="99">
        <v>500</v>
      </c>
      <c r="H46" s="99">
        <v>488.8</v>
      </c>
      <c r="I46" s="99">
        <v>45.5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3532.5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1162</v>
      </c>
      <c r="C48" s="88">
        <f t="shared" ref="C48:Z48" si="8">IF(LEN(C$2)&gt;0,SUM(C42:C47),"")</f>
        <v>1160.2</v>
      </c>
      <c r="D48" s="88">
        <f t="shared" si="8"/>
        <v>1162</v>
      </c>
      <c r="E48" s="88">
        <f t="shared" si="8"/>
        <v>1162</v>
      </c>
      <c r="F48" s="88">
        <f t="shared" si="8"/>
        <v>1162</v>
      </c>
      <c r="G48" s="88">
        <f t="shared" si="8"/>
        <v>1162</v>
      </c>
      <c r="H48" s="88">
        <f t="shared" si="8"/>
        <v>1150.8</v>
      </c>
      <c r="I48" s="88">
        <f t="shared" si="8"/>
        <v>509.6</v>
      </c>
      <c r="J48" s="88">
        <f t="shared" si="8"/>
        <v>302.89999999999998</v>
      </c>
      <c r="K48" s="88">
        <f t="shared" si="8"/>
        <v>662</v>
      </c>
      <c r="L48" s="88">
        <f t="shared" si="8"/>
        <v>662</v>
      </c>
      <c r="M48" s="88">
        <f t="shared" si="8"/>
        <v>662</v>
      </c>
      <c r="N48" s="88">
        <f t="shared" si="8"/>
        <v>662</v>
      </c>
      <c r="O48" s="88">
        <f t="shared" si="8"/>
        <v>662</v>
      </c>
      <c r="P48" s="88">
        <f t="shared" si="8"/>
        <v>662</v>
      </c>
      <c r="Q48" s="88">
        <f t="shared" si="8"/>
        <v>662</v>
      </c>
      <c r="R48" s="88">
        <f t="shared" si="8"/>
        <v>662</v>
      </c>
      <c r="S48" s="88">
        <f t="shared" si="8"/>
        <v>662</v>
      </c>
      <c r="T48" s="88">
        <f t="shared" si="8"/>
        <v>662</v>
      </c>
      <c r="U48" s="88">
        <f t="shared" si="8"/>
        <v>662</v>
      </c>
      <c r="V48" s="88">
        <f t="shared" si="8"/>
        <v>662</v>
      </c>
      <c r="W48" s="88">
        <f t="shared" si="8"/>
        <v>662</v>
      </c>
      <c r="X48" s="88">
        <f t="shared" si="8"/>
        <v>662</v>
      </c>
      <c r="Y48" s="88">
        <f t="shared" si="8"/>
        <v>662</v>
      </c>
      <c r="Z48" s="89" t="str">
        <f t="shared" si="8"/>
        <v/>
      </c>
      <c r="AA48" s="90">
        <f t="shared" si="7"/>
        <v>18863.5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4728.594000000001</v>
      </c>
      <c r="C51" s="88">
        <f t="shared" si="10"/>
        <v>4590.3230000000003</v>
      </c>
      <c r="D51" s="88">
        <f t="shared" si="10"/>
        <v>4518.6509999999998</v>
      </c>
      <c r="E51" s="88">
        <f t="shared" si="10"/>
        <v>4494.3069999999998</v>
      </c>
      <c r="F51" s="88">
        <f t="shared" si="10"/>
        <v>4591.2919999999995</v>
      </c>
      <c r="G51" s="88">
        <f t="shared" si="10"/>
        <v>4811.4970000000003</v>
      </c>
      <c r="H51" s="88">
        <f t="shared" si="10"/>
        <v>5440.241</v>
      </c>
      <c r="I51" s="88">
        <f t="shared" si="10"/>
        <v>6039.143</v>
      </c>
      <c r="J51" s="88">
        <f t="shared" si="10"/>
        <v>6465.4940000000006</v>
      </c>
      <c r="K51" s="88">
        <f t="shared" si="10"/>
        <v>6742.9089999999997</v>
      </c>
      <c r="L51" s="88">
        <f t="shared" si="10"/>
        <v>6934.3940000000002</v>
      </c>
      <c r="M51" s="88">
        <f t="shared" si="10"/>
        <v>7037.7920000000004</v>
      </c>
      <c r="N51" s="88">
        <f t="shared" si="10"/>
        <v>7066.3640000000005</v>
      </c>
      <c r="O51" s="88">
        <f t="shared" si="10"/>
        <v>6893.0080000000016</v>
      </c>
      <c r="P51" s="88">
        <f t="shared" si="10"/>
        <v>6571.2820000000002</v>
      </c>
      <c r="Q51" s="88">
        <f t="shared" si="10"/>
        <v>6181.3119999999999</v>
      </c>
      <c r="R51" s="88">
        <f t="shared" si="10"/>
        <v>6133.3720000000012</v>
      </c>
      <c r="S51" s="88">
        <f t="shared" si="10"/>
        <v>6101.1660000000002</v>
      </c>
      <c r="T51" s="88">
        <f t="shared" si="10"/>
        <v>6166.5230000000001</v>
      </c>
      <c r="U51" s="88">
        <f t="shared" si="10"/>
        <v>6354.366</v>
      </c>
      <c r="V51" s="88">
        <f t="shared" si="10"/>
        <v>6457.3509999999997</v>
      </c>
      <c r="W51" s="88">
        <f t="shared" si="10"/>
        <v>5966.1140000000005</v>
      </c>
      <c r="X51" s="88">
        <f t="shared" si="10"/>
        <v>5574.6459999999997</v>
      </c>
      <c r="Y51" s="88">
        <f t="shared" si="10"/>
        <v>5032.1779999999999</v>
      </c>
      <c r="Z51" s="89" t="str">
        <f t="shared" si="10"/>
        <v/>
      </c>
      <c r="AA51" s="105">
        <f>SUM(B51:Z51)</f>
        <v>140892.31900000002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4728.594000000001</v>
      </c>
      <c r="C4" s="18">
        <v>4590.282000000002</v>
      </c>
      <c r="D4" s="18">
        <v>4518.6510000000007</v>
      </c>
      <c r="E4" s="18">
        <v>4494.3070000000025</v>
      </c>
      <c r="F4" s="18">
        <v>4591.2919999999995</v>
      </c>
      <c r="G4" s="18">
        <v>4811.4970000000012</v>
      </c>
      <c r="H4" s="18">
        <v>5440.2789999999995</v>
      </c>
      <c r="I4" s="18">
        <v>6039.1100000000015</v>
      </c>
      <c r="J4" s="18">
        <v>6465.4690000000019</v>
      </c>
      <c r="K4" s="18">
        <v>6742.9090000000024</v>
      </c>
      <c r="L4" s="18">
        <v>6934.3939999999993</v>
      </c>
      <c r="M4" s="18">
        <v>7037.7919999999986</v>
      </c>
      <c r="N4" s="18">
        <v>7066.3639999999996</v>
      </c>
      <c r="O4" s="18">
        <v>6893.0080000000007</v>
      </c>
      <c r="P4" s="18">
        <v>6571.2820000000002</v>
      </c>
      <c r="Q4" s="18">
        <v>6181.3119999999999</v>
      </c>
      <c r="R4" s="18">
        <v>6133.3719999999994</v>
      </c>
      <c r="S4" s="18">
        <v>6101.1659999999993</v>
      </c>
      <c r="T4" s="18">
        <v>6166.523000000002</v>
      </c>
      <c r="U4" s="18">
        <v>6354.366</v>
      </c>
      <c r="V4" s="18">
        <v>6457.3509999999987</v>
      </c>
      <c r="W4" s="18">
        <v>5966.1140000000014</v>
      </c>
      <c r="X4" s="18">
        <v>5574.6459999999997</v>
      </c>
      <c r="Y4" s="18">
        <v>5032.1780000000026</v>
      </c>
      <c r="Z4" s="19"/>
      <c r="AA4" s="20">
        <f>SUM(B4:Z4)</f>
        <v>140892.25800000003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216.14</v>
      </c>
      <c r="C7" s="28">
        <v>194.33</v>
      </c>
      <c r="D7" s="28">
        <v>216.14</v>
      </c>
      <c r="E7" s="28">
        <v>222.41</v>
      </c>
      <c r="F7" s="28">
        <v>222.41</v>
      </c>
      <c r="G7" s="28">
        <v>222.41</v>
      </c>
      <c r="H7" s="28">
        <v>212.21</v>
      </c>
      <c r="I7" s="28">
        <v>230.9</v>
      </c>
      <c r="J7" s="28">
        <v>227.88</v>
      </c>
      <c r="K7" s="28">
        <v>222.41</v>
      </c>
      <c r="L7" s="28">
        <v>233.97</v>
      </c>
      <c r="M7" s="28">
        <v>222.41</v>
      </c>
      <c r="N7" s="28">
        <v>217</v>
      </c>
      <c r="O7" s="28">
        <v>217</v>
      </c>
      <c r="P7" s="28">
        <v>216.14</v>
      </c>
      <c r="Q7" s="28">
        <v>220.61</v>
      </c>
      <c r="R7" s="28">
        <v>242.58</v>
      </c>
      <c r="S7" s="28">
        <v>225.06</v>
      </c>
      <c r="T7" s="28">
        <v>225.06</v>
      </c>
      <c r="U7" s="28">
        <v>239.99</v>
      </c>
      <c r="V7" s="28">
        <v>273.73</v>
      </c>
      <c r="W7" s="28">
        <v>239.99</v>
      </c>
      <c r="X7" s="28">
        <v>251.31</v>
      </c>
      <c r="Y7" s="28">
        <v>225.1</v>
      </c>
      <c r="Z7" s="29"/>
      <c r="AA7" s="30">
        <f>IF(SUM(B7:Z7)&lt;&gt;0,AVERAGEIF(B7:Z7,"&lt;&gt;"""),"")</f>
        <v>226.54958333333332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919.69100000000003</v>
      </c>
      <c r="C19" s="72">
        <v>932.77499999999998</v>
      </c>
      <c r="D19" s="72">
        <v>902.779</v>
      </c>
      <c r="E19" s="72">
        <v>893.83100000000002</v>
      </c>
      <c r="F19" s="72">
        <v>909.82599999999991</v>
      </c>
      <c r="G19" s="72">
        <v>892.798</v>
      </c>
      <c r="H19" s="72">
        <v>898.84100000000001</v>
      </c>
      <c r="I19" s="72">
        <v>898.83899999999994</v>
      </c>
      <c r="J19" s="72">
        <v>911.875</v>
      </c>
      <c r="K19" s="72">
        <v>915.51499999999999</v>
      </c>
      <c r="L19" s="72">
        <v>916.55799999999999</v>
      </c>
      <c r="M19" s="72">
        <v>869.505</v>
      </c>
      <c r="N19" s="72">
        <v>819.40800000000002</v>
      </c>
      <c r="O19" s="72">
        <v>801.34299999999996</v>
      </c>
      <c r="P19" s="72">
        <v>780.35299999999995</v>
      </c>
      <c r="Q19" s="72">
        <v>785.37800000000004</v>
      </c>
      <c r="R19" s="72">
        <v>727.3599999999999</v>
      </c>
      <c r="S19" s="72">
        <v>742.35400000000004</v>
      </c>
      <c r="T19" s="72">
        <v>748.40700000000004</v>
      </c>
      <c r="U19" s="72">
        <v>756.18100000000004</v>
      </c>
      <c r="V19" s="72">
        <v>742.19899999999996</v>
      </c>
      <c r="W19" s="72">
        <v>716.17600000000004</v>
      </c>
      <c r="X19" s="72">
        <v>851.12799999999993</v>
      </c>
      <c r="Y19" s="72">
        <v>875.10799999999995</v>
      </c>
      <c r="Z19" s="73"/>
      <c r="AA19" s="74">
        <f t="shared" ref="AA19:AA24" si="2">SUM(B19:Z19)</f>
        <v>20208.227999999999</v>
      </c>
    </row>
    <row r="20" spans="1:27" ht="24.95" customHeight="1" x14ac:dyDescent="0.2">
      <c r="A20" s="75" t="s">
        <v>15</v>
      </c>
      <c r="B20" s="76">
        <v>1039.9180000000001</v>
      </c>
      <c r="C20" s="77">
        <v>1024.0970000000002</v>
      </c>
      <c r="D20" s="77">
        <v>1014.8190000000001</v>
      </c>
      <c r="E20" s="77">
        <v>1021.053</v>
      </c>
      <c r="F20" s="77">
        <v>1059.9530000000002</v>
      </c>
      <c r="G20" s="77">
        <v>1156.7330000000004</v>
      </c>
      <c r="H20" s="77">
        <v>1326.3679999999997</v>
      </c>
      <c r="I20" s="77">
        <v>1459.242</v>
      </c>
      <c r="J20" s="77">
        <v>1528.1280000000002</v>
      </c>
      <c r="K20" s="77">
        <v>1562.0359999999998</v>
      </c>
      <c r="L20" s="77">
        <v>1579.8730000000003</v>
      </c>
      <c r="M20" s="77">
        <v>1596.4740000000002</v>
      </c>
      <c r="N20" s="77">
        <v>1608.0169999999998</v>
      </c>
      <c r="O20" s="77">
        <v>1572.8319999999997</v>
      </c>
      <c r="P20" s="77">
        <v>1503.5530000000003</v>
      </c>
      <c r="Q20" s="77">
        <v>1435.4690000000001</v>
      </c>
      <c r="R20" s="77">
        <v>1399.326</v>
      </c>
      <c r="S20" s="77">
        <v>1350.9060000000002</v>
      </c>
      <c r="T20" s="77">
        <v>1299.1820000000002</v>
      </c>
      <c r="U20" s="77">
        <v>1237.1970000000001</v>
      </c>
      <c r="V20" s="77">
        <v>1185.367</v>
      </c>
      <c r="W20" s="77">
        <v>1110.8120000000001</v>
      </c>
      <c r="X20" s="77">
        <v>1073.7849999999996</v>
      </c>
      <c r="Y20" s="77">
        <v>1038.0440000000001</v>
      </c>
      <c r="Z20" s="78"/>
      <c r="AA20" s="79">
        <f t="shared" si="2"/>
        <v>31183.184000000005</v>
      </c>
    </row>
    <row r="21" spans="1:27" ht="24.95" customHeight="1" x14ac:dyDescent="0.2">
      <c r="A21" s="75" t="s">
        <v>16</v>
      </c>
      <c r="B21" s="80">
        <v>2388.4849999999997</v>
      </c>
      <c r="C21" s="81">
        <v>2262.9099999999994</v>
      </c>
      <c r="D21" s="81">
        <v>2237.0529999999999</v>
      </c>
      <c r="E21" s="81">
        <v>2215.9229999999998</v>
      </c>
      <c r="F21" s="81">
        <v>2248.0129999999999</v>
      </c>
      <c r="G21" s="81">
        <v>2367.4659999999999</v>
      </c>
      <c r="H21" s="81">
        <v>2747.07</v>
      </c>
      <c r="I21" s="81">
        <v>3145.5289999999995</v>
      </c>
      <c r="J21" s="81">
        <v>3463.9659999999999</v>
      </c>
      <c r="K21" s="81">
        <v>3710.8580000000002</v>
      </c>
      <c r="L21" s="81">
        <v>3815.9630000000002</v>
      </c>
      <c r="M21" s="81">
        <v>3961.3130000000006</v>
      </c>
      <c r="N21" s="81">
        <v>3996.3009999999999</v>
      </c>
      <c r="O21" s="81">
        <v>3809.3269999999998</v>
      </c>
      <c r="P21" s="81">
        <v>3582.3759999999993</v>
      </c>
      <c r="Q21" s="81">
        <v>3391.9649999999997</v>
      </c>
      <c r="R21" s="81">
        <v>3425.6859999999997</v>
      </c>
      <c r="S21" s="81">
        <v>3476.4059999999995</v>
      </c>
      <c r="T21" s="81">
        <v>3582.4339999999993</v>
      </c>
      <c r="U21" s="81">
        <v>3783.9880000000003</v>
      </c>
      <c r="V21" s="81">
        <v>3968.2849999999999</v>
      </c>
      <c r="W21" s="81">
        <v>3618.6260000000002</v>
      </c>
      <c r="X21" s="81">
        <v>3196.2330000000002</v>
      </c>
      <c r="Y21" s="81">
        <v>2716.5259999999998</v>
      </c>
      <c r="Z21" s="78"/>
      <c r="AA21" s="79">
        <f t="shared" si="2"/>
        <v>77112.702000000005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43.637999999999998</v>
      </c>
      <c r="O22" s="81">
        <v>109.006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277.64400000000001</v>
      </c>
    </row>
    <row r="23" spans="1:27" ht="24.95" customHeight="1" x14ac:dyDescent="0.2">
      <c r="A23" s="85" t="s">
        <v>18</v>
      </c>
      <c r="B23" s="77">
        <v>94.5</v>
      </c>
      <c r="C23" s="77">
        <v>93.5</v>
      </c>
      <c r="D23" s="77">
        <v>92</v>
      </c>
      <c r="E23" s="77">
        <v>92.5</v>
      </c>
      <c r="F23" s="77">
        <v>95.5</v>
      </c>
      <c r="G23" s="77">
        <v>98.5</v>
      </c>
      <c r="H23" s="77">
        <v>92</v>
      </c>
      <c r="I23" s="77">
        <v>106.5</v>
      </c>
      <c r="J23" s="77">
        <v>113.5</v>
      </c>
      <c r="K23" s="77">
        <v>97.5</v>
      </c>
      <c r="L23" s="77">
        <v>92</v>
      </c>
      <c r="M23" s="77">
        <v>90.5</v>
      </c>
      <c r="N23" s="77">
        <v>88</v>
      </c>
      <c r="O23" s="77">
        <v>84.5</v>
      </c>
      <c r="P23" s="77">
        <v>82</v>
      </c>
      <c r="Q23" s="77">
        <v>79.5</v>
      </c>
      <c r="R23" s="77">
        <v>87</v>
      </c>
      <c r="S23" s="77">
        <v>96.5</v>
      </c>
      <c r="T23" s="77">
        <v>109.5</v>
      </c>
      <c r="U23" s="77">
        <v>129</v>
      </c>
      <c r="V23" s="77">
        <v>124.5</v>
      </c>
      <c r="W23" s="77">
        <v>129.5</v>
      </c>
      <c r="X23" s="77">
        <v>107.5</v>
      </c>
      <c r="Y23" s="77">
        <v>94.5</v>
      </c>
      <c r="Z23" s="77"/>
      <c r="AA23" s="79">
        <f t="shared" si="2"/>
        <v>2370.5</v>
      </c>
    </row>
    <row r="24" spans="1:27" ht="24.95" customHeight="1" x14ac:dyDescent="0.2">
      <c r="A24" s="85" t="s">
        <v>19</v>
      </c>
      <c r="B24" s="77">
        <v>270</v>
      </c>
      <c r="C24" s="77">
        <v>261</v>
      </c>
      <c r="D24" s="77">
        <v>255.99999999999997</v>
      </c>
      <c r="E24" s="77">
        <v>255</v>
      </c>
      <c r="F24" s="77">
        <v>262</v>
      </c>
      <c r="G24" s="77">
        <v>280</v>
      </c>
      <c r="H24" s="77">
        <v>335</v>
      </c>
      <c r="I24" s="77">
        <v>388</v>
      </c>
      <c r="J24" s="77">
        <v>414.99999999999994</v>
      </c>
      <c r="K24" s="77">
        <v>424</v>
      </c>
      <c r="L24" s="77">
        <v>432</v>
      </c>
      <c r="M24" s="77">
        <v>436</v>
      </c>
      <c r="N24" s="77">
        <v>436</v>
      </c>
      <c r="O24" s="77">
        <v>418</v>
      </c>
      <c r="P24" s="77">
        <v>400</v>
      </c>
      <c r="Q24" s="77">
        <v>391.00000000000006</v>
      </c>
      <c r="R24" s="77">
        <v>396.00000000000006</v>
      </c>
      <c r="S24" s="77">
        <v>401.99999999999994</v>
      </c>
      <c r="T24" s="77">
        <v>409</v>
      </c>
      <c r="U24" s="77">
        <v>430</v>
      </c>
      <c r="V24" s="77">
        <v>419</v>
      </c>
      <c r="W24" s="77">
        <v>373</v>
      </c>
      <c r="X24" s="77">
        <v>330</v>
      </c>
      <c r="Y24" s="77">
        <v>291.99999999999994</v>
      </c>
      <c r="Z24" s="77"/>
      <c r="AA24" s="79">
        <f t="shared" si="2"/>
        <v>8710</v>
      </c>
    </row>
    <row r="25" spans="1:27" ht="30" customHeight="1" thickBot="1" x14ac:dyDescent="0.25">
      <c r="A25" s="86" t="s">
        <v>20</v>
      </c>
      <c r="B25" s="87">
        <f t="shared" ref="B25:AA25" si="3">SUM(B19:B24)</f>
        <v>4712.5940000000001</v>
      </c>
      <c r="C25" s="88">
        <f t="shared" si="3"/>
        <v>4574.2819999999992</v>
      </c>
      <c r="D25" s="88">
        <f t="shared" si="3"/>
        <v>4502.6509999999998</v>
      </c>
      <c r="E25" s="88">
        <f t="shared" si="3"/>
        <v>4478.3069999999998</v>
      </c>
      <c r="F25" s="88">
        <f t="shared" si="3"/>
        <v>4575.2919999999995</v>
      </c>
      <c r="G25" s="88">
        <f t="shared" si="3"/>
        <v>4795.4970000000003</v>
      </c>
      <c r="H25" s="88">
        <f t="shared" si="3"/>
        <v>5399.2790000000005</v>
      </c>
      <c r="I25" s="88">
        <f t="shared" si="3"/>
        <v>5998.11</v>
      </c>
      <c r="J25" s="88">
        <f t="shared" si="3"/>
        <v>6432.4690000000001</v>
      </c>
      <c r="K25" s="88">
        <f t="shared" si="3"/>
        <v>6709.9089999999997</v>
      </c>
      <c r="L25" s="88">
        <f t="shared" si="3"/>
        <v>6836.3940000000002</v>
      </c>
      <c r="M25" s="88">
        <f t="shared" si="3"/>
        <v>6953.7920000000013</v>
      </c>
      <c r="N25" s="88">
        <f t="shared" si="3"/>
        <v>6991.3639999999996</v>
      </c>
      <c r="O25" s="88">
        <f t="shared" si="3"/>
        <v>6795.0079999999998</v>
      </c>
      <c r="P25" s="88">
        <f t="shared" si="3"/>
        <v>6473.2819999999992</v>
      </c>
      <c r="Q25" s="88">
        <f t="shared" si="3"/>
        <v>6083.3119999999999</v>
      </c>
      <c r="R25" s="88">
        <f t="shared" si="3"/>
        <v>6035.3719999999994</v>
      </c>
      <c r="S25" s="88">
        <f t="shared" si="3"/>
        <v>6068.1659999999993</v>
      </c>
      <c r="T25" s="88">
        <f t="shared" si="3"/>
        <v>6148.5229999999992</v>
      </c>
      <c r="U25" s="88">
        <f t="shared" si="3"/>
        <v>6336.366</v>
      </c>
      <c r="V25" s="88">
        <f t="shared" si="3"/>
        <v>6439.3509999999997</v>
      </c>
      <c r="W25" s="88">
        <f t="shared" si="3"/>
        <v>5948.1140000000005</v>
      </c>
      <c r="X25" s="88">
        <f t="shared" si="3"/>
        <v>5558.6459999999997</v>
      </c>
      <c r="Y25" s="88">
        <f t="shared" si="3"/>
        <v>5016.1779999999999</v>
      </c>
      <c r="Z25" s="89">
        <f t="shared" si="3"/>
        <v>0</v>
      </c>
      <c r="AA25" s="90">
        <f t="shared" si="3"/>
        <v>139862.258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380.5</v>
      </c>
      <c r="C28" s="72">
        <v>370.5</v>
      </c>
      <c r="D28" s="72">
        <v>364</v>
      </c>
      <c r="E28" s="72">
        <v>363.5</v>
      </c>
      <c r="F28" s="72">
        <v>373.5</v>
      </c>
      <c r="G28" s="72">
        <v>394.5</v>
      </c>
      <c r="H28" s="72">
        <v>443</v>
      </c>
      <c r="I28" s="72">
        <v>510.5</v>
      </c>
      <c r="J28" s="72">
        <v>561.5</v>
      </c>
      <c r="K28" s="72">
        <v>554.5</v>
      </c>
      <c r="L28" s="72">
        <v>557</v>
      </c>
      <c r="M28" s="72">
        <v>560.5</v>
      </c>
      <c r="N28" s="72">
        <v>558</v>
      </c>
      <c r="O28" s="72">
        <v>537.5</v>
      </c>
      <c r="P28" s="72">
        <v>517</v>
      </c>
      <c r="Q28" s="72">
        <v>503.5</v>
      </c>
      <c r="R28" s="72">
        <v>516</v>
      </c>
      <c r="S28" s="72">
        <v>531.5</v>
      </c>
      <c r="T28" s="72">
        <v>536.5</v>
      </c>
      <c r="U28" s="72">
        <v>577</v>
      </c>
      <c r="V28" s="72">
        <v>561.5</v>
      </c>
      <c r="W28" s="72">
        <v>520.5</v>
      </c>
      <c r="X28" s="72">
        <v>453.5</v>
      </c>
      <c r="Y28" s="72">
        <v>402.5</v>
      </c>
      <c r="Z28" s="73"/>
      <c r="AA28" s="74">
        <f>SUM(B28:Z28)</f>
        <v>11648.5</v>
      </c>
    </row>
    <row r="29" spans="1:27" ht="24.95" customHeight="1" x14ac:dyDescent="0.2">
      <c r="A29" s="75" t="s">
        <v>23</v>
      </c>
      <c r="B29" s="76">
        <v>4348.0940000000001</v>
      </c>
      <c r="C29" s="77">
        <v>4219.7820000000002</v>
      </c>
      <c r="D29" s="77">
        <v>4154.6509999999998</v>
      </c>
      <c r="E29" s="77">
        <v>4130.8069999999998</v>
      </c>
      <c r="F29" s="77">
        <v>4217.7920000000004</v>
      </c>
      <c r="G29" s="77">
        <v>4416.9970000000003</v>
      </c>
      <c r="H29" s="77">
        <v>4997.2790000000005</v>
      </c>
      <c r="I29" s="77">
        <v>5528.61</v>
      </c>
      <c r="J29" s="77">
        <v>5903.9690000000001</v>
      </c>
      <c r="K29" s="77">
        <v>6188.4089999999997</v>
      </c>
      <c r="L29" s="77">
        <v>6377.3940000000002</v>
      </c>
      <c r="M29" s="77">
        <v>6477.2920000000004</v>
      </c>
      <c r="N29" s="77">
        <v>6508.3639999999996</v>
      </c>
      <c r="O29" s="77">
        <v>6355.5079999999998</v>
      </c>
      <c r="P29" s="77">
        <v>6054.2820000000002</v>
      </c>
      <c r="Q29" s="77">
        <v>5677.8119999999999</v>
      </c>
      <c r="R29" s="77">
        <v>5617.3720000000003</v>
      </c>
      <c r="S29" s="77">
        <v>5569.6660000000002</v>
      </c>
      <c r="T29" s="77">
        <v>5630.0230000000001</v>
      </c>
      <c r="U29" s="77">
        <v>5777.366</v>
      </c>
      <c r="V29" s="77">
        <v>5895.8509999999997</v>
      </c>
      <c r="W29" s="77">
        <v>5445.6139999999996</v>
      </c>
      <c r="X29" s="77">
        <v>5121.1459999999997</v>
      </c>
      <c r="Y29" s="77">
        <v>4629.6779999999999</v>
      </c>
      <c r="Z29" s="78"/>
      <c r="AA29" s="79">
        <f>SUM(B29:Z29)</f>
        <v>129243.758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4728.5940000000001</v>
      </c>
      <c r="C31" s="62">
        <f t="shared" si="4"/>
        <v>4590.2820000000002</v>
      </c>
      <c r="D31" s="62">
        <f t="shared" si="4"/>
        <v>4518.6509999999998</v>
      </c>
      <c r="E31" s="62">
        <f t="shared" si="4"/>
        <v>4494.3069999999998</v>
      </c>
      <c r="F31" s="62">
        <f t="shared" si="4"/>
        <v>4591.2920000000004</v>
      </c>
      <c r="G31" s="62">
        <f t="shared" si="4"/>
        <v>4811.4970000000003</v>
      </c>
      <c r="H31" s="62">
        <f t="shared" si="4"/>
        <v>5440.2790000000005</v>
      </c>
      <c r="I31" s="62">
        <f t="shared" si="4"/>
        <v>6039.11</v>
      </c>
      <c r="J31" s="62">
        <f t="shared" si="4"/>
        <v>6465.4690000000001</v>
      </c>
      <c r="K31" s="62">
        <f t="shared" si="4"/>
        <v>6742.9089999999997</v>
      </c>
      <c r="L31" s="62">
        <f t="shared" si="4"/>
        <v>6934.3940000000002</v>
      </c>
      <c r="M31" s="62">
        <f t="shared" si="4"/>
        <v>7037.7920000000004</v>
      </c>
      <c r="N31" s="62">
        <f t="shared" si="4"/>
        <v>7066.3639999999996</v>
      </c>
      <c r="O31" s="62">
        <f t="shared" si="4"/>
        <v>6893.0079999999998</v>
      </c>
      <c r="P31" s="62">
        <f t="shared" si="4"/>
        <v>6571.2820000000002</v>
      </c>
      <c r="Q31" s="62">
        <f t="shared" si="4"/>
        <v>6181.3119999999999</v>
      </c>
      <c r="R31" s="62">
        <f t="shared" si="4"/>
        <v>6133.3720000000003</v>
      </c>
      <c r="S31" s="62">
        <f t="shared" si="4"/>
        <v>6101.1660000000002</v>
      </c>
      <c r="T31" s="62">
        <f t="shared" si="4"/>
        <v>6166.5230000000001</v>
      </c>
      <c r="U31" s="62">
        <f t="shared" si="4"/>
        <v>6354.366</v>
      </c>
      <c r="V31" s="62">
        <f t="shared" si="4"/>
        <v>6457.3509999999997</v>
      </c>
      <c r="W31" s="62">
        <f t="shared" si="4"/>
        <v>5966.1139999999996</v>
      </c>
      <c r="X31" s="62">
        <f t="shared" si="4"/>
        <v>5574.6459999999997</v>
      </c>
      <c r="Y31" s="62">
        <f t="shared" si="4"/>
        <v>5032.1779999999999</v>
      </c>
      <c r="Z31" s="63">
        <f t="shared" si="4"/>
        <v>0</v>
      </c>
      <c r="AA31" s="64">
        <f t="shared" si="4"/>
        <v>140892.258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17</v>
      </c>
      <c r="K34" s="95">
        <v>17</v>
      </c>
      <c r="L34" s="95">
        <v>82</v>
      </c>
      <c r="M34" s="95">
        <v>68</v>
      </c>
      <c r="N34" s="95">
        <v>59</v>
      </c>
      <c r="O34" s="95">
        <v>82</v>
      </c>
      <c r="P34" s="95">
        <v>82</v>
      </c>
      <c r="Q34" s="95">
        <v>82</v>
      </c>
      <c r="R34" s="95">
        <v>82</v>
      </c>
      <c r="S34" s="95">
        <v>17</v>
      </c>
      <c r="T34" s="95">
        <v>2</v>
      </c>
      <c r="U34" s="95">
        <v>2</v>
      </c>
      <c r="V34" s="95">
        <v>2</v>
      </c>
      <c r="W34" s="95">
        <v>2</v>
      </c>
      <c r="X34" s="95"/>
      <c r="Y34" s="95"/>
      <c r="Z34" s="96"/>
      <c r="AA34" s="74">
        <f t="shared" ref="AA34:AA39" si="5">SUM(B34:Z34)</f>
        <v>596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41</v>
      </c>
      <c r="I35" s="99">
        <v>41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434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41</v>
      </c>
      <c r="I39" s="88">
        <f t="shared" si="6"/>
        <v>41</v>
      </c>
      <c r="J39" s="88">
        <f t="shared" si="6"/>
        <v>33</v>
      </c>
      <c r="K39" s="88">
        <f t="shared" si="6"/>
        <v>33</v>
      </c>
      <c r="L39" s="88">
        <f t="shared" si="6"/>
        <v>98</v>
      </c>
      <c r="M39" s="88">
        <f t="shared" si="6"/>
        <v>84</v>
      </c>
      <c r="N39" s="88">
        <f t="shared" si="6"/>
        <v>75</v>
      </c>
      <c r="O39" s="88">
        <f t="shared" si="6"/>
        <v>98</v>
      </c>
      <c r="P39" s="88">
        <f t="shared" si="6"/>
        <v>98</v>
      </c>
      <c r="Q39" s="88">
        <f t="shared" si="6"/>
        <v>98</v>
      </c>
      <c r="R39" s="88">
        <f t="shared" si="6"/>
        <v>98</v>
      </c>
      <c r="S39" s="88">
        <f t="shared" si="6"/>
        <v>33</v>
      </c>
      <c r="T39" s="88">
        <f t="shared" si="6"/>
        <v>18</v>
      </c>
      <c r="U39" s="88">
        <f t="shared" si="6"/>
        <v>18</v>
      </c>
      <c r="V39" s="88">
        <f t="shared" si="6"/>
        <v>18</v>
      </c>
      <c r="W39" s="88">
        <f t="shared" si="6"/>
        <v>18</v>
      </c>
      <c r="X39" s="88">
        <f t="shared" si="6"/>
        <v>16</v>
      </c>
      <c r="Y39" s="88">
        <f t="shared" si="6"/>
        <v>16</v>
      </c>
      <c r="Z39" s="89">
        <f t="shared" si="6"/>
        <v>0</v>
      </c>
      <c r="AA39" s="90">
        <f t="shared" si="5"/>
        <v>1030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102</v>
      </c>
      <c r="C47" s="99">
        <v>93</v>
      </c>
      <c r="D47" s="99">
        <v>88</v>
      </c>
      <c r="E47" s="99">
        <v>88</v>
      </c>
      <c r="F47" s="99">
        <v>96</v>
      </c>
      <c r="G47" s="99">
        <v>112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124</v>
      </c>
      <c r="Z47" s="100"/>
      <c r="AA47" s="79">
        <f t="shared" si="7"/>
        <v>3253</v>
      </c>
    </row>
    <row r="48" spans="1:27" ht="30" customHeight="1" thickBot="1" x14ac:dyDescent="0.25">
      <c r="A48" s="86" t="s">
        <v>48</v>
      </c>
      <c r="B48" s="87">
        <f>SUM(B42:B47)</f>
        <v>102</v>
      </c>
      <c r="C48" s="88">
        <f t="shared" ref="C48:Z48" si="8">SUM(C42:C47)</f>
        <v>93</v>
      </c>
      <c r="D48" s="88">
        <f t="shared" si="8"/>
        <v>88</v>
      </c>
      <c r="E48" s="88">
        <f t="shared" si="8"/>
        <v>88</v>
      </c>
      <c r="F48" s="88">
        <f t="shared" si="8"/>
        <v>96</v>
      </c>
      <c r="G48" s="88">
        <f t="shared" si="8"/>
        <v>112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124</v>
      </c>
      <c r="Z48" s="89">
        <f t="shared" si="8"/>
        <v>0</v>
      </c>
      <c r="AA48" s="90">
        <f t="shared" si="7"/>
        <v>3253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4728.5940000000001</v>
      </c>
      <c r="C51" s="88">
        <f t="shared" si="10"/>
        <v>4590.2819999999992</v>
      </c>
      <c r="D51" s="88">
        <f t="shared" si="10"/>
        <v>4518.6509999999998</v>
      </c>
      <c r="E51" s="88">
        <f t="shared" si="10"/>
        <v>4494.3069999999998</v>
      </c>
      <c r="F51" s="88">
        <f t="shared" si="10"/>
        <v>4591.2919999999995</v>
      </c>
      <c r="G51" s="88">
        <f t="shared" si="10"/>
        <v>4811.4970000000003</v>
      </c>
      <c r="H51" s="88">
        <f t="shared" si="10"/>
        <v>5440.2790000000005</v>
      </c>
      <c r="I51" s="88">
        <f t="shared" si="10"/>
        <v>6039.11</v>
      </c>
      <c r="J51" s="88">
        <f t="shared" si="10"/>
        <v>6465.4690000000001</v>
      </c>
      <c r="K51" s="88">
        <f t="shared" si="10"/>
        <v>6742.9089999999997</v>
      </c>
      <c r="L51" s="88">
        <f t="shared" si="10"/>
        <v>6934.3940000000002</v>
      </c>
      <c r="M51" s="88">
        <f t="shared" si="10"/>
        <v>7037.7920000000013</v>
      </c>
      <c r="N51" s="88">
        <f t="shared" si="10"/>
        <v>7066.3639999999996</v>
      </c>
      <c r="O51" s="88">
        <f t="shared" si="10"/>
        <v>6893.0079999999998</v>
      </c>
      <c r="P51" s="88">
        <f t="shared" si="10"/>
        <v>6571.2819999999992</v>
      </c>
      <c r="Q51" s="88">
        <f t="shared" si="10"/>
        <v>6181.3119999999999</v>
      </c>
      <c r="R51" s="88">
        <f t="shared" si="10"/>
        <v>6133.3719999999994</v>
      </c>
      <c r="S51" s="88">
        <f t="shared" si="10"/>
        <v>6101.1659999999993</v>
      </c>
      <c r="T51" s="88">
        <f t="shared" si="10"/>
        <v>6166.5229999999992</v>
      </c>
      <c r="U51" s="88">
        <f t="shared" si="10"/>
        <v>6354.366</v>
      </c>
      <c r="V51" s="88">
        <f t="shared" si="10"/>
        <v>6457.3509999999997</v>
      </c>
      <c r="W51" s="88">
        <f t="shared" si="10"/>
        <v>5966.1140000000005</v>
      </c>
      <c r="X51" s="88">
        <f t="shared" si="10"/>
        <v>5574.6459999999997</v>
      </c>
      <c r="Y51" s="88">
        <f t="shared" si="10"/>
        <v>5032.1779999999999</v>
      </c>
      <c r="Z51" s="89">
        <f t="shared" si="10"/>
        <v>0</v>
      </c>
      <c r="AA51" s="105">
        <f>SUM(B51:Z51)</f>
        <v>140892.25800000003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-1162</v>
      </c>
      <c r="C4" s="18">
        <v>-1160.2</v>
      </c>
      <c r="D4" s="18">
        <v>-1162</v>
      </c>
      <c r="E4" s="18">
        <v>-1162</v>
      </c>
      <c r="F4" s="18">
        <v>-1162</v>
      </c>
      <c r="G4" s="18">
        <v>-1162</v>
      </c>
      <c r="H4" s="18">
        <v>-1150.8</v>
      </c>
      <c r="I4" s="18">
        <v>-509.6</v>
      </c>
      <c r="J4" s="18">
        <v>-302.89999999999998</v>
      </c>
      <c r="K4" s="18">
        <v>-662</v>
      </c>
      <c r="L4" s="18">
        <v>-662</v>
      </c>
      <c r="M4" s="18">
        <v>-662</v>
      </c>
      <c r="N4" s="18">
        <v>-662</v>
      </c>
      <c r="O4" s="18">
        <v>-662</v>
      </c>
      <c r="P4" s="18">
        <v>-662</v>
      </c>
      <c r="Q4" s="18">
        <v>-662</v>
      </c>
      <c r="R4" s="18">
        <v>-662</v>
      </c>
      <c r="S4" s="18">
        <v>-662</v>
      </c>
      <c r="T4" s="18">
        <v>-662</v>
      </c>
      <c r="U4" s="18">
        <v>-662</v>
      </c>
      <c r="V4" s="18">
        <v>-662</v>
      </c>
      <c r="W4" s="18">
        <v>-662</v>
      </c>
      <c r="X4" s="18">
        <v>-662</v>
      </c>
      <c r="Y4" s="18">
        <v>-662</v>
      </c>
      <c r="Z4" s="19"/>
      <c r="AA4" s="112">
        <f>SUM(B4:Z4)</f>
        <v>-18863.5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216.14</v>
      </c>
      <c r="C7" s="118">
        <v>194.33</v>
      </c>
      <c r="D7" s="118">
        <v>216.14</v>
      </c>
      <c r="E7" s="118">
        <v>222.41</v>
      </c>
      <c r="F7" s="118">
        <v>222.41</v>
      </c>
      <c r="G7" s="118">
        <v>222.41</v>
      </c>
      <c r="H7" s="118">
        <v>212.21</v>
      </c>
      <c r="I7" s="118">
        <v>230.9</v>
      </c>
      <c r="J7" s="118">
        <v>227.88</v>
      </c>
      <c r="K7" s="118">
        <v>222.41</v>
      </c>
      <c r="L7" s="118">
        <v>233.97</v>
      </c>
      <c r="M7" s="118">
        <v>222.41</v>
      </c>
      <c r="N7" s="118">
        <v>217</v>
      </c>
      <c r="O7" s="118">
        <v>217</v>
      </c>
      <c r="P7" s="118">
        <v>216.14</v>
      </c>
      <c r="Q7" s="118">
        <v>220.61</v>
      </c>
      <c r="R7" s="118">
        <v>242.58</v>
      </c>
      <c r="S7" s="118">
        <v>225.06</v>
      </c>
      <c r="T7" s="118">
        <v>225.06</v>
      </c>
      <c r="U7" s="118">
        <v>239.99</v>
      </c>
      <c r="V7" s="118">
        <v>273.73</v>
      </c>
      <c r="W7" s="118">
        <v>239.99</v>
      </c>
      <c r="X7" s="118">
        <v>251.31</v>
      </c>
      <c r="Y7" s="118">
        <v>225.1</v>
      </c>
      <c r="Z7" s="119"/>
      <c r="AA7" s="120">
        <f>IF(SUM(B7:Z7)&lt;&gt;0,AVERAGEIF(B7:Z7,"&lt;&gt;"""),"")</f>
        <v>226.54958333333332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464.1</v>
      </c>
      <c r="J13" s="130">
        <v>302.89999999999998</v>
      </c>
      <c r="K13" s="130">
        <v>662</v>
      </c>
      <c r="L13" s="130">
        <v>662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662</v>
      </c>
      <c r="T13" s="130">
        <v>662</v>
      </c>
      <c r="U13" s="130">
        <v>662</v>
      </c>
      <c r="V13" s="130">
        <v>662</v>
      </c>
      <c r="W13" s="130">
        <v>662</v>
      </c>
      <c r="X13" s="130">
        <v>662</v>
      </c>
      <c r="Y13" s="131">
        <v>662</v>
      </c>
      <c r="Z13" s="132"/>
      <c r="AA13" s="133">
        <f t="shared" si="0"/>
        <v>15331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498.2</v>
      </c>
      <c r="D15" s="134">
        <v>500</v>
      </c>
      <c r="E15" s="134">
        <v>500</v>
      </c>
      <c r="F15" s="134">
        <v>500</v>
      </c>
      <c r="G15" s="134">
        <v>500</v>
      </c>
      <c r="H15" s="134">
        <v>488.8</v>
      </c>
      <c r="I15" s="134">
        <v>45.5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3532.5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1162</v>
      </c>
      <c r="C16" s="136">
        <f t="shared" si="1"/>
        <v>1160.2</v>
      </c>
      <c r="D16" s="136">
        <f t="shared" si="1"/>
        <v>1162</v>
      </c>
      <c r="E16" s="136">
        <f t="shared" si="1"/>
        <v>1162</v>
      </c>
      <c r="F16" s="136">
        <f t="shared" si="1"/>
        <v>1162</v>
      </c>
      <c r="G16" s="136">
        <f t="shared" si="1"/>
        <v>1162</v>
      </c>
      <c r="H16" s="136">
        <f t="shared" si="1"/>
        <v>1150.8</v>
      </c>
      <c r="I16" s="136">
        <f t="shared" si="1"/>
        <v>509.6</v>
      </c>
      <c r="J16" s="136">
        <f t="shared" si="1"/>
        <v>302.89999999999998</v>
      </c>
      <c r="K16" s="136">
        <f t="shared" si="1"/>
        <v>662</v>
      </c>
      <c r="L16" s="136">
        <f t="shared" si="1"/>
        <v>662</v>
      </c>
      <c r="M16" s="136">
        <f t="shared" si="1"/>
        <v>662</v>
      </c>
      <c r="N16" s="136">
        <f t="shared" si="1"/>
        <v>662</v>
      </c>
      <c r="O16" s="136">
        <f t="shared" si="1"/>
        <v>662</v>
      </c>
      <c r="P16" s="136">
        <f t="shared" si="1"/>
        <v>662</v>
      </c>
      <c r="Q16" s="136">
        <f t="shared" si="1"/>
        <v>662</v>
      </c>
      <c r="R16" s="136">
        <f t="shared" si="1"/>
        <v>662</v>
      </c>
      <c r="S16" s="136">
        <f t="shared" si="1"/>
        <v>662</v>
      </c>
      <c r="T16" s="136">
        <f t="shared" si="1"/>
        <v>662</v>
      </c>
      <c r="U16" s="136">
        <f t="shared" si="1"/>
        <v>662</v>
      </c>
      <c r="V16" s="136">
        <f t="shared" si="1"/>
        <v>662</v>
      </c>
      <c r="W16" s="136">
        <f t="shared" si="1"/>
        <v>662</v>
      </c>
      <c r="X16" s="136">
        <f t="shared" si="1"/>
        <v>662</v>
      </c>
      <c r="Y16" s="136">
        <f t="shared" si="1"/>
        <v>662</v>
      </c>
      <c r="Z16" s="137" t="str">
        <f t="shared" si="1"/>
        <v/>
      </c>
      <c r="AA16" s="90">
        <f t="shared" si="0"/>
        <v>18863.5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2022-05-24T11:09:41Z</dcterms:created>
  <dcterms:modified xsi:type="dcterms:W3CDTF">2022-05-24T11:09:41Z</dcterms:modified>
</cp:coreProperties>
</file>