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<sst xmlns="http://schemas.openxmlformats.org/spreadsheetml/2006/main" count="117" uniqueCount="53">
  <si>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23/05/2022 14:03:24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</si>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</sst>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188</c:v>
                </c:pt>
                <c:pt idx="7">
                  <c:v>215</c:v>
                </c:pt>
                <c:pt idx="8">
                  <c:v>215</c:v>
                </c:pt>
                <c:pt idx="9">
                  <c:v>188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188</c:v>
                </c:pt>
                <c:pt idx="18">
                  <c:v>210</c:v>
                </c:pt>
                <c:pt idx="19">
                  <c:v>250</c:v>
                </c:pt>
                <c:pt idx="20">
                  <c:v>250</c:v>
                </c:pt>
                <c:pt idx="21">
                  <c:v>210</c:v>
                </c:pt>
                <c:pt idx="22">
                  <c:v>188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162</c:v>
                </c:pt>
                <c:pt idx="1">
                  <c:v>162</c:v>
                </c:pt>
                <c:pt idx="2">
                  <c:v>162</c:v>
                </c:pt>
                <c:pt idx="3">
                  <c:v>162</c:v>
                </c:pt>
                <c:pt idx="4">
                  <c:v>162</c:v>
                </c:pt>
                <c:pt idx="5">
                  <c:v>162</c:v>
                </c:pt>
                <c:pt idx="6">
                  <c:v>160</c:v>
                </c:pt>
                <c:pt idx="7">
                  <c:v>177</c:v>
                </c:pt>
                <c:pt idx="8">
                  <c:v>196</c:v>
                </c:pt>
                <c:pt idx="9">
                  <c:v>201</c:v>
                </c:pt>
                <c:pt idx="10">
                  <c:v>209</c:v>
                </c:pt>
                <c:pt idx="11">
                  <c:v>198</c:v>
                </c:pt>
                <c:pt idx="12">
                  <c:v>196</c:v>
                </c:pt>
                <c:pt idx="13">
                  <c:v>185</c:v>
                </c:pt>
                <c:pt idx="14">
                  <c:v>171</c:v>
                </c:pt>
                <c:pt idx="15">
                  <c:v>169</c:v>
                </c:pt>
                <c:pt idx="16">
                  <c:v>182.5</c:v>
                </c:pt>
                <c:pt idx="17">
                  <c:v>210</c:v>
                </c:pt>
                <c:pt idx="18">
                  <c:v>235</c:v>
                </c:pt>
                <c:pt idx="19">
                  <c:v>263</c:v>
                </c:pt>
                <c:pt idx="20">
                  <c:v>251</c:v>
                </c:pt>
                <c:pt idx="21">
                  <c:v>209.5</c:v>
                </c:pt>
                <c:pt idx="22">
                  <c:v>157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2056.9</c:v>
                </c:pt>
                <c:pt idx="1">
                  <c:v>1753.9</c:v>
                </c:pt>
                <c:pt idx="2">
                  <c:v>1667.9</c:v>
                </c:pt>
                <c:pt idx="3">
                  <c:v>1667.9</c:v>
                </c:pt>
                <c:pt idx="4">
                  <c:v>1667.9</c:v>
                </c:pt>
                <c:pt idx="5">
                  <c:v>1697.9</c:v>
                </c:pt>
                <c:pt idx="6">
                  <c:v>2262.2640000000001</c:v>
                </c:pt>
                <c:pt idx="7">
                  <c:v>2480.2060000000001</c:v>
                </c:pt>
                <c:pt idx="8">
                  <c:v>2471.21</c:v>
                </c:pt>
                <c:pt idx="9">
                  <c:v>2271.4300000000003</c:v>
                </c:pt>
                <c:pt idx="10">
                  <c:v>1918.2090000000001</c:v>
                </c:pt>
                <c:pt idx="11">
                  <c:v>1732.9</c:v>
                </c:pt>
                <c:pt idx="12">
                  <c:v>1722.9</c:v>
                </c:pt>
                <c:pt idx="13">
                  <c:v>1722.9</c:v>
                </c:pt>
                <c:pt idx="14">
                  <c:v>1722.9</c:v>
                </c:pt>
                <c:pt idx="15">
                  <c:v>1737.9</c:v>
                </c:pt>
                <c:pt idx="16">
                  <c:v>2044.0220000000002</c:v>
                </c:pt>
                <c:pt idx="17">
                  <c:v>2578.826</c:v>
                </c:pt>
                <c:pt idx="18">
                  <c:v>2669.9340000000002</c:v>
                </c:pt>
                <c:pt idx="19">
                  <c:v>2812.5879999999997</c:v>
                </c:pt>
                <c:pt idx="20">
                  <c:v>2834.2249999999999</c:v>
                </c:pt>
                <c:pt idx="21">
                  <c:v>2741.9490000000001</c:v>
                </c:pt>
                <c:pt idx="22">
                  <c:v>2468.067</c:v>
                </c:pt>
                <c:pt idx="23">
                  <c:v>2090.0250000000001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1601</c:v>
                </c:pt>
                <c:pt idx="1">
                  <c:v>1670</c:v>
                </c:pt>
                <c:pt idx="2">
                  <c:v>1808.2</c:v>
                </c:pt>
                <c:pt idx="3">
                  <c:v>1981.4</c:v>
                </c:pt>
                <c:pt idx="4">
                  <c:v>2081.4</c:v>
                </c:pt>
                <c:pt idx="5">
                  <c:v>1949.1</c:v>
                </c:pt>
                <c:pt idx="6">
                  <c:v>1404</c:v>
                </c:pt>
                <c:pt idx="7">
                  <c:v>956</c:v>
                </c:pt>
                <c:pt idx="8">
                  <c:v>973</c:v>
                </c:pt>
                <c:pt idx="9">
                  <c:v>911</c:v>
                </c:pt>
                <c:pt idx="10">
                  <c:v>1024.8</c:v>
                </c:pt>
                <c:pt idx="11">
                  <c:v>1113.5</c:v>
                </c:pt>
                <c:pt idx="12">
                  <c:v>1010.7</c:v>
                </c:pt>
                <c:pt idx="13">
                  <c:v>871.7</c:v>
                </c:pt>
                <c:pt idx="14">
                  <c:v>844</c:v>
                </c:pt>
                <c:pt idx="15">
                  <c:v>991.1</c:v>
                </c:pt>
                <c:pt idx="16">
                  <c:v>1324</c:v>
                </c:pt>
                <c:pt idx="17">
                  <c:v>1456</c:v>
                </c:pt>
                <c:pt idx="18">
                  <c:v>1359.9</c:v>
                </c:pt>
                <c:pt idx="19">
                  <c:v>1430.1</c:v>
                </c:pt>
                <c:pt idx="20">
                  <c:v>1225.7</c:v>
                </c:pt>
                <c:pt idx="21">
                  <c:v>1580</c:v>
                </c:pt>
                <c:pt idx="22">
                  <c:v>1720.1</c:v>
                </c:pt>
                <c:pt idx="23">
                  <c:v>2028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733.29500000000019</c:v>
                </c:pt>
                <c:pt idx="1">
                  <c:v>686.25</c:v>
                </c:pt>
                <c:pt idx="2">
                  <c:v>638.05500000000006</c:v>
                </c:pt>
                <c:pt idx="3">
                  <c:v>591.56799999999987</c:v>
                </c:pt>
                <c:pt idx="4">
                  <c:v>544.53000000000009</c:v>
                </c:pt>
                <c:pt idx="5">
                  <c:v>568.71900000000005</c:v>
                </c:pt>
                <c:pt idx="6">
                  <c:v>839.43000000000018</c:v>
                </c:pt>
                <c:pt idx="7">
                  <c:v>1479.8029999999999</c:v>
                </c:pt>
                <c:pt idx="8">
                  <c:v>2164.8319999999994</c:v>
                </c:pt>
                <c:pt idx="9">
                  <c:v>2746.904</c:v>
                </c:pt>
                <c:pt idx="10">
                  <c:v>3163.3139999999994</c:v>
                </c:pt>
                <c:pt idx="11">
                  <c:v>3410.5940000000005</c:v>
                </c:pt>
                <c:pt idx="12">
                  <c:v>3495.585</c:v>
                </c:pt>
                <c:pt idx="13">
                  <c:v>3394.9069999999997</c:v>
                </c:pt>
                <c:pt idx="14">
                  <c:v>3140.5710000000004</c:v>
                </c:pt>
                <c:pt idx="15">
                  <c:v>2699.431</c:v>
                </c:pt>
                <c:pt idx="16">
                  <c:v>2097.4300000000003</c:v>
                </c:pt>
                <c:pt idx="17">
                  <c:v>1428.4499999999998</c:v>
                </c:pt>
                <c:pt idx="18">
                  <c:v>833.59099999999989</c:v>
                </c:pt>
                <c:pt idx="19">
                  <c:v>586.39100000000008</c:v>
                </c:pt>
                <c:pt idx="20">
                  <c:v>541.13599999999997</c:v>
                </c:pt>
                <c:pt idx="21">
                  <c:v>508.73100000000005</c:v>
                </c:pt>
                <c:pt idx="22">
                  <c:v>496.41599999999994</c:v>
                </c:pt>
                <c:pt idx="23">
                  <c:v>491.17200000000003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17</c:v>
                </c:pt>
                <c:pt idx="1">
                  <c:v>13</c:v>
                </c:pt>
                <c:pt idx="2">
                  <c:v>11</c:v>
                </c:pt>
                <c:pt idx="3">
                  <c:v>9</c:v>
                </c:pt>
                <c:pt idx="4">
                  <c:v>8</c:v>
                </c:pt>
                <c:pt idx="5">
                  <c:v>9</c:v>
                </c:pt>
                <c:pt idx="6">
                  <c:v>23</c:v>
                </c:pt>
                <c:pt idx="7">
                  <c:v>43</c:v>
                </c:pt>
                <c:pt idx="8">
                  <c:v>57</c:v>
                </c:pt>
                <c:pt idx="9">
                  <c:v>67</c:v>
                </c:pt>
                <c:pt idx="10">
                  <c:v>73</c:v>
                </c:pt>
                <c:pt idx="11">
                  <c:v>77</c:v>
                </c:pt>
                <c:pt idx="12">
                  <c:v>77</c:v>
                </c:pt>
                <c:pt idx="13">
                  <c:v>75</c:v>
                </c:pt>
                <c:pt idx="14">
                  <c:v>70</c:v>
                </c:pt>
                <c:pt idx="15">
                  <c:v>61</c:v>
                </c:pt>
                <c:pt idx="16">
                  <c:v>49</c:v>
                </c:pt>
                <c:pt idx="17">
                  <c:v>32</c:v>
                </c:pt>
                <c:pt idx="18">
                  <c:v>15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94</c:v>
                </c:pt>
                <c:pt idx="6">
                  <c:v>394</c:v>
                </c:pt>
                <c:pt idx="7">
                  <c:v>644</c:v>
                </c:pt>
                <c:pt idx="8">
                  <c:v>644</c:v>
                </c:pt>
                <c:pt idx="9">
                  <c:v>418</c:v>
                </c:pt>
                <c:pt idx="10">
                  <c:v>146</c:v>
                </c:pt>
                <c:pt idx="11">
                  <c:v>66</c:v>
                </c:pt>
                <c:pt idx="12">
                  <c:v>62</c:v>
                </c:pt>
                <c:pt idx="13">
                  <c:v>38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94</c:v>
                </c:pt>
                <c:pt idx="18">
                  <c:v>745</c:v>
                </c:pt>
                <c:pt idx="19">
                  <c:v>1332</c:v>
                </c:pt>
                <c:pt idx="20">
                  <c:v>1315.6</c:v>
                </c:pt>
                <c:pt idx="21">
                  <c:v>817</c:v>
                </c:pt>
                <c:pt idx="22">
                  <c:v>401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1353136"/>
        <c:axId val="166224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4758.1510000000017</c:v>
                </c:pt>
                <c:pt idx="1">
                  <c:v>4473.1139999999996</c:v>
                </c:pt>
                <c:pt idx="2">
                  <c:v>4475.1550000000025</c:v>
                </c:pt>
                <c:pt idx="3">
                  <c:v>4599.9040000000023</c:v>
                </c:pt>
                <c:pt idx="4">
                  <c:v>4677.8639999999996</c:v>
                </c:pt>
                <c:pt idx="5">
                  <c:v>4668.7220000000016</c:v>
                </c:pt>
                <c:pt idx="6">
                  <c:v>5270.6940000000004</c:v>
                </c:pt>
                <c:pt idx="7">
                  <c:v>5995.0099999999993</c:v>
                </c:pt>
                <c:pt idx="8">
                  <c:v>6721.0559999999987</c:v>
                </c:pt>
                <c:pt idx="9">
                  <c:v>6803.3010000000013</c:v>
                </c:pt>
                <c:pt idx="10">
                  <c:v>6722.3669999999993</c:v>
                </c:pt>
                <c:pt idx="11">
                  <c:v>6786.0190000000002</c:v>
                </c:pt>
                <c:pt idx="12">
                  <c:v>6752.228000000001</c:v>
                </c:pt>
                <c:pt idx="13">
                  <c:v>6475.5390000000007</c:v>
                </c:pt>
                <c:pt idx="14">
                  <c:v>6200.4659999999994</c:v>
                </c:pt>
                <c:pt idx="15">
                  <c:v>5910.3980000000001</c:v>
                </c:pt>
                <c:pt idx="16">
                  <c:v>5948.9519999999993</c:v>
                </c:pt>
                <c:pt idx="17">
                  <c:v>5987.2759999999989</c:v>
                </c:pt>
                <c:pt idx="18">
                  <c:v>6068.4039999999995</c:v>
                </c:pt>
                <c:pt idx="19">
                  <c:v>6682.030999999999</c:v>
                </c:pt>
                <c:pt idx="20">
                  <c:v>6426.6009999999987</c:v>
                </c:pt>
                <c:pt idx="21">
                  <c:v>6077.1979999999994</c:v>
                </c:pt>
                <c:pt idx="22">
                  <c:v>5441.607</c:v>
                </c:pt>
                <c:pt idx="23">
                  <c:v>4963.2320000000018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353136"/>
        <c:axId val="166224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213.02</c:v>
                </c:pt>
                <c:pt idx="1">
                  <c:v>209.36</c:v>
                </c:pt>
                <c:pt idx="2">
                  <c:v>201.5</c:v>
                </c:pt>
                <c:pt idx="3">
                  <c:v>201.33</c:v>
                </c:pt>
                <c:pt idx="4">
                  <c:v>201.33</c:v>
                </c:pt>
                <c:pt idx="5">
                  <c:v>204.57</c:v>
                </c:pt>
                <c:pt idx="6">
                  <c:v>226.76</c:v>
                </c:pt>
                <c:pt idx="7">
                  <c:v>247.6</c:v>
                </c:pt>
                <c:pt idx="8">
                  <c:v>245.15</c:v>
                </c:pt>
                <c:pt idx="9">
                  <c:v>236.48</c:v>
                </c:pt>
                <c:pt idx="10">
                  <c:v>220.28</c:v>
                </c:pt>
                <c:pt idx="11">
                  <c:v>209.67</c:v>
                </c:pt>
                <c:pt idx="12">
                  <c:v>199.99</c:v>
                </c:pt>
                <c:pt idx="13">
                  <c:v>199.66</c:v>
                </c:pt>
                <c:pt idx="14">
                  <c:v>199.66</c:v>
                </c:pt>
                <c:pt idx="15">
                  <c:v>209.67</c:v>
                </c:pt>
                <c:pt idx="16">
                  <c:v>218.99</c:v>
                </c:pt>
                <c:pt idx="17">
                  <c:v>243.91</c:v>
                </c:pt>
                <c:pt idx="18">
                  <c:v>245.15</c:v>
                </c:pt>
                <c:pt idx="19">
                  <c:v>280</c:v>
                </c:pt>
                <c:pt idx="20">
                  <c:v>280</c:v>
                </c:pt>
                <c:pt idx="21">
                  <c:v>260</c:v>
                </c:pt>
                <c:pt idx="22">
                  <c:v>228.46</c:v>
                </c:pt>
                <c:pt idx="23">
                  <c:v>213.94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225136"/>
        <c:axId val="166224744"/>
      </c:lineChart>
      <c:catAx>
        <c:axId val="451353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224352"/>
        <c:crosses val="autoZero"/>
        <c:auto val="1"/>
        <c:lblAlgn val="ctr"/>
        <c:lblOffset val="100"/>
        <c:noMultiLvlLbl val="0"/>
      </c:catAx>
      <c:valAx>
        <c:axId val="16622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353136"/>
        <c:crosses val="autoZero"/>
        <c:crossBetween val="between"/>
      </c:valAx>
      <c:valAx>
        <c:axId val="166224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225136"/>
        <c:crosses val="max"/>
        <c:crossBetween val="between"/>
      </c:valAx>
      <c:catAx>
        <c:axId val="166225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6224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4758.1949999999997</v>
      </c>
      <c r="C4" s="18">
        <v>4473.1500000000005</v>
      </c>
      <c r="D4" s="18">
        <v>4475.1549999999997</v>
      </c>
      <c r="E4" s="18">
        <v>4599.8680000000004</v>
      </c>
      <c r="F4" s="18">
        <v>4677.83</v>
      </c>
      <c r="G4" s="18">
        <v>4668.7189999999982</v>
      </c>
      <c r="H4" s="18">
        <v>5270.6940000000004</v>
      </c>
      <c r="I4" s="18">
        <v>5995.0089999999982</v>
      </c>
      <c r="J4" s="18">
        <v>6721.0419999999995</v>
      </c>
      <c r="K4" s="18">
        <v>6803.3339999999989</v>
      </c>
      <c r="L4" s="18">
        <v>6722.3229999999994</v>
      </c>
      <c r="M4" s="18">
        <v>6785.9940000000006</v>
      </c>
      <c r="N4" s="18">
        <v>6752.1850000000004</v>
      </c>
      <c r="O4" s="18">
        <v>6475.5069999999996</v>
      </c>
      <c r="P4" s="18">
        <v>6200.4709999999995</v>
      </c>
      <c r="Q4" s="18">
        <v>5910.4310000000014</v>
      </c>
      <c r="R4" s="18">
        <v>5948.9519999999984</v>
      </c>
      <c r="S4" s="18">
        <v>5987.2760000000007</v>
      </c>
      <c r="T4" s="18">
        <v>6068.4250000000011</v>
      </c>
      <c r="U4" s="18">
        <v>6682.0789999999997</v>
      </c>
      <c r="V4" s="18">
        <v>6426.661000000001</v>
      </c>
      <c r="W4" s="18">
        <v>6077.1799999999994</v>
      </c>
      <c r="X4" s="18">
        <v>5441.5829999999996</v>
      </c>
      <c r="Y4" s="18">
        <v>4963.1970000000001</v>
      </c>
      <c r="Z4" s="19"/>
      <c r="AA4" s="20">
        <f>SUM(B4:Z4)</f>
        <v>138885.26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213.02</v>
      </c>
      <c r="C7" s="28">
        <v>209.36</v>
      </c>
      <c r="D7" s="28">
        <v>201.5</v>
      </c>
      <c r="E7" s="28">
        <v>201.33</v>
      </c>
      <c r="F7" s="28">
        <v>201.33</v>
      </c>
      <c r="G7" s="28">
        <v>204.57</v>
      </c>
      <c r="H7" s="28">
        <v>226.76</v>
      </c>
      <c r="I7" s="28">
        <v>247.6</v>
      </c>
      <c r="J7" s="28">
        <v>245.15</v>
      </c>
      <c r="K7" s="28">
        <v>236.48</v>
      </c>
      <c r="L7" s="28">
        <v>220.28</v>
      </c>
      <c r="M7" s="28">
        <v>209.67</v>
      </c>
      <c r="N7" s="28">
        <v>199.99</v>
      </c>
      <c r="O7" s="28">
        <v>199.66</v>
      </c>
      <c r="P7" s="28">
        <v>199.66</v>
      </c>
      <c r="Q7" s="28">
        <v>209.67</v>
      </c>
      <c r="R7" s="28">
        <v>218.99</v>
      </c>
      <c r="S7" s="28">
        <v>243.91</v>
      </c>
      <c r="T7" s="28">
        <v>245.15</v>
      </c>
      <c r="U7" s="28">
        <v>280</v>
      </c>
      <c r="V7" s="28">
        <v>280</v>
      </c>
      <c r="W7" s="28">
        <v>260</v>
      </c>
      <c r="X7" s="28">
        <v>228.46</v>
      </c>
      <c r="Y7" s="28">
        <v>213.94</v>
      </c>
      <c r="Z7" s="29"/>
      <c r="AA7" s="30">
        <f>IF(SUM(B7:Z7)&lt;&gt;0,AVERAGEIF(B7:Z7,"&lt;&gt;"""),"")</f>
        <v>224.85333333333327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188</v>
      </c>
      <c r="I10" s="42">
        <v>215</v>
      </c>
      <c r="J10" s="42">
        <v>215</v>
      </c>
      <c r="K10" s="42">
        <v>188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188</v>
      </c>
      <c r="T10" s="42">
        <v>210</v>
      </c>
      <c r="U10" s="42">
        <v>250</v>
      </c>
      <c r="V10" s="42">
        <v>250</v>
      </c>
      <c r="W10" s="42">
        <v>210</v>
      </c>
      <c r="X10" s="42">
        <v>188</v>
      </c>
      <c r="Y10" s="42">
        <v>188</v>
      </c>
      <c r="Z10" s="43"/>
      <c r="AA10" s="44">
        <f t="shared" ref="AA10:AA15" si="0">SUM(B10:Z10)</f>
        <v>4734</v>
      </c>
    </row>
    <row r="11" spans="1:27" ht="24.95" customHeight="1" x14ac:dyDescent="0.2">
      <c r="A11" s="45" t="s">
        <v>7</v>
      </c>
      <c r="B11" s="46">
        <v>162</v>
      </c>
      <c r="C11" s="47">
        <v>162</v>
      </c>
      <c r="D11" s="47">
        <v>162</v>
      </c>
      <c r="E11" s="47">
        <v>162</v>
      </c>
      <c r="F11" s="47">
        <v>162</v>
      </c>
      <c r="G11" s="47">
        <v>162</v>
      </c>
      <c r="H11" s="47">
        <v>160</v>
      </c>
      <c r="I11" s="47">
        <v>177</v>
      </c>
      <c r="J11" s="47">
        <v>196</v>
      </c>
      <c r="K11" s="47">
        <v>201</v>
      </c>
      <c r="L11" s="47">
        <v>209</v>
      </c>
      <c r="M11" s="47">
        <v>198</v>
      </c>
      <c r="N11" s="47">
        <v>196</v>
      </c>
      <c r="O11" s="47">
        <v>185</v>
      </c>
      <c r="P11" s="47">
        <v>171</v>
      </c>
      <c r="Q11" s="47">
        <v>169</v>
      </c>
      <c r="R11" s="47">
        <v>182.5</v>
      </c>
      <c r="S11" s="47">
        <v>210</v>
      </c>
      <c r="T11" s="47">
        <v>235</v>
      </c>
      <c r="U11" s="47">
        <v>263</v>
      </c>
      <c r="V11" s="47">
        <v>251</v>
      </c>
      <c r="W11" s="47">
        <v>209.5</v>
      </c>
      <c r="X11" s="47">
        <v>157</v>
      </c>
      <c r="Y11" s="47">
        <v>155</v>
      </c>
      <c r="Z11" s="48"/>
      <c r="AA11" s="49">
        <f t="shared" si="0"/>
        <v>4497</v>
      </c>
    </row>
    <row r="12" spans="1:27" ht="24.95" customHeight="1" x14ac:dyDescent="0.2">
      <c r="A12" s="50" t="s">
        <v>8</v>
      </c>
      <c r="B12" s="51">
        <v>2056.9</v>
      </c>
      <c r="C12" s="52">
        <v>1753.9</v>
      </c>
      <c r="D12" s="52">
        <v>1667.9</v>
      </c>
      <c r="E12" s="52">
        <v>1667.9</v>
      </c>
      <c r="F12" s="52">
        <v>1667.9</v>
      </c>
      <c r="G12" s="52">
        <v>1697.9</v>
      </c>
      <c r="H12" s="52">
        <v>2262.2640000000001</v>
      </c>
      <c r="I12" s="52">
        <v>2480.2060000000001</v>
      </c>
      <c r="J12" s="52">
        <v>2471.21</v>
      </c>
      <c r="K12" s="52">
        <v>2271.4300000000003</v>
      </c>
      <c r="L12" s="52">
        <v>1918.2090000000001</v>
      </c>
      <c r="M12" s="52">
        <v>1732.9</v>
      </c>
      <c r="N12" s="52">
        <v>1722.9</v>
      </c>
      <c r="O12" s="52">
        <v>1722.9</v>
      </c>
      <c r="P12" s="52">
        <v>1722.9</v>
      </c>
      <c r="Q12" s="52">
        <v>1737.9</v>
      </c>
      <c r="R12" s="52">
        <v>2044.0220000000002</v>
      </c>
      <c r="S12" s="52">
        <v>2578.826</v>
      </c>
      <c r="T12" s="52">
        <v>2669.9340000000002</v>
      </c>
      <c r="U12" s="52">
        <v>2812.5879999999997</v>
      </c>
      <c r="V12" s="52">
        <v>2834.2249999999999</v>
      </c>
      <c r="W12" s="52">
        <v>2741.9490000000001</v>
      </c>
      <c r="X12" s="52">
        <v>2468.067</v>
      </c>
      <c r="Y12" s="52">
        <v>2090.0250000000001</v>
      </c>
      <c r="Z12" s="53"/>
      <c r="AA12" s="54">
        <f t="shared" si="0"/>
        <v>50794.85500000001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94</v>
      </c>
      <c r="H13" s="52">
        <v>394</v>
      </c>
      <c r="I13" s="52">
        <v>644</v>
      </c>
      <c r="J13" s="52">
        <v>644</v>
      </c>
      <c r="K13" s="52">
        <v>418</v>
      </c>
      <c r="L13" s="52">
        <v>146</v>
      </c>
      <c r="M13" s="52">
        <v>66</v>
      </c>
      <c r="N13" s="52">
        <v>62</v>
      </c>
      <c r="O13" s="52">
        <v>38</v>
      </c>
      <c r="P13" s="52">
        <v>64</v>
      </c>
      <c r="Q13" s="52">
        <v>64</v>
      </c>
      <c r="R13" s="52">
        <v>64</v>
      </c>
      <c r="S13" s="52">
        <v>94</v>
      </c>
      <c r="T13" s="52">
        <v>745</v>
      </c>
      <c r="U13" s="52">
        <v>1332</v>
      </c>
      <c r="V13" s="52">
        <v>1315.6</v>
      </c>
      <c r="W13" s="52">
        <v>817</v>
      </c>
      <c r="X13" s="52">
        <v>401</v>
      </c>
      <c r="Y13" s="52"/>
      <c r="Z13" s="53"/>
      <c r="AA13" s="54">
        <f t="shared" si="0"/>
        <v>7428.6</v>
      </c>
    </row>
    <row r="14" spans="1:27" ht="24.95" customHeight="1" x14ac:dyDescent="0.2">
      <c r="A14" s="55" t="s">
        <v>10</v>
      </c>
      <c r="B14" s="56">
        <v>733.29500000000019</v>
      </c>
      <c r="C14" s="57">
        <v>686.25</v>
      </c>
      <c r="D14" s="57">
        <v>638.05500000000006</v>
      </c>
      <c r="E14" s="57">
        <v>591.56799999999987</v>
      </c>
      <c r="F14" s="57">
        <v>544.53000000000009</v>
      </c>
      <c r="G14" s="57">
        <v>568.71900000000005</v>
      </c>
      <c r="H14" s="57">
        <v>839.43000000000018</v>
      </c>
      <c r="I14" s="57">
        <v>1479.8029999999999</v>
      </c>
      <c r="J14" s="57">
        <v>2164.8319999999994</v>
      </c>
      <c r="K14" s="57">
        <v>2746.904</v>
      </c>
      <c r="L14" s="57">
        <v>3163.3139999999994</v>
      </c>
      <c r="M14" s="57">
        <v>3410.5940000000005</v>
      </c>
      <c r="N14" s="57">
        <v>3495.585</v>
      </c>
      <c r="O14" s="57">
        <v>3394.9069999999997</v>
      </c>
      <c r="P14" s="57">
        <v>3140.5710000000004</v>
      </c>
      <c r="Q14" s="57">
        <v>2699.431</v>
      </c>
      <c r="R14" s="57">
        <v>2097.4300000000003</v>
      </c>
      <c r="S14" s="57">
        <v>1428.4499999999998</v>
      </c>
      <c r="T14" s="57">
        <v>833.59099999999989</v>
      </c>
      <c r="U14" s="57">
        <v>586.39100000000008</v>
      </c>
      <c r="V14" s="57">
        <v>541.13599999999997</v>
      </c>
      <c r="W14" s="57">
        <v>508.73100000000005</v>
      </c>
      <c r="X14" s="57">
        <v>496.41599999999994</v>
      </c>
      <c r="Y14" s="57">
        <v>491.17200000000003</v>
      </c>
      <c r="Z14" s="58"/>
      <c r="AA14" s="59">
        <f t="shared" si="0"/>
        <v>37281.104999999996</v>
      </c>
    </row>
    <row r="15" spans="1:27" ht="24.95" customHeight="1" x14ac:dyDescent="0.2">
      <c r="A15" s="55" t="s">
        <v>11</v>
      </c>
      <c r="B15" s="56">
        <v>17</v>
      </c>
      <c r="C15" s="57">
        <v>13</v>
      </c>
      <c r="D15" s="57">
        <v>11</v>
      </c>
      <c r="E15" s="57">
        <v>9</v>
      </c>
      <c r="F15" s="57">
        <v>8</v>
      </c>
      <c r="G15" s="57">
        <v>9</v>
      </c>
      <c r="H15" s="57">
        <v>23</v>
      </c>
      <c r="I15" s="57">
        <v>43</v>
      </c>
      <c r="J15" s="57">
        <v>57</v>
      </c>
      <c r="K15" s="57">
        <v>67</v>
      </c>
      <c r="L15" s="57">
        <v>73</v>
      </c>
      <c r="M15" s="57">
        <v>77</v>
      </c>
      <c r="N15" s="57">
        <v>77</v>
      </c>
      <c r="O15" s="57">
        <v>75</v>
      </c>
      <c r="P15" s="57">
        <v>70</v>
      </c>
      <c r="Q15" s="57">
        <v>61</v>
      </c>
      <c r="R15" s="57">
        <v>49</v>
      </c>
      <c r="S15" s="57">
        <v>32</v>
      </c>
      <c r="T15" s="57">
        <v>15</v>
      </c>
      <c r="U15" s="57">
        <v>8</v>
      </c>
      <c r="V15" s="57">
        <v>9</v>
      </c>
      <c r="W15" s="57">
        <v>10</v>
      </c>
      <c r="X15" s="57">
        <v>11</v>
      </c>
      <c r="Y15" s="57">
        <v>11</v>
      </c>
      <c r="Z15" s="58"/>
      <c r="AA15" s="59">
        <f t="shared" si="0"/>
        <v>835</v>
      </c>
    </row>
    <row r="16" spans="1:27" ht="30" customHeight="1" thickBot="1" x14ac:dyDescent="0.25">
      <c r="A16" s="60" t="s">
        <v>12</v>
      </c>
      <c r="B16" s="61">
        <f>IF(LEN(B$2)&gt;0,SUM(B10:B15),"")</f>
        <v>3157.1950000000002</v>
      </c>
      <c r="C16" s="62">
        <f t="shared" ref="C16:Z16" si="1">IF(LEN(C$2)&gt;0,SUM(C10:C15),"")</f>
        <v>2803.15</v>
      </c>
      <c r="D16" s="62">
        <f t="shared" si="1"/>
        <v>2666.9549999999999</v>
      </c>
      <c r="E16" s="62">
        <f t="shared" si="1"/>
        <v>2618.4679999999998</v>
      </c>
      <c r="F16" s="62">
        <f t="shared" si="1"/>
        <v>2596.4300000000003</v>
      </c>
      <c r="G16" s="62">
        <f t="shared" si="1"/>
        <v>2719.6190000000001</v>
      </c>
      <c r="H16" s="62">
        <f t="shared" si="1"/>
        <v>3866.6940000000004</v>
      </c>
      <c r="I16" s="62">
        <f t="shared" si="1"/>
        <v>5039.009</v>
      </c>
      <c r="J16" s="62">
        <f t="shared" si="1"/>
        <v>5748.0419999999995</v>
      </c>
      <c r="K16" s="62">
        <f t="shared" si="1"/>
        <v>5892.3340000000007</v>
      </c>
      <c r="L16" s="62">
        <f t="shared" si="1"/>
        <v>5697.5229999999992</v>
      </c>
      <c r="M16" s="62">
        <f t="shared" si="1"/>
        <v>5672.4940000000006</v>
      </c>
      <c r="N16" s="62">
        <f t="shared" si="1"/>
        <v>5741.4850000000006</v>
      </c>
      <c r="O16" s="62">
        <f t="shared" si="1"/>
        <v>5603.8069999999998</v>
      </c>
      <c r="P16" s="62">
        <f t="shared" si="1"/>
        <v>5356.4710000000005</v>
      </c>
      <c r="Q16" s="62">
        <f t="shared" si="1"/>
        <v>4919.3310000000001</v>
      </c>
      <c r="R16" s="62">
        <f t="shared" si="1"/>
        <v>4624.9520000000002</v>
      </c>
      <c r="S16" s="62">
        <f t="shared" si="1"/>
        <v>4531.2759999999998</v>
      </c>
      <c r="T16" s="62">
        <f t="shared" si="1"/>
        <v>4708.5249999999996</v>
      </c>
      <c r="U16" s="62">
        <f t="shared" si="1"/>
        <v>5251.9789999999994</v>
      </c>
      <c r="V16" s="62">
        <f t="shared" si="1"/>
        <v>5200.9609999999993</v>
      </c>
      <c r="W16" s="62">
        <f t="shared" si="1"/>
        <v>4497.18</v>
      </c>
      <c r="X16" s="62">
        <f t="shared" si="1"/>
        <v>3721.4830000000002</v>
      </c>
      <c r="Y16" s="62">
        <f t="shared" si="1"/>
        <v>2935.1970000000001</v>
      </c>
      <c r="Z16" s="63" t="str">
        <f t="shared" si="1"/>
        <v/>
      </c>
      <c r="AA16" s="64">
        <f>SUM(AA10:AA15)</f>
        <v>105570.56000000001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1289.9000000000001</v>
      </c>
      <c r="C28" s="72">
        <v>1267.9000000000001</v>
      </c>
      <c r="D28" s="72">
        <v>1246.9000000000001</v>
      </c>
      <c r="E28" s="72">
        <v>1222.9000000000001</v>
      </c>
      <c r="F28" s="72">
        <v>1218.9000000000001</v>
      </c>
      <c r="G28" s="72">
        <v>1298.9000000000001</v>
      </c>
      <c r="H28" s="72">
        <v>1746.9</v>
      </c>
      <c r="I28" s="72">
        <v>2369.9</v>
      </c>
      <c r="J28" s="72">
        <v>2821.9</v>
      </c>
      <c r="K28" s="72">
        <v>2933.9</v>
      </c>
      <c r="L28" s="72">
        <v>2999.9</v>
      </c>
      <c r="M28" s="72">
        <v>3118.9</v>
      </c>
      <c r="N28" s="72">
        <v>3176.9</v>
      </c>
      <c r="O28" s="72">
        <v>3075.9</v>
      </c>
      <c r="P28" s="72">
        <v>2897.9</v>
      </c>
      <c r="Q28" s="72">
        <v>2576.9</v>
      </c>
      <c r="R28" s="72">
        <v>2225.4</v>
      </c>
      <c r="S28" s="72">
        <v>1909.9</v>
      </c>
      <c r="T28" s="72">
        <v>2043.9</v>
      </c>
      <c r="U28" s="72">
        <v>2410.9</v>
      </c>
      <c r="V28" s="72">
        <v>2339.9</v>
      </c>
      <c r="W28" s="72">
        <v>1924.4</v>
      </c>
      <c r="X28" s="72">
        <v>1551.9</v>
      </c>
      <c r="Y28" s="72">
        <v>1174.9000000000001</v>
      </c>
      <c r="Z28" s="73"/>
      <c r="AA28" s="74">
        <f>SUM(B28:Z28)</f>
        <v>50845.60000000002</v>
      </c>
    </row>
    <row r="29" spans="1:27" ht="24.95" customHeight="1" x14ac:dyDescent="0.2">
      <c r="A29" s="75" t="s">
        <v>23</v>
      </c>
      <c r="B29" s="76">
        <v>1084.2950000000001</v>
      </c>
      <c r="C29" s="77">
        <v>870.25</v>
      </c>
      <c r="D29" s="77">
        <v>837.05499999999995</v>
      </c>
      <c r="E29" s="77">
        <v>812.56799999999998</v>
      </c>
      <c r="F29" s="77">
        <v>794.53</v>
      </c>
      <c r="G29" s="77">
        <v>811.71900000000005</v>
      </c>
      <c r="H29" s="77">
        <v>1238.7940000000001</v>
      </c>
      <c r="I29" s="77">
        <v>1690.009</v>
      </c>
      <c r="J29" s="77">
        <v>1964.0419999999999</v>
      </c>
      <c r="K29" s="77">
        <v>2104.3339999999998</v>
      </c>
      <c r="L29" s="77">
        <v>1817.623</v>
      </c>
      <c r="M29" s="77">
        <v>1757.5940000000001</v>
      </c>
      <c r="N29" s="77">
        <v>1789.585</v>
      </c>
      <c r="O29" s="77">
        <v>1763.9069999999999</v>
      </c>
      <c r="P29" s="77">
        <v>1707.5709999999999</v>
      </c>
      <c r="Q29" s="77">
        <v>1531.431</v>
      </c>
      <c r="R29" s="77">
        <v>1528.5519999999999</v>
      </c>
      <c r="S29" s="77">
        <v>1772.376</v>
      </c>
      <c r="T29" s="77">
        <v>1614.5250000000001</v>
      </c>
      <c r="U29" s="77">
        <v>1788.979</v>
      </c>
      <c r="V29" s="77">
        <v>1807.961</v>
      </c>
      <c r="W29" s="77">
        <v>1472.68</v>
      </c>
      <c r="X29" s="77">
        <v>1223.4829999999999</v>
      </c>
      <c r="Y29" s="77">
        <v>889.29700000000003</v>
      </c>
      <c r="Z29" s="78"/>
      <c r="AA29" s="79">
        <f>SUM(B29:Z29)</f>
        <v>34673.159999999996</v>
      </c>
    </row>
    <row r="30" spans="1:27" ht="24.95" customHeight="1" x14ac:dyDescent="0.2">
      <c r="A30" s="82" t="s">
        <v>24</v>
      </c>
      <c r="B30" s="80">
        <v>1715</v>
      </c>
      <c r="C30" s="81">
        <v>1626</v>
      </c>
      <c r="D30" s="81">
        <v>1540</v>
      </c>
      <c r="E30" s="81">
        <v>1540</v>
      </c>
      <c r="F30" s="81">
        <v>1540</v>
      </c>
      <c r="G30" s="81">
        <v>1570</v>
      </c>
      <c r="H30" s="81">
        <v>1785</v>
      </c>
      <c r="I30" s="81">
        <v>1935.1</v>
      </c>
      <c r="J30" s="81">
        <v>1935.1</v>
      </c>
      <c r="K30" s="81">
        <v>1765.1</v>
      </c>
      <c r="L30" s="81">
        <v>1705</v>
      </c>
      <c r="M30" s="81">
        <v>1605</v>
      </c>
      <c r="N30" s="81">
        <v>1595</v>
      </c>
      <c r="O30" s="81">
        <v>1595</v>
      </c>
      <c r="P30" s="81">
        <v>1595</v>
      </c>
      <c r="Q30" s="81">
        <v>1610</v>
      </c>
      <c r="R30" s="81">
        <v>1695</v>
      </c>
      <c r="S30" s="81">
        <v>1805</v>
      </c>
      <c r="T30" s="81">
        <v>2006.1</v>
      </c>
      <c r="U30" s="81">
        <v>2008.1</v>
      </c>
      <c r="V30" s="81">
        <v>2009.1</v>
      </c>
      <c r="W30" s="81">
        <v>2011.1</v>
      </c>
      <c r="X30" s="81">
        <v>1840.1</v>
      </c>
      <c r="Y30" s="81">
        <v>1775</v>
      </c>
      <c r="Z30" s="83"/>
      <c r="AA30" s="84">
        <f>SUM(B30:Z30)</f>
        <v>41805.799999999996</v>
      </c>
    </row>
    <row r="31" spans="1:27" ht="30" customHeight="1" thickBot="1" x14ac:dyDescent="0.25">
      <c r="A31" s="60" t="s">
        <v>25</v>
      </c>
      <c r="B31" s="61">
        <f>IF(LEN(B$2)&gt;0,SUM(B28:B30),"")</f>
        <v>4089.1950000000002</v>
      </c>
      <c r="C31" s="62">
        <f t="shared" ref="C31:Z31" si="4">IF(LEN(C$2)&gt;0,SUM(C28:C30),"")</f>
        <v>3764.15</v>
      </c>
      <c r="D31" s="62">
        <f t="shared" si="4"/>
        <v>3623.9549999999999</v>
      </c>
      <c r="E31" s="62">
        <f t="shared" si="4"/>
        <v>3575.4679999999998</v>
      </c>
      <c r="F31" s="62">
        <f t="shared" si="4"/>
        <v>3553.4300000000003</v>
      </c>
      <c r="G31" s="62">
        <f t="shared" si="4"/>
        <v>3680.6190000000001</v>
      </c>
      <c r="H31" s="62">
        <f t="shared" si="4"/>
        <v>4770.6940000000004</v>
      </c>
      <c r="I31" s="62">
        <f t="shared" si="4"/>
        <v>5995.009</v>
      </c>
      <c r="J31" s="62">
        <f t="shared" si="4"/>
        <v>6721.0419999999995</v>
      </c>
      <c r="K31" s="62">
        <f t="shared" si="4"/>
        <v>6803.3340000000007</v>
      </c>
      <c r="L31" s="62">
        <f t="shared" si="4"/>
        <v>6522.5230000000001</v>
      </c>
      <c r="M31" s="62">
        <f t="shared" si="4"/>
        <v>6481.4940000000006</v>
      </c>
      <c r="N31" s="62">
        <f t="shared" si="4"/>
        <v>6561.4850000000006</v>
      </c>
      <c r="O31" s="62">
        <f t="shared" si="4"/>
        <v>6434.8069999999998</v>
      </c>
      <c r="P31" s="62">
        <f t="shared" si="4"/>
        <v>6200.4709999999995</v>
      </c>
      <c r="Q31" s="62">
        <f t="shared" si="4"/>
        <v>5718.3310000000001</v>
      </c>
      <c r="R31" s="62">
        <f t="shared" si="4"/>
        <v>5448.9520000000002</v>
      </c>
      <c r="S31" s="62">
        <f t="shared" si="4"/>
        <v>5487.2759999999998</v>
      </c>
      <c r="T31" s="62">
        <f t="shared" si="4"/>
        <v>5664.5249999999996</v>
      </c>
      <c r="U31" s="62">
        <f t="shared" si="4"/>
        <v>6207.9789999999994</v>
      </c>
      <c r="V31" s="62">
        <f t="shared" si="4"/>
        <v>6156.9609999999993</v>
      </c>
      <c r="W31" s="62">
        <f t="shared" si="4"/>
        <v>5408.18</v>
      </c>
      <c r="X31" s="62">
        <f t="shared" si="4"/>
        <v>4615.4830000000002</v>
      </c>
      <c r="Y31" s="62">
        <f t="shared" si="4"/>
        <v>3839.1970000000001</v>
      </c>
      <c r="Z31" s="63" t="str">
        <f t="shared" si="4"/>
        <v/>
      </c>
      <c r="AA31" s="64">
        <f>SUM(AA28:AA30)</f>
        <v>127324.56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466</v>
      </c>
      <c r="C34" s="95">
        <v>495</v>
      </c>
      <c r="D34" s="95">
        <v>491</v>
      </c>
      <c r="E34" s="95">
        <v>491</v>
      </c>
      <c r="F34" s="95">
        <v>491</v>
      </c>
      <c r="G34" s="95">
        <v>495</v>
      </c>
      <c r="H34" s="95">
        <v>438</v>
      </c>
      <c r="I34" s="95">
        <v>490</v>
      </c>
      <c r="J34" s="95">
        <v>507</v>
      </c>
      <c r="K34" s="95">
        <v>445</v>
      </c>
      <c r="L34" s="95">
        <v>359</v>
      </c>
      <c r="M34" s="95">
        <v>343</v>
      </c>
      <c r="N34" s="95">
        <v>358</v>
      </c>
      <c r="O34" s="95">
        <v>365</v>
      </c>
      <c r="P34" s="95">
        <v>378</v>
      </c>
      <c r="Q34" s="95">
        <v>333</v>
      </c>
      <c r="R34" s="95">
        <v>373</v>
      </c>
      <c r="S34" s="95">
        <v>490</v>
      </c>
      <c r="T34" s="95">
        <v>490</v>
      </c>
      <c r="U34" s="95">
        <v>490</v>
      </c>
      <c r="V34" s="95">
        <v>490</v>
      </c>
      <c r="W34" s="95">
        <v>470</v>
      </c>
      <c r="X34" s="95">
        <v>428</v>
      </c>
      <c r="Y34" s="95">
        <v>438</v>
      </c>
      <c r="Z34" s="96"/>
      <c r="AA34" s="74">
        <f t="shared" ref="AA34:AA39" si="5">SUM(B34:Z34)</f>
        <v>10614</v>
      </c>
    </row>
    <row r="35" spans="1:27" ht="24.95" customHeight="1" x14ac:dyDescent="0.2">
      <c r="A35" s="97" t="s">
        <v>28</v>
      </c>
      <c r="B35" s="98">
        <v>416</v>
      </c>
      <c r="C35" s="99">
        <v>416</v>
      </c>
      <c r="D35" s="99">
        <v>416</v>
      </c>
      <c r="E35" s="99">
        <v>416</v>
      </c>
      <c r="F35" s="99">
        <v>416</v>
      </c>
      <c r="G35" s="99">
        <v>416</v>
      </c>
      <c r="H35" s="99">
        <v>416</v>
      </c>
      <c r="I35" s="99">
        <v>416</v>
      </c>
      <c r="J35" s="99">
        <v>416</v>
      </c>
      <c r="K35" s="99">
        <v>416</v>
      </c>
      <c r="L35" s="99">
        <v>416</v>
      </c>
      <c r="M35" s="99">
        <v>416</v>
      </c>
      <c r="N35" s="99">
        <v>412</v>
      </c>
      <c r="O35" s="99">
        <v>416</v>
      </c>
      <c r="P35" s="99">
        <v>416</v>
      </c>
      <c r="Q35" s="99">
        <v>416</v>
      </c>
      <c r="R35" s="99">
        <v>401</v>
      </c>
      <c r="S35" s="99">
        <v>416</v>
      </c>
      <c r="T35" s="99">
        <v>416</v>
      </c>
      <c r="U35" s="99">
        <v>416</v>
      </c>
      <c r="V35" s="99">
        <v>416</v>
      </c>
      <c r="W35" s="99">
        <v>391</v>
      </c>
      <c r="X35" s="99">
        <v>416</v>
      </c>
      <c r="Y35" s="99">
        <v>416</v>
      </c>
      <c r="Z35" s="100"/>
      <c r="AA35" s="79">
        <f t="shared" si="5"/>
        <v>9940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298.2</v>
      </c>
      <c r="U36" s="99">
        <v>474.1</v>
      </c>
      <c r="V36" s="99">
        <v>269.7</v>
      </c>
      <c r="W36" s="99">
        <v>669</v>
      </c>
      <c r="X36" s="99">
        <v>669</v>
      </c>
      <c r="Y36" s="99">
        <v>669</v>
      </c>
      <c r="Z36" s="100"/>
      <c r="AA36" s="79">
        <f t="shared" si="5"/>
        <v>7063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>
        <v>40</v>
      </c>
      <c r="D38" s="99">
        <v>182.2</v>
      </c>
      <c r="E38" s="99">
        <v>355.4</v>
      </c>
      <c r="F38" s="99">
        <v>455.4</v>
      </c>
      <c r="G38" s="99">
        <v>319.10000000000002</v>
      </c>
      <c r="H38" s="99">
        <v>500</v>
      </c>
      <c r="I38" s="99"/>
      <c r="J38" s="99"/>
      <c r="K38" s="99"/>
      <c r="L38" s="99">
        <v>199.8</v>
      </c>
      <c r="M38" s="99">
        <v>304.5</v>
      </c>
      <c r="N38" s="99">
        <v>190.7</v>
      </c>
      <c r="O38" s="99">
        <v>40.700000000000003</v>
      </c>
      <c r="P38" s="99"/>
      <c r="Q38" s="99">
        <v>192.1</v>
      </c>
      <c r="R38" s="99">
        <v>500</v>
      </c>
      <c r="S38" s="99">
        <v>500</v>
      </c>
      <c r="T38" s="99">
        <v>105.7</v>
      </c>
      <c r="U38" s="99"/>
      <c r="V38" s="99"/>
      <c r="W38" s="99"/>
      <c r="X38" s="99">
        <v>157.1</v>
      </c>
      <c r="Y38" s="99">
        <v>455</v>
      </c>
      <c r="Z38" s="100"/>
      <c r="AA38" s="79">
        <f t="shared" si="5"/>
        <v>4497.6999999999989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1601</v>
      </c>
      <c r="C39" s="88">
        <f t="shared" si="6"/>
        <v>1670</v>
      </c>
      <c r="D39" s="88">
        <f t="shared" si="6"/>
        <v>1808.2</v>
      </c>
      <c r="E39" s="88">
        <f t="shared" si="6"/>
        <v>1981.4</v>
      </c>
      <c r="F39" s="88">
        <f t="shared" si="6"/>
        <v>2081.4</v>
      </c>
      <c r="G39" s="88">
        <f t="shared" si="6"/>
        <v>1949.1</v>
      </c>
      <c r="H39" s="88">
        <f t="shared" si="6"/>
        <v>1404</v>
      </c>
      <c r="I39" s="88">
        <f t="shared" si="6"/>
        <v>956</v>
      </c>
      <c r="J39" s="88">
        <f t="shared" si="6"/>
        <v>973</v>
      </c>
      <c r="K39" s="88">
        <f t="shared" si="6"/>
        <v>911</v>
      </c>
      <c r="L39" s="88">
        <f t="shared" si="6"/>
        <v>1024.8</v>
      </c>
      <c r="M39" s="88">
        <f t="shared" si="6"/>
        <v>1113.5</v>
      </c>
      <c r="N39" s="88">
        <f t="shared" si="6"/>
        <v>1010.7</v>
      </c>
      <c r="O39" s="88">
        <f t="shared" si="6"/>
        <v>871.7</v>
      </c>
      <c r="P39" s="88">
        <f t="shared" si="6"/>
        <v>844</v>
      </c>
      <c r="Q39" s="88">
        <f t="shared" si="6"/>
        <v>991.1</v>
      </c>
      <c r="R39" s="88">
        <f t="shared" si="6"/>
        <v>1324</v>
      </c>
      <c r="S39" s="88">
        <f t="shared" si="6"/>
        <v>1456</v>
      </c>
      <c r="T39" s="88">
        <f t="shared" si="6"/>
        <v>1359.9</v>
      </c>
      <c r="U39" s="88">
        <f t="shared" si="6"/>
        <v>1430.1</v>
      </c>
      <c r="V39" s="88">
        <f t="shared" si="6"/>
        <v>1225.7</v>
      </c>
      <c r="W39" s="88">
        <f t="shared" si="6"/>
        <v>1580</v>
      </c>
      <c r="X39" s="88">
        <f t="shared" si="6"/>
        <v>1720.1</v>
      </c>
      <c r="Y39" s="88">
        <f t="shared" si="6"/>
        <v>2028</v>
      </c>
      <c r="Z39" s="89" t="str">
        <f t="shared" si="6"/>
        <v/>
      </c>
      <c r="AA39" s="90">
        <f t="shared" si="5"/>
        <v>33314.699999999997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669</v>
      </c>
      <c r="C44" s="99">
        <v>669</v>
      </c>
      <c r="D44" s="99">
        <v>669</v>
      </c>
      <c r="E44" s="99">
        <v>669</v>
      </c>
      <c r="F44" s="99">
        <v>669</v>
      </c>
      <c r="G44" s="99">
        <v>669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298.2</v>
      </c>
      <c r="U44" s="99">
        <v>474.1</v>
      </c>
      <c r="V44" s="99">
        <v>269.7</v>
      </c>
      <c r="W44" s="99">
        <v>669</v>
      </c>
      <c r="X44" s="99">
        <v>669</v>
      </c>
      <c r="Y44" s="99">
        <v>669</v>
      </c>
      <c r="Z44" s="100"/>
      <c r="AA44" s="79">
        <f t="shared" si="7"/>
        <v>7063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40</v>
      </c>
      <c r="D46" s="99">
        <v>182.2</v>
      </c>
      <c r="E46" s="99">
        <v>355.4</v>
      </c>
      <c r="F46" s="99">
        <v>455.4</v>
      </c>
      <c r="G46" s="99">
        <v>319.10000000000002</v>
      </c>
      <c r="H46" s="99">
        <v>500</v>
      </c>
      <c r="I46" s="99"/>
      <c r="J46" s="99"/>
      <c r="K46" s="99"/>
      <c r="L46" s="99">
        <v>199.8</v>
      </c>
      <c r="M46" s="99">
        <v>304.5</v>
      </c>
      <c r="N46" s="99">
        <v>190.7</v>
      </c>
      <c r="O46" s="99">
        <v>40.700000000000003</v>
      </c>
      <c r="P46" s="99"/>
      <c r="Q46" s="99">
        <v>192.1</v>
      </c>
      <c r="R46" s="99">
        <v>500</v>
      </c>
      <c r="S46" s="99">
        <v>500</v>
      </c>
      <c r="T46" s="99">
        <v>105.7</v>
      </c>
      <c r="U46" s="99"/>
      <c r="V46" s="99"/>
      <c r="W46" s="99"/>
      <c r="X46" s="99">
        <v>157.1</v>
      </c>
      <c r="Y46" s="99">
        <v>455</v>
      </c>
      <c r="Z46" s="100"/>
      <c r="AA46" s="79">
        <f t="shared" si="7"/>
        <v>4497.6999999999989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669</v>
      </c>
      <c r="C48" s="88">
        <f t="shared" ref="C48:Z48" si="8">IF(LEN(C$2)&gt;0,SUM(C42:C47),"")</f>
        <v>709</v>
      </c>
      <c r="D48" s="88">
        <f t="shared" si="8"/>
        <v>851.2</v>
      </c>
      <c r="E48" s="88">
        <f t="shared" si="8"/>
        <v>1024.4000000000001</v>
      </c>
      <c r="F48" s="88">
        <f t="shared" si="8"/>
        <v>1124.4000000000001</v>
      </c>
      <c r="G48" s="88">
        <f t="shared" si="8"/>
        <v>988.1</v>
      </c>
      <c r="H48" s="88">
        <f t="shared" si="8"/>
        <v>500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199.8</v>
      </c>
      <c r="M48" s="88">
        <f t="shared" si="8"/>
        <v>304.5</v>
      </c>
      <c r="N48" s="88">
        <f t="shared" si="8"/>
        <v>190.7</v>
      </c>
      <c r="O48" s="88">
        <f t="shared" si="8"/>
        <v>40.700000000000003</v>
      </c>
      <c r="P48" s="88">
        <f t="shared" si="8"/>
        <v>0</v>
      </c>
      <c r="Q48" s="88">
        <f t="shared" si="8"/>
        <v>192.1</v>
      </c>
      <c r="R48" s="88">
        <f t="shared" si="8"/>
        <v>500</v>
      </c>
      <c r="S48" s="88">
        <f t="shared" si="8"/>
        <v>500</v>
      </c>
      <c r="T48" s="88">
        <f t="shared" si="8"/>
        <v>403.9</v>
      </c>
      <c r="U48" s="88">
        <f t="shared" si="8"/>
        <v>474.1</v>
      </c>
      <c r="V48" s="88">
        <f t="shared" si="8"/>
        <v>269.7</v>
      </c>
      <c r="W48" s="88">
        <f t="shared" si="8"/>
        <v>669</v>
      </c>
      <c r="X48" s="88">
        <f t="shared" si="8"/>
        <v>826.1</v>
      </c>
      <c r="Y48" s="88">
        <f t="shared" si="8"/>
        <v>1124</v>
      </c>
      <c r="Z48" s="89" t="str">
        <f t="shared" si="8"/>
        <v/>
      </c>
      <c r="AA48" s="90">
        <f t="shared" si="7"/>
        <v>11560.700000000003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4758.1949999999997</v>
      </c>
      <c r="C51" s="88">
        <f t="shared" si="10"/>
        <v>4473.1499999999996</v>
      </c>
      <c r="D51" s="88">
        <f t="shared" si="10"/>
        <v>4475.1549999999997</v>
      </c>
      <c r="E51" s="88">
        <f t="shared" si="10"/>
        <v>4599.8680000000004</v>
      </c>
      <c r="F51" s="88">
        <f t="shared" si="10"/>
        <v>4677.83</v>
      </c>
      <c r="G51" s="88">
        <f t="shared" si="10"/>
        <v>4668.7190000000001</v>
      </c>
      <c r="H51" s="88">
        <f t="shared" si="10"/>
        <v>5270.6940000000004</v>
      </c>
      <c r="I51" s="88">
        <f t="shared" si="10"/>
        <v>5995.009</v>
      </c>
      <c r="J51" s="88">
        <f t="shared" si="10"/>
        <v>6721.0419999999995</v>
      </c>
      <c r="K51" s="88">
        <f t="shared" si="10"/>
        <v>6803.3340000000007</v>
      </c>
      <c r="L51" s="88">
        <f t="shared" si="10"/>
        <v>6722.3229999999994</v>
      </c>
      <c r="M51" s="88">
        <f t="shared" si="10"/>
        <v>6785.9940000000006</v>
      </c>
      <c r="N51" s="88">
        <f t="shared" si="10"/>
        <v>6752.1850000000004</v>
      </c>
      <c r="O51" s="88">
        <f t="shared" si="10"/>
        <v>6475.5069999999996</v>
      </c>
      <c r="P51" s="88">
        <f t="shared" si="10"/>
        <v>6200.4710000000005</v>
      </c>
      <c r="Q51" s="88">
        <f t="shared" si="10"/>
        <v>5910.4310000000005</v>
      </c>
      <c r="R51" s="88">
        <f t="shared" si="10"/>
        <v>5948.9520000000002</v>
      </c>
      <c r="S51" s="88">
        <f t="shared" si="10"/>
        <v>5987.2759999999998</v>
      </c>
      <c r="T51" s="88">
        <f t="shared" si="10"/>
        <v>6068.4249999999993</v>
      </c>
      <c r="U51" s="88">
        <f t="shared" si="10"/>
        <v>6682.0789999999997</v>
      </c>
      <c r="V51" s="88">
        <f t="shared" si="10"/>
        <v>6426.6609999999991</v>
      </c>
      <c r="W51" s="88">
        <f t="shared" si="10"/>
        <v>6077.18</v>
      </c>
      <c r="X51" s="88">
        <f t="shared" si="10"/>
        <v>5441.5830000000005</v>
      </c>
      <c r="Y51" s="88">
        <f t="shared" si="10"/>
        <v>4963.1970000000001</v>
      </c>
      <c r="Z51" s="89" t="str">
        <f t="shared" si="10"/>
        <v/>
      </c>
      <c r="AA51" s="105">
        <f>SUM(B51:Z51)</f>
        <v>138885.26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4758.1510000000017</v>
      </c>
      <c r="C4" s="18">
        <v>4473.1139999999996</v>
      </c>
      <c r="D4" s="18">
        <v>4475.1550000000025</v>
      </c>
      <c r="E4" s="18">
        <v>4599.9040000000023</v>
      </c>
      <c r="F4" s="18">
        <v>4677.8639999999996</v>
      </c>
      <c r="G4" s="18">
        <v>4668.7220000000016</v>
      </c>
      <c r="H4" s="18">
        <v>5270.6940000000004</v>
      </c>
      <c r="I4" s="18">
        <v>5995.0099999999993</v>
      </c>
      <c r="J4" s="18">
        <v>6721.0559999999987</v>
      </c>
      <c r="K4" s="18">
        <v>6803.3010000000013</v>
      </c>
      <c r="L4" s="18">
        <v>6722.3669999999993</v>
      </c>
      <c r="M4" s="18">
        <v>6786.0190000000002</v>
      </c>
      <c r="N4" s="18">
        <v>6752.228000000001</v>
      </c>
      <c r="O4" s="18">
        <v>6475.5390000000007</v>
      </c>
      <c r="P4" s="18">
        <v>6200.4659999999994</v>
      </c>
      <c r="Q4" s="18">
        <v>5910.3980000000001</v>
      </c>
      <c r="R4" s="18">
        <v>5948.9519999999993</v>
      </c>
      <c r="S4" s="18">
        <v>5987.2759999999989</v>
      </c>
      <c r="T4" s="18">
        <v>6068.4039999999995</v>
      </c>
      <c r="U4" s="18">
        <v>6682.030999999999</v>
      </c>
      <c r="V4" s="18">
        <v>6426.6009999999987</v>
      </c>
      <c r="W4" s="18">
        <v>6077.1979999999994</v>
      </c>
      <c r="X4" s="18">
        <v>5441.607</v>
      </c>
      <c r="Y4" s="18">
        <v>4963.2320000000018</v>
      </c>
      <c r="Z4" s="19"/>
      <c r="AA4" s="20">
        <f>SUM(B4:Z4)</f>
        <v>138885.28900000002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213.02</v>
      </c>
      <c r="C7" s="28">
        <v>209.36</v>
      </c>
      <c r="D7" s="28">
        <v>201.5</v>
      </c>
      <c r="E7" s="28">
        <v>201.33</v>
      </c>
      <c r="F7" s="28">
        <v>201.33</v>
      </c>
      <c r="G7" s="28">
        <v>204.57</v>
      </c>
      <c r="H7" s="28">
        <v>226.76</v>
      </c>
      <c r="I7" s="28">
        <v>247.6</v>
      </c>
      <c r="J7" s="28">
        <v>245.15</v>
      </c>
      <c r="K7" s="28">
        <v>236.48</v>
      </c>
      <c r="L7" s="28">
        <v>220.28</v>
      </c>
      <c r="M7" s="28">
        <v>209.67</v>
      </c>
      <c r="N7" s="28">
        <v>199.99</v>
      </c>
      <c r="O7" s="28">
        <v>199.66</v>
      </c>
      <c r="P7" s="28">
        <v>199.66</v>
      </c>
      <c r="Q7" s="28">
        <v>209.67</v>
      </c>
      <c r="R7" s="28">
        <v>218.99</v>
      </c>
      <c r="S7" s="28">
        <v>243.91</v>
      </c>
      <c r="T7" s="28">
        <v>245.15</v>
      </c>
      <c r="U7" s="28">
        <v>280</v>
      </c>
      <c r="V7" s="28">
        <v>280</v>
      </c>
      <c r="W7" s="28">
        <v>260</v>
      </c>
      <c r="X7" s="28">
        <v>228.46</v>
      </c>
      <c r="Y7" s="28">
        <v>213.94</v>
      </c>
      <c r="Z7" s="29"/>
      <c r="AA7" s="30">
        <f>IF(SUM(B7:Z7)&lt;&gt;0,AVERAGEIF(B7:Z7,"&lt;&gt;"""),"")</f>
        <v>224.85333333333327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811.19100000000003</v>
      </c>
      <c r="C19" s="72">
        <v>818.22199999999987</v>
      </c>
      <c r="D19" s="72">
        <v>817.22899999999993</v>
      </c>
      <c r="E19" s="72">
        <v>818.28099999999995</v>
      </c>
      <c r="F19" s="72">
        <v>819.12599999999998</v>
      </c>
      <c r="G19" s="72">
        <v>821.048</v>
      </c>
      <c r="H19" s="72">
        <v>839.04100000000005</v>
      </c>
      <c r="I19" s="72">
        <v>877.03899999999999</v>
      </c>
      <c r="J19" s="72">
        <v>886.07499999999993</v>
      </c>
      <c r="K19" s="72">
        <v>878.21499999999992</v>
      </c>
      <c r="L19" s="72">
        <v>873.25799999999992</v>
      </c>
      <c r="M19" s="72">
        <v>839.20499999999993</v>
      </c>
      <c r="N19" s="72">
        <v>811.10800000000006</v>
      </c>
      <c r="O19" s="72">
        <v>782.04300000000001</v>
      </c>
      <c r="P19" s="72">
        <v>758.05299999999988</v>
      </c>
      <c r="Q19" s="72">
        <v>771.07400000000007</v>
      </c>
      <c r="R19" s="72">
        <v>720.0569999999999</v>
      </c>
      <c r="S19" s="72">
        <v>717.048</v>
      </c>
      <c r="T19" s="72">
        <v>730.10500000000002</v>
      </c>
      <c r="U19" s="72">
        <v>748.07899999999995</v>
      </c>
      <c r="V19" s="72">
        <v>752.096</v>
      </c>
      <c r="W19" s="72">
        <v>728.07299999999998</v>
      </c>
      <c r="X19" s="72">
        <v>878.02599999999995</v>
      </c>
      <c r="Y19" s="72">
        <v>904.00799999999992</v>
      </c>
      <c r="Z19" s="73"/>
      <c r="AA19" s="74">
        <f t="shared" ref="AA19:AA24" si="2">SUM(B19:Z19)</f>
        <v>19397.700000000004</v>
      </c>
    </row>
    <row r="20" spans="1:27" ht="24.95" customHeight="1" x14ac:dyDescent="0.2">
      <c r="A20" s="75" t="s">
        <v>15</v>
      </c>
      <c r="B20" s="76">
        <v>1025.5910000000001</v>
      </c>
      <c r="C20" s="77">
        <v>1012.736</v>
      </c>
      <c r="D20" s="77">
        <v>1001.6849999999998</v>
      </c>
      <c r="E20" s="77">
        <v>1010.5610000000001</v>
      </c>
      <c r="F20" s="77">
        <v>1055.8760000000002</v>
      </c>
      <c r="G20" s="77">
        <v>1160.2659999999998</v>
      </c>
      <c r="H20" s="77">
        <v>1327.0830000000001</v>
      </c>
      <c r="I20" s="77">
        <v>1455.1350000000002</v>
      </c>
      <c r="J20" s="77">
        <v>1521.2560000000001</v>
      </c>
      <c r="K20" s="77">
        <v>1564.6249999999998</v>
      </c>
      <c r="L20" s="77">
        <v>1575.0150000000001</v>
      </c>
      <c r="M20" s="77">
        <v>1583.5340000000003</v>
      </c>
      <c r="N20" s="77">
        <v>1584.7359999999999</v>
      </c>
      <c r="O20" s="77">
        <v>1552.4720000000002</v>
      </c>
      <c r="P20" s="77">
        <v>1479.731</v>
      </c>
      <c r="Q20" s="77">
        <v>1421.6049999999998</v>
      </c>
      <c r="R20" s="77">
        <v>1397.5220000000002</v>
      </c>
      <c r="S20" s="77">
        <v>1345.91</v>
      </c>
      <c r="T20" s="77">
        <v>1302.5570000000002</v>
      </c>
      <c r="U20" s="77">
        <v>1239.7729999999999</v>
      </c>
      <c r="V20" s="77">
        <v>1182.3309999999997</v>
      </c>
      <c r="W20" s="77">
        <v>1108.2880000000002</v>
      </c>
      <c r="X20" s="77">
        <v>1068.9059999999999</v>
      </c>
      <c r="Y20" s="77">
        <v>1038.722</v>
      </c>
      <c r="Z20" s="78"/>
      <c r="AA20" s="79">
        <f t="shared" si="2"/>
        <v>31015.916000000001</v>
      </c>
    </row>
    <row r="21" spans="1:27" ht="24.95" customHeight="1" x14ac:dyDescent="0.2">
      <c r="A21" s="75" t="s">
        <v>16</v>
      </c>
      <c r="B21" s="80">
        <v>2427.3690000000001</v>
      </c>
      <c r="C21" s="81">
        <v>2289.1559999999999</v>
      </c>
      <c r="D21" s="81">
        <v>2215.7710000000002</v>
      </c>
      <c r="E21" s="81">
        <v>2190.0619999999999</v>
      </c>
      <c r="F21" s="81">
        <v>2214.3620000000001</v>
      </c>
      <c r="G21" s="81">
        <v>2309.9079999999999</v>
      </c>
      <c r="H21" s="81">
        <v>2665.57</v>
      </c>
      <c r="I21" s="81">
        <v>3011.7359999999999</v>
      </c>
      <c r="J21" s="81">
        <v>3349.625</v>
      </c>
      <c r="K21" s="81">
        <v>3598.4610000000002</v>
      </c>
      <c r="L21" s="81">
        <v>3718.0940000000001</v>
      </c>
      <c r="M21" s="81">
        <v>3833.7799999999997</v>
      </c>
      <c r="N21" s="81">
        <v>3829.884</v>
      </c>
      <c r="O21" s="81">
        <v>3631.0239999999999</v>
      </c>
      <c r="P21" s="81">
        <v>3404.2820000000011</v>
      </c>
      <c r="Q21" s="81">
        <v>3235.2190000000001</v>
      </c>
      <c r="R21" s="81">
        <v>3331.873</v>
      </c>
      <c r="S21" s="81">
        <v>3397.8180000000002</v>
      </c>
      <c r="T21" s="81">
        <v>3488.2419999999997</v>
      </c>
      <c r="U21" s="81">
        <v>3656.6789999999996</v>
      </c>
      <c r="V21" s="81">
        <v>3821.5740000000001</v>
      </c>
      <c r="W21" s="81">
        <v>3461.2369999999996</v>
      </c>
      <c r="X21" s="81">
        <v>3037.6749999999993</v>
      </c>
      <c r="Y21" s="81">
        <v>2613.0020000000004</v>
      </c>
      <c r="Z21" s="78"/>
      <c r="AA21" s="79">
        <f t="shared" si="2"/>
        <v>74732.402999999991</v>
      </c>
    </row>
    <row r="22" spans="1:27" ht="24.95" customHeight="1" x14ac:dyDescent="0.2">
      <c r="A22" s="82" t="s">
        <v>17</v>
      </c>
      <c r="B22" s="81"/>
      <c r="C22" s="81"/>
      <c r="D22" s="81">
        <v>94.47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564.47</v>
      </c>
    </row>
    <row r="23" spans="1:27" ht="24.95" customHeight="1" x14ac:dyDescent="0.2">
      <c r="A23" s="85" t="s">
        <v>18</v>
      </c>
      <c r="B23" s="77">
        <v>103.5</v>
      </c>
      <c r="C23" s="77">
        <v>100</v>
      </c>
      <c r="D23" s="77">
        <v>98</v>
      </c>
      <c r="E23" s="77">
        <v>98</v>
      </c>
      <c r="F23" s="77">
        <v>99.5</v>
      </c>
      <c r="G23" s="77">
        <v>103.5</v>
      </c>
      <c r="H23" s="77">
        <v>111</v>
      </c>
      <c r="I23" s="77">
        <v>110</v>
      </c>
      <c r="J23" s="77">
        <v>103</v>
      </c>
      <c r="K23" s="77">
        <v>96.5</v>
      </c>
      <c r="L23" s="77">
        <v>91</v>
      </c>
      <c r="M23" s="77">
        <v>88.5</v>
      </c>
      <c r="N23" s="77">
        <v>87.5</v>
      </c>
      <c r="O23" s="77">
        <v>84</v>
      </c>
      <c r="P23" s="77">
        <v>82</v>
      </c>
      <c r="Q23" s="77">
        <v>86.5</v>
      </c>
      <c r="R23" s="77">
        <v>102.5</v>
      </c>
      <c r="S23" s="77">
        <v>118.5</v>
      </c>
      <c r="T23" s="77">
        <v>131.5</v>
      </c>
      <c r="U23" s="77">
        <v>139.5</v>
      </c>
      <c r="V23" s="77">
        <v>143</v>
      </c>
      <c r="W23" s="77">
        <v>132</v>
      </c>
      <c r="X23" s="77">
        <v>123</v>
      </c>
      <c r="Y23" s="77">
        <v>109.5</v>
      </c>
      <c r="Z23" s="77"/>
      <c r="AA23" s="79">
        <f t="shared" si="2"/>
        <v>2542</v>
      </c>
    </row>
    <row r="24" spans="1:27" ht="24.95" customHeight="1" x14ac:dyDescent="0.2">
      <c r="A24" s="85" t="s">
        <v>19</v>
      </c>
      <c r="B24" s="77">
        <v>249</v>
      </c>
      <c r="C24" s="77">
        <v>237.00000000000003</v>
      </c>
      <c r="D24" s="77">
        <v>232</v>
      </c>
      <c r="E24" s="77">
        <v>232</v>
      </c>
      <c r="F24" s="77">
        <v>238.00000000000006</v>
      </c>
      <c r="G24" s="77">
        <v>258</v>
      </c>
      <c r="H24" s="77">
        <v>312</v>
      </c>
      <c r="I24" s="77">
        <v>370</v>
      </c>
      <c r="J24" s="77">
        <v>402.99999999999994</v>
      </c>
      <c r="K24" s="77">
        <v>418</v>
      </c>
      <c r="L24" s="77">
        <v>432</v>
      </c>
      <c r="M24" s="77">
        <v>425</v>
      </c>
      <c r="N24" s="77">
        <v>423</v>
      </c>
      <c r="O24" s="77">
        <v>409.99999999999994</v>
      </c>
      <c r="P24" s="77">
        <v>391.00000000000006</v>
      </c>
      <c r="Q24" s="77">
        <v>379.99999999999994</v>
      </c>
      <c r="R24" s="77">
        <v>381</v>
      </c>
      <c r="S24" s="77">
        <v>392</v>
      </c>
      <c r="T24" s="77">
        <v>400</v>
      </c>
      <c r="U24" s="77">
        <v>421.00000000000006</v>
      </c>
      <c r="V24" s="77">
        <v>409.99999999999994</v>
      </c>
      <c r="W24" s="77">
        <v>360.99999999999994</v>
      </c>
      <c r="X24" s="77">
        <v>318.00000000000006</v>
      </c>
      <c r="Y24" s="77">
        <v>282</v>
      </c>
      <c r="Z24" s="77"/>
      <c r="AA24" s="79">
        <f t="shared" si="2"/>
        <v>8375</v>
      </c>
    </row>
    <row r="25" spans="1:27" ht="30" customHeight="1" thickBot="1" x14ac:dyDescent="0.25">
      <c r="A25" s="86" t="s">
        <v>20</v>
      </c>
      <c r="B25" s="87">
        <f t="shared" ref="B25:AA25" si="3">SUM(B19:B24)</f>
        <v>4616.6509999999998</v>
      </c>
      <c r="C25" s="88">
        <f t="shared" si="3"/>
        <v>4457.1139999999996</v>
      </c>
      <c r="D25" s="88">
        <f t="shared" si="3"/>
        <v>4459.1549999999997</v>
      </c>
      <c r="E25" s="88">
        <f t="shared" si="3"/>
        <v>4583.9040000000005</v>
      </c>
      <c r="F25" s="88">
        <f t="shared" si="3"/>
        <v>4661.8640000000005</v>
      </c>
      <c r="G25" s="88">
        <f t="shared" si="3"/>
        <v>4652.7219999999998</v>
      </c>
      <c r="H25" s="88">
        <f t="shared" si="3"/>
        <v>5254.6940000000004</v>
      </c>
      <c r="I25" s="88">
        <f t="shared" si="3"/>
        <v>5823.91</v>
      </c>
      <c r="J25" s="88">
        <f t="shared" si="3"/>
        <v>6262.9560000000001</v>
      </c>
      <c r="K25" s="88">
        <f t="shared" si="3"/>
        <v>6555.8009999999995</v>
      </c>
      <c r="L25" s="88">
        <f t="shared" si="3"/>
        <v>6689.3670000000002</v>
      </c>
      <c r="M25" s="88">
        <f t="shared" si="3"/>
        <v>6770.0190000000002</v>
      </c>
      <c r="N25" s="88">
        <f t="shared" si="3"/>
        <v>6736.2280000000001</v>
      </c>
      <c r="O25" s="88">
        <f t="shared" si="3"/>
        <v>6459.5390000000007</v>
      </c>
      <c r="P25" s="88">
        <f t="shared" si="3"/>
        <v>6115.0660000000007</v>
      </c>
      <c r="Q25" s="88">
        <f t="shared" si="3"/>
        <v>5894.3980000000001</v>
      </c>
      <c r="R25" s="88">
        <f t="shared" si="3"/>
        <v>5932.9520000000002</v>
      </c>
      <c r="S25" s="88">
        <f t="shared" si="3"/>
        <v>5971.2759999999998</v>
      </c>
      <c r="T25" s="88">
        <f t="shared" si="3"/>
        <v>6052.4040000000005</v>
      </c>
      <c r="U25" s="88">
        <f t="shared" si="3"/>
        <v>6205.030999999999</v>
      </c>
      <c r="V25" s="88">
        <f t="shared" si="3"/>
        <v>6309.0010000000002</v>
      </c>
      <c r="W25" s="88">
        <f t="shared" si="3"/>
        <v>5790.598</v>
      </c>
      <c r="X25" s="88">
        <f t="shared" si="3"/>
        <v>5425.6069999999991</v>
      </c>
      <c r="Y25" s="88">
        <f t="shared" si="3"/>
        <v>4947.232</v>
      </c>
      <c r="Z25" s="89">
        <f t="shared" si="3"/>
        <v>0</v>
      </c>
      <c r="AA25" s="90">
        <f t="shared" si="3"/>
        <v>136627.489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368.5</v>
      </c>
      <c r="C28" s="72">
        <v>353</v>
      </c>
      <c r="D28" s="72">
        <v>346</v>
      </c>
      <c r="E28" s="72">
        <v>346</v>
      </c>
      <c r="F28" s="72">
        <v>353.5</v>
      </c>
      <c r="G28" s="72">
        <v>377.5</v>
      </c>
      <c r="H28" s="72">
        <v>439</v>
      </c>
      <c r="I28" s="72">
        <v>496</v>
      </c>
      <c r="J28" s="72">
        <v>539</v>
      </c>
      <c r="K28" s="72">
        <v>547.5</v>
      </c>
      <c r="L28" s="72">
        <v>556</v>
      </c>
      <c r="M28" s="72">
        <v>529.5</v>
      </c>
      <c r="N28" s="72">
        <v>526.5</v>
      </c>
      <c r="O28" s="72">
        <v>510</v>
      </c>
      <c r="P28" s="72">
        <v>489</v>
      </c>
      <c r="Q28" s="72">
        <v>482.5</v>
      </c>
      <c r="R28" s="72">
        <v>499.5</v>
      </c>
      <c r="S28" s="72">
        <v>526.5</v>
      </c>
      <c r="T28" s="72">
        <v>547.5</v>
      </c>
      <c r="U28" s="72">
        <v>576.5</v>
      </c>
      <c r="V28" s="72">
        <v>569</v>
      </c>
      <c r="W28" s="72">
        <v>509</v>
      </c>
      <c r="X28" s="72">
        <v>457</v>
      </c>
      <c r="Y28" s="72">
        <v>407.5</v>
      </c>
      <c r="Z28" s="73"/>
      <c r="AA28" s="74">
        <f>SUM(B28:Z28)</f>
        <v>11352</v>
      </c>
    </row>
    <row r="29" spans="1:27" ht="24.95" customHeight="1" x14ac:dyDescent="0.2">
      <c r="A29" s="75" t="s">
        <v>23</v>
      </c>
      <c r="B29" s="76">
        <v>4264.1509999999998</v>
      </c>
      <c r="C29" s="77">
        <v>4120.1139999999996</v>
      </c>
      <c r="D29" s="77">
        <v>4129.1549999999997</v>
      </c>
      <c r="E29" s="77">
        <v>4253.9040000000005</v>
      </c>
      <c r="F29" s="77">
        <v>4324.3639999999996</v>
      </c>
      <c r="G29" s="77">
        <v>4291.2219999999998</v>
      </c>
      <c r="H29" s="77">
        <v>4831.6940000000004</v>
      </c>
      <c r="I29" s="77">
        <v>5343.91</v>
      </c>
      <c r="J29" s="77">
        <v>5756.9560000000001</v>
      </c>
      <c r="K29" s="77">
        <v>6041.3010000000004</v>
      </c>
      <c r="L29" s="77">
        <v>6166.3670000000002</v>
      </c>
      <c r="M29" s="77">
        <v>6256.5190000000002</v>
      </c>
      <c r="N29" s="77">
        <v>6225.7280000000001</v>
      </c>
      <c r="O29" s="77">
        <v>5965.5389999999998</v>
      </c>
      <c r="P29" s="77">
        <v>5642.0659999999998</v>
      </c>
      <c r="Q29" s="77">
        <v>5427.8980000000001</v>
      </c>
      <c r="R29" s="77">
        <v>5449.4520000000002</v>
      </c>
      <c r="S29" s="77">
        <v>5460.7759999999998</v>
      </c>
      <c r="T29" s="77">
        <v>5520.9040000000005</v>
      </c>
      <c r="U29" s="77">
        <v>5644.5309999999999</v>
      </c>
      <c r="V29" s="77">
        <v>5756.0010000000002</v>
      </c>
      <c r="W29" s="77">
        <v>5297.598</v>
      </c>
      <c r="X29" s="77">
        <v>4984.607</v>
      </c>
      <c r="Y29" s="77">
        <v>4555.732</v>
      </c>
      <c r="Z29" s="78"/>
      <c r="AA29" s="79">
        <f>SUM(B29:Z29)</f>
        <v>125710.48900000002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4632.6509999999998</v>
      </c>
      <c r="C31" s="62">
        <f t="shared" si="4"/>
        <v>4473.1139999999996</v>
      </c>
      <c r="D31" s="62">
        <f t="shared" si="4"/>
        <v>4475.1549999999997</v>
      </c>
      <c r="E31" s="62">
        <f t="shared" si="4"/>
        <v>4599.9040000000005</v>
      </c>
      <c r="F31" s="62">
        <f t="shared" si="4"/>
        <v>4677.8639999999996</v>
      </c>
      <c r="G31" s="62">
        <f t="shared" si="4"/>
        <v>4668.7219999999998</v>
      </c>
      <c r="H31" s="62">
        <f t="shared" si="4"/>
        <v>5270.6940000000004</v>
      </c>
      <c r="I31" s="62">
        <f t="shared" si="4"/>
        <v>5839.91</v>
      </c>
      <c r="J31" s="62">
        <f t="shared" si="4"/>
        <v>6295.9560000000001</v>
      </c>
      <c r="K31" s="62">
        <f t="shared" si="4"/>
        <v>6588.8010000000004</v>
      </c>
      <c r="L31" s="62">
        <f t="shared" si="4"/>
        <v>6722.3670000000002</v>
      </c>
      <c r="M31" s="62">
        <f t="shared" si="4"/>
        <v>6786.0190000000002</v>
      </c>
      <c r="N31" s="62">
        <f t="shared" si="4"/>
        <v>6752.2280000000001</v>
      </c>
      <c r="O31" s="62">
        <f t="shared" si="4"/>
        <v>6475.5389999999998</v>
      </c>
      <c r="P31" s="62">
        <f t="shared" si="4"/>
        <v>6131.0659999999998</v>
      </c>
      <c r="Q31" s="62">
        <f t="shared" si="4"/>
        <v>5910.3980000000001</v>
      </c>
      <c r="R31" s="62">
        <f t="shared" si="4"/>
        <v>5948.9520000000002</v>
      </c>
      <c r="S31" s="62">
        <f t="shared" si="4"/>
        <v>5987.2759999999998</v>
      </c>
      <c r="T31" s="62">
        <f t="shared" si="4"/>
        <v>6068.4040000000005</v>
      </c>
      <c r="U31" s="62">
        <f t="shared" si="4"/>
        <v>6221.0309999999999</v>
      </c>
      <c r="V31" s="62">
        <f t="shared" si="4"/>
        <v>6325.0010000000002</v>
      </c>
      <c r="W31" s="62">
        <f t="shared" si="4"/>
        <v>5806.598</v>
      </c>
      <c r="X31" s="62">
        <f t="shared" si="4"/>
        <v>5441.607</v>
      </c>
      <c r="Y31" s="62">
        <f t="shared" si="4"/>
        <v>4963.232</v>
      </c>
      <c r="Z31" s="63">
        <f t="shared" si="4"/>
        <v>0</v>
      </c>
      <c r="AA31" s="64">
        <f t="shared" si="4"/>
        <v>137062.489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17</v>
      </c>
      <c r="K34" s="95">
        <v>17</v>
      </c>
      <c r="L34" s="95">
        <v>17</v>
      </c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51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16</v>
      </c>
      <c r="K35" s="99">
        <v>16</v>
      </c>
      <c r="L35" s="99">
        <v>16</v>
      </c>
      <c r="M35" s="99">
        <v>16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384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125.5</v>
      </c>
      <c r="C38" s="99"/>
      <c r="D38" s="99"/>
      <c r="E38" s="99"/>
      <c r="F38" s="99"/>
      <c r="G38" s="99"/>
      <c r="H38" s="99"/>
      <c r="I38" s="99">
        <v>155.1</v>
      </c>
      <c r="J38" s="99">
        <v>425.1</v>
      </c>
      <c r="K38" s="99">
        <v>214.5</v>
      </c>
      <c r="L38" s="99"/>
      <c r="M38" s="99"/>
      <c r="N38" s="99"/>
      <c r="O38" s="99"/>
      <c r="P38" s="99">
        <v>69.400000000000006</v>
      </c>
      <c r="Q38" s="99"/>
      <c r="R38" s="99"/>
      <c r="S38" s="99"/>
      <c r="T38" s="99"/>
      <c r="U38" s="99">
        <v>461</v>
      </c>
      <c r="V38" s="99">
        <v>101.6</v>
      </c>
      <c r="W38" s="99">
        <v>270.60000000000002</v>
      </c>
      <c r="X38" s="99"/>
      <c r="Y38" s="99"/>
      <c r="Z38" s="100"/>
      <c r="AA38" s="79">
        <f t="shared" si="5"/>
        <v>1822.7999999999997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141.5</v>
      </c>
      <c r="C39" s="88">
        <f t="shared" si="6"/>
        <v>16</v>
      </c>
      <c r="D39" s="88">
        <f t="shared" si="6"/>
        <v>16</v>
      </c>
      <c r="E39" s="88">
        <f t="shared" si="6"/>
        <v>16</v>
      </c>
      <c r="F39" s="88">
        <f t="shared" si="6"/>
        <v>16</v>
      </c>
      <c r="G39" s="88">
        <f t="shared" si="6"/>
        <v>16</v>
      </c>
      <c r="H39" s="88">
        <f t="shared" si="6"/>
        <v>16</v>
      </c>
      <c r="I39" s="88">
        <f t="shared" si="6"/>
        <v>171.1</v>
      </c>
      <c r="J39" s="88">
        <f t="shared" si="6"/>
        <v>458.1</v>
      </c>
      <c r="K39" s="88">
        <f t="shared" si="6"/>
        <v>247.5</v>
      </c>
      <c r="L39" s="88">
        <f t="shared" si="6"/>
        <v>33</v>
      </c>
      <c r="M39" s="88">
        <f t="shared" si="6"/>
        <v>16</v>
      </c>
      <c r="N39" s="88">
        <f t="shared" si="6"/>
        <v>16</v>
      </c>
      <c r="O39" s="88">
        <f t="shared" si="6"/>
        <v>16</v>
      </c>
      <c r="P39" s="88">
        <f t="shared" si="6"/>
        <v>85.4</v>
      </c>
      <c r="Q39" s="88">
        <f t="shared" si="6"/>
        <v>16</v>
      </c>
      <c r="R39" s="88">
        <f t="shared" si="6"/>
        <v>16</v>
      </c>
      <c r="S39" s="88">
        <f t="shared" si="6"/>
        <v>16</v>
      </c>
      <c r="T39" s="88">
        <f t="shared" si="6"/>
        <v>16</v>
      </c>
      <c r="U39" s="88">
        <f t="shared" si="6"/>
        <v>477</v>
      </c>
      <c r="V39" s="88">
        <f t="shared" si="6"/>
        <v>117.6</v>
      </c>
      <c r="W39" s="88">
        <f t="shared" si="6"/>
        <v>286.60000000000002</v>
      </c>
      <c r="X39" s="88">
        <f t="shared" si="6"/>
        <v>16</v>
      </c>
      <c r="Y39" s="88">
        <f t="shared" si="6"/>
        <v>16</v>
      </c>
      <c r="Z39" s="89">
        <f t="shared" si="6"/>
        <v>0</v>
      </c>
      <c r="AA39" s="90">
        <f t="shared" si="5"/>
        <v>2257.8000000000002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125.5</v>
      </c>
      <c r="C46" s="99"/>
      <c r="D46" s="99"/>
      <c r="E46" s="99"/>
      <c r="F46" s="99"/>
      <c r="G46" s="99"/>
      <c r="H46" s="99"/>
      <c r="I46" s="99">
        <v>155.1</v>
      </c>
      <c r="J46" s="99">
        <v>425.1</v>
      </c>
      <c r="K46" s="99">
        <v>214.5</v>
      </c>
      <c r="L46" s="99"/>
      <c r="M46" s="99"/>
      <c r="N46" s="99"/>
      <c r="O46" s="99"/>
      <c r="P46" s="99">
        <v>69.400000000000006</v>
      </c>
      <c r="Q46" s="99"/>
      <c r="R46" s="99"/>
      <c r="S46" s="99"/>
      <c r="T46" s="99"/>
      <c r="U46" s="99">
        <v>461</v>
      </c>
      <c r="V46" s="99">
        <v>101.6</v>
      </c>
      <c r="W46" s="99">
        <v>270.60000000000002</v>
      </c>
      <c r="X46" s="99"/>
      <c r="Y46" s="99"/>
      <c r="Z46" s="100"/>
      <c r="AA46" s="79">
        <f t="shared" si="7"/>
        <v>1822.7999999999997</v>
      </c>
    </row>
    <row r="47" spans="1:27" ht="24.95" customHeight="1" x14ac:dyDescent="0.2">
      <c r="A47" s="85" t="s">
        <v>47</v>
      </c>
      <c r="B47" s="98">
        <v>70</v>
      </c>
      <c r="C47" s="99">
        <v>62</v>
      </c>
      <c r="D47" s="99">
        <v>59</v>
      </c>
      <c r="E47" s="99">
        <v>61</v>
      </c>
      <c r="F47" s="99">
        <v>68</v>
      </c>
      <c r="G47" s="99">
        <v>87</v>
      </c>
      <c r="H47" s="99">
        <v>129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149.5</v>
      </c>
      <c r="S47" s="99">
        <v>150</v>
      </c>
      <c r="T47" s="99">
        <v>150</v>
      </c>
      <c r="U47" s="99">
        <v>150</v>
      </c>
      <c r="V47" s="99">
        <v>150</v>
      </c>
      <c r="W47" s="99">
        <v>141.5</v>
      </c>
      <c r="X47" s="99">
        <v>150</v>
      </c>
      <c r="Y47" s="99">
        <v>116</v>
      </c>
      <c r="Z47" s="100"/>
      <c r="AA47" s="79">
        <f t="shared" si="7"/>
        <v>3043</v>
      </c>
    </row>
    <row r="48" spans="1:27" ht="30" customHeight="1" thickBot="1" x14ac:dyDescent="0.25">
      <c r="A48" s="86" t="s">
        <v>48</v>
      </c>
      <c r="B48" s="87">
        <f>SUM(B42:B47)</f>
        <v>195.5</v>
      </c>
      <c r="C48" s="88">
        <f t="shared" ref="C48:Z48" si="8">SUM(C42:C47)</f>
        <v>62</v>
      </c>
      <c r="D48" s="88">
        <f t="shared" si="8"/>
        <v>59</v>
      </c>
      <c r="E48" s="88">
        <f t="shared" si="8"/>
        <v>61</v>
      </c>
      <c r="F48" s="88">
        <f t="shared" si="8"/>
        <v>68</v>
      </c>
      <c r="G48" s="88">
        <f t="shared" si="8"/>
        <v>87</v>
      </c>
      <c r="H48" s="88">
        <f t="shared" si="8"/>
        <v>129</v>
      </c>
      <c r="I48" s="88">
        <f t="shared" si="8"/>
        <v>305.10000000000002</v>
      </c>
      <c r="J48" s="88">
        <f t="shared" si="8"/>
        <v>575.1</v>
      </c>
      <c r="K48" s="88">
        <f t="shared" si="8"/>
        <v>364.5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219.4</v>
      </c>
      <c r="Q48" s="88">
        <f t="shared" si="8"/>
        <v>150</v>
      </c>
      <c r="R48" s="88">
        <f t="shared" si="8"/>
        <v>149.5</v>
      </c>
      <c r="S48" s="88">
        <f t="shared" si="8"/>
        <v>150</v>
      </c>
      <c r="T48" s="88">
        <f t="shared" si="8"/>
        <v>150</v>
      </c>
      <c r="U48" s="88">
        <f t="shared" si="8"/>
        <v>611</v>
      </c>
      <c r="V48" s="88">
        <f t="shared" si="8"/>
        <v>251.6</v>
      </c>
      <c r="W48" s="88">
        <f t="shared" si="8"/>
        <v>412.1</v>
      </c>
      <c r="X48" s="88">
        <f t="shared" si="8"/>
        <v>150</v>
      </c>
      <c r="Y48" s="88">
        <f t="shared" si="8"/>
        <v>116</v>
      </c>
      <c r="Z48" s="89">
        <f t="shared" si="8"/>
        <v>0</v>
      </c>
      <c r="AA48" s="90">
        <f t="shared" si="7"/>
        <v>4865.8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4758.1509999999998</v>
      </c>
      <c r="C51" s="88">
        <f t="shared" si="10"/>
        <v>4473.1139999999996</v>
      </c>
      <c r="D51" s="88">
        <f t="shared" si="10"/>
        <v>4475.1549999999997</v>
      </c>
      <c r="E51" s="88">
        <f t="shared" si="10"/>
        <v>4599.9040000000005</v>
      </c>
      <c r="F51" s="88">
        <f t="shared" si="10"/>
        <v>4677.8640000000005</v>
      </c>
      <c r="G51" s="88">
        <f t="shared" si="10"/>
        <v>4668.7219999999998</v>
      </c>
      <c r="H51" s="88">
        <f t="shared" si="10"/>
        <v>5270.6940000000004</v>
      </c>
      <c r="I51" s="88">
        <f t="shared" si="10"/>
        <v>5995.01</v>
      </c>
      <c r="J51" s="88">
        <f t="shared" si="10"/>
        <v>6721.0560000000005</v>
      </c>
      <c r="K51" s="88">
        <f t="shared" si="10"/>
        <v>6803.3009999999995</v>
      </c>
      <c r="L51" s="88">
        <f t="shared" si="10"/>
        <v>6722.3670000000002</v>
      </c>
      <c r="M51" s="88">
        <f t="shared" si="10"/>
        <v>6786.0190000000002</v>
      </c>
      <c r="N51" s="88">
        <f t="shared" si="10"/>
        <v>6752.2280000000001</v>
      </c>
      <c r="O51" s="88">
        <f t="shared" si="10"/>
        <v>6475.5390000000007</v>
      </c>
      <c r="P51" s="88">
        <f t="shared" si="10"/>
        <v>6200.4660000000003</v>
      </c>
      <c r="Q51" s="88">
        <f t="shared" si="10"/>
        <v>5910.3980000000001</v>
      </c>
      <c r="R51" s="88">
        <f t="shared" si="10"/>
        <v>5948.9520000000002</v>
      </c>
      <c r="S51" s="88">
        <f t="shared" si="10"/>
        <v>5987.2759999999998</v>
      </c>
      <c r="T51" s="88">
        <f t="shared" si="10"/>
        <v>6068.4040000000005</v>
      </c>
      <c r="U51" s="88">
        <f t="shared" si="10"/>
        <v>6682.030999999999</v>
      </c>
      <c r="V51" s="88">
        <f t="shared" si="10"/>
        <v>6426.6010000000006</v>
      </c>
      <c r="W51" s="88">
        <f t="shared" si="10"/>
        <v>6077.1980000000003</v>
      </c>
      <c r="X51" s="88">
        <f t="shared" si="10"/>
        <v>5441.6069999999991</v>
      </c>
      <c r="Y51" s="88">
        <f t="shared" si="10"/>
        <v>4963.232</v>
      </c>
      <c r="Z51" s="89">
        <f t="shared" si="10"/>
        <v>0</v>
      </c>
      <c r="AA51" s="105">
        <f>SUM(B51:Z51)</f>
        <v>138885.28900000002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-543.5</v>
      </c>
      <c r="C4" s="18">
        <v>-709</v>
      </c>
      <c r="D4" s="18">
        <v>-851.2</v>
      </c>
      <c r="E4" s="18">
        <v>-1024.4000000000001</v>
      </c>
      <c r="F4" s="18">
        <v>-1124.4000000000001</v>
      </c>
      <c r="G4" s="18">
        <v>-988.1</v>
      </c>
      <c r="H4" s="18">
        <v>-500</v>
      </c>
      <c r="I4" s="18">
        <v>155.1</v>
      </c>
      <c r="J4" s="18">
        <v>425.1</v>
      </c>
      <c r="K4" s="18">
        <v>214.5</v>
      </c>
      <c r="L4" s="18">
        <v>-199.8</v>
      </c>
      <c r="M4" s="18">
        <v>-304.5</v>
      </c>
      <c r="N4" s="18">
        <v>-190.7</v>
      </c>
      <c r="O4" s="18">
        <v>-40.700000000000003</v>
      </c>
      <c r="P4" s="18">
        <v>69.400000000000006</v>
      </c>
      <c r="Q4" s="18">
        <v>-192.1</v>
      </c>
      <c r="R4" s="18">
        <v>-500</v>
      </c>
      <c r="S4" s="18">
        <v>-500</v>
      </c>
      <c r="T4" s="18">
        <v>-403.9</v>
      </c>
      <c r="U4" s="18">
        <v>-13.100000000000023</v>
      </c>
      <c r="V4" s="18">
        <v>-168.1</v>
      </c>
      <c r="W4" s="18">
        <v>-398.4</v>
      </c>
      <c r="X4" s="18">
        <v>-826.1</v>
      </c>
      <c r="Y4" s="18">
        <v>-1124</v>
      </c>
      <c r="Z4" s="19"/>
      <c r="AA4" s="112">
        <f>SUM(B4:Z4)</f>
        <v>-9737.9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213.02</v>
      </c>
      <c r="C7" s="118">
        <v>209.36</v>
      </c>
      <c r="D7" s="118">
        <v>201.5</v>
      </c>
      <c r="E7" s="118">
        <v>201.33</v>
      </c>
      <c r="F7" s="118">
        <v>201.33</v>
      </c>
      <c r="G7" s="118">
        <v>204.57</v>
      </c>
      <c r="H7" s="118">
        <v>226.76</v>
      </c>
      <c r="I7" s="118">
        <v>247.6</v>
      </c>
      <c r="J7" s="118">
        <v>245.15</v>
      </c>
      <c r="K7" s="118">
        <v>236.48</v>
      </c>
      <c r="L7" s="118">
        <v>220.28</v>
      </c>
      <c r="M7" s="118">
        <v>209.67</v>
      </c>
      <c r="N7" s="118">
        <v>199.99</v>
      </c>
      <c r="O7" s="118">
        <v>199.66</v>
      </c>
      <c r="P7" s="118">
        <v>199.66</v>
      </c>
      <c r="Q7" s="118">
        <v>209.67</v>
      </c>
      <c r="R7" s="118">
        <v>218.99</v>
      </c>
      <c r="S7" s="118">
        <v>243.91</v>
      </c>
      <c r="T7" s="118">
        <v>245.15</v>
      </c>
      <c r="U7" s="118">
        <v>280</v>
      </c>
      <c r="V7" s="118">
        <v>280</v>
      </c>
      <c r="W7" s="118">
        <v>260</v>
      </c>
      <c r="X7" s="118">
        <v>228.46</v>
      </c>
      <c r="Y7" s="118">
        <v>213.94</v>
      </c>
      <c r="Z7" s="119"/>
      <c r="AA7" s="120">
        <f>IF(SUM(B7:Z7)&lt;&gt;0,AVERAGEIF(B7:Z7,"&lt;&gt;"""),"")</f>
        <v>224.85333333333327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669</v>
      </c>
      <c r="C13" s="130">
        <v>669</v>
      </c>
      <c r="D13" s="130">
        <v>669</v>
      </c>
      <c r="E13" s="130">
        <v>669</v>
      </c>
      <c r="F13" s="130">
        <v>669</v>
      </c>
      <c r="G13" s="130">
        <v>669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298.2</v>
      </c>
      <c r="U13" s="130">
        <v>474.1</v>
      </c>
      <c r="V13" s="130">
        <v>269.7</v>
      </c>
      <c r="W13" s="130">
        <v>669</v>
      </c>
      <c r="X13" s="130">
        <v>669</v>
      </c>
      <c r="Y13" s="131">
        <v>669</v>
      </c>
      <c r="Z13" s="132"/>
      <c r="AA13" s="133">
        <f t="shared" si="0"/>
        <v>7063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40</v>
      </c>
      <c r="D15" s="134">
        <v>182.2</v>
      </c>
      <c r="E15" s="134">
        <v>355.4</v>
      </c>
      <c r="F15" s="134">
        <v>455.4</v>
      </c>
      <c r="G15" s="134">
        <v>319.10000000000002</v>
      </c>
      <c r="H15" s="134">
        <v>500</v>
      </c>
      <c r="I15" s="134"/>
      <c r="J15" s="134"/>
      <c r="K15" s="134"/>
      <c r="L15" s="134">
        <v>199.8</v>
      </c>
      <c r="M15" s="134">
        <v>304.5</v>
      </c>
      <c r="N15" s="134">
        <v>190.7</v>
      </c>
      <c r="O15" s="134">
        <v>40.700000000000003</v>
      </c>
      <c r="P15" s="134"/>
      <c r="Q15" s="134">
        <v>192.1</v>
      </c>
      <c r="R15" s="134">
        <v>500</v>
      </c>
      <c r="S15" s="134">
        <v>500</v>
      </c>
      <c r="T15" s="134">
        <v>105.7</v>
      </c>
      <c r="U15" s="134"/>
      <c r="V15" s="134"/>
      <c r="W15" s="134"/>
      <c r="X15" s="134">
        <v>157.1</v>
      </c>
      <c r="Y15" s="134">
        <v>455</v>
      </c>
      <c r="Z15" s="132"/>
      <c r="AA15" s="133">
        <f t="shared" si="0"/>
        <v>4497.6999999999989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669</v>
      </c>
      <c r="C16" s="136">
        <f t="shared" si="1"/>
        <v>709</v>
      </c>
      <c r="D16" s="136">
        <f t="shared" si="1"/>
        <v>851.2</v>
      </c>
      <c r="E16" s="136">
        <f t="shared" si="1"/>
        <v>1024.4000000000001</v>
      </c>
      <c r="F16" s="136">
        <f t="shared" si="1"/>
        <v>1124.4000000000001</v>
      </c>
      <c r="G16" s="136">
        <f t="shared" si="1"/>
        <v>988.1</v>
      </c>
      <c r="H16" s="136">
        <f t="shared" si="1"/>
        <v>500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199.8</v>
      </c>
      <c r="M16" s="136">
        <f t="shared" si="1"/>
        <v>304.5</v>
      </c>
      <c r="N16" s="136">
        <f t="shared" si="1"/>
        <v>190.7</v>
      </c>
      <c r="O16" s="136">
        <f t="shared" si="1"/>
        <v>40.700000000000003</v>
      </c>
      <c r="P16" s="136">
        <f t="shared" si="1"/>
        <v>0</v>
      </c>
      <c r="Q16" s="136">
        <f t="shared" si="1"/>
        <v>192.1</v>
      </c>
      <c r="R16" s="136">
        <f t="shared" si="1"/>
        <v>500</v>
      </c>
      <c r="S16" s="136">
        <f t="shared" si="1"/>
        <v>500</v>
      </c>
      <c r="T16" s="136">
        <f t="shared" si="1"/>
        <v>403.9</v>
      </c>
      <c r="U16" s="136">
        <f t="shared" si="1"/>
        <v>474.1</v>
      </c>
      <c r="V16" s="136">
        <f t="shared" si="1"/>
        <v>269.7</v>
      </c>
      <c r="W16" s="136">
        <f t="shared" si="1"/>
        <v>669</v>
      </c>
      <c r="X16" s="136">
        <f t="shared" si="1"/>
        <v>826.1</v>
      </c>
      <c r="Y16" s="136">
        <f t="shared" si="1"/>
        <v>1124</v>
      </c>
      <c r="Z16" s="137" t="str">
        <f t="shared" si="1"/>
        <v/>
      </c>
      <c r="AA16" s="90">
        <f t="shared" si="0"/>
        <v>11560.700000000003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125.5</v>
      </c>
      <c r="C23" s="134"/>
      <c r="D23" s="134"/>
      <c r="E23" s="134"/>
      <c r="F23" s="134"/>
      <c r="G23" s="134"/>
      <c r="H23" s="134"/>
      <c r="I23" s="134">
        <v>155.1</v>
      </c>
      <c r="J23" s="134">
        <v>425.1</v>
      </c>
      <c r="K23" s="134">
        <v>214.5</v>
      </c>
      <c r="L23" s="134"/>
      <c r="M23" s="134"/>
      <c r="N23" s="134"/>
      <c r="O23" s="134"/>
      <c r="P23" s="134">
        <v>69.400000000000006</v>
      </c>
      <c r="Q23" s="134"/>
      <c r="R23" s="134"/>
      <c r="S23" s="134"/>
      <c r="T23" s="134"/>
      <c r="U23" s="134">
        <v>461</v>
      </c>
      <c r="V23" s="134">
        <v>101.6</v>
      </c>
      <c r="W23" s="134">
        <v>270.60000000000002</v>
      </c>
      <c r="X23" s="134"/>
      <c r="Y23" s="134"/>
      <c r="Z23" s="132"/>
      <c r="AA23" s="133">
        <f t="shared" si="2"/>
        <v>1822.7999999999997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125.5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155.1</v>
      </c>
      <c r="J24" s="136">
        <f t="shared" si="3"/>
        <v>425.1</v>
      </c>
      <c r="K24" s="136">
        <f t="shared" si="3"/>
        <v>214.5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69.400000000000006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461</v>
      </c>
      <c r="V24" s="136">
        <f t="shared" si="3"/>
        <v>101.6</v>
      </c>
      <c r="W24" s="136">
        <f t="shared" si="3"/>
        <v>270.60000000000002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1822.7999999999997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2022-05-23T11:03:25Z</dcterms:created>
  <dcterms:modified xsi:type="dcterms:W3CDTF">2022-05-23T11:03:25Z</dcterms:modified>
</cp:coreProperties>
</file>