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<sst xmlns="http://schemas.openxmlformats.org/spreadsheetml/2006/main" count="117" uniqueCount="53">
  <si>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22/05/2022 14:10:56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</si>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</sst>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195</c:v>
                </c:pt>
                <c:pt idx="18">
                  <c:v>230</c:v>
                </c:pt>
                <c:pt idx="19">
                  <c:v>250</c:v>
                </c:pt>
                <c:pt idx="20">
                  <c:v>250</c:v>
                </c:pt>
                <c:pt idx="21">
                  <c:v>230</c:v>
                </c:pt>
                <c:pt idx="22">
                  <c:v>195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</c:v>
                </c:pt>
                <c:pt idx="1">
                  <c:v>162</c:v>
                </c:pt>
                <c:pt idx="2">
                  <c:v>162</c:v>
                </c:pt>
                <c:pt idx="3">
                  <c:v>162</c:v>
                </c:pt>
                <c:pt idx="4">
                  <c:v>162</c:v>
                </c:pt>
                <c:pt idx="5">
                  <c:v>162</c:v>
                </c:pt>
                <c:pt idx="6">
                  <c:v>165</c:v>
                </c:pt>
                <c:pt idx="7">
                  <c:v>173.5</c:v>
                </c:pt>
                <c:pt idx="8">
                  <c:v>178.5</c:v>
                </c:pt>
                <c:pt idx="9">
                  <c:v>178</c:v>
                </c:pt>
                <c:pt idx="10">
                  <c:v>176</c:v>
                </c:pt>
                <c:pt idx="11">
                  <c:v>173.5</c:v>
                </c:pt>
                <c:pt idx="12">
                  <c:v>168.5</c:v>
                </c:pt>
                <c:pt idx="13">
                  <c:v>160.75</c:v>
                </c:pt>
                <c:pt idx="14">
                  <c:v>168.5</c:v>
                </c:pt>
                <c:pt idx="15">
                  <c:v>168.5</c:v>
                </c:pt>
                <c:pt idx="16">
                  <c:v>168.5</c:v>
                </c:pt>
                <c:pt idx="17">
                  <c:v>168.5</c:v>
                </c:pt>
                <c:pt idx="18">
                  <c:v>191</c:v>
                </c:pt>
                <c:pt idx="19">
                  <c:v>217</c:v>
                </c:pt>
                <c:pt idx="20">
                  <c:v>206</c:v>
                </c:pt>
                <c:pt idx="21">
                  <c:v>208.5</c:v>
                </c:pt>
                <c:pt idx="22">
                  <c:v>173.5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1517.9</c:v>
                </c:pt>
                <c:pt idx="1">
                  <c:v>1087.9000000000001</c:v>
                </c:pt>
                <c:pt idx="2">
                  <c:v>1067.9000000000001</c:v>
                </c:pt>
                <c:pt idx="3">
                  <c:v>1067.9000000000001</c:v>
                </c:pt>
                <c:pt idx="4">
                  <c:v>1067.9000000000001</c:v>
                </c:pt>
                <c:pt idx="5">
                  <c:v>1087.9000000000001</c:v>
                </c:pt>
                <c:pt idx="6">
                  <c:v>1744.86</c:v>
                </c:pt>
                <c:pt idx="7">
                  <c:v>2142.373</c:v>
                </c:pt>
                <c:pt idx="8">
                  <c:v>2281.9270000000001</c:v>
                </c:pt>
                <c:pt idx="9">
                  <c:v>2099.0259999999998</c:v>
                </c:pt>
                <c:pt idx="10">
                  <c:v>1868.9620000000002</c:v>
                </c:pt>
                <c:pt idx="11">
                  <c:v>1804.9699999999998</c:v>
                </c:pt>
                <c:pt idx="12">
                  <c:v>1562.9</c:v>
                </c:pt>
                <c:pt idx="13">
                  <c:v>1532.9</c:v>
                </c:pt>
                <c:pt idx="14">
                  <c:v>1532.9</c:v>
                </c:pt>
                <c:pt idx="15">
                  <c:v>1562.9</c:v>
                </c:pt>
                <c:pt idx="16">
                  <c:v>1964.008</c:v>
                </c:pt>
                <c:pt idx="17">
                  <c:v>2273.5430000000001</c:v>
                </c:pt>
                <c:pt idx="18">
                  <c:v>2485.7089999999998</c:v>
                </c:pt>
                <c:pt idx="19">
                  <c:v>2658.0709999999999</c:v>
                </c:pt>
                <c:pt idx="20">
                  <c:v>2869.3679999999999</c:v>
                </c:pt>
                <c:pt idx="21">
                  <c:v>2701.8</c:v>
                </c:pt>
                <c:pt idx="22">
                  <c:v>2538.9670000000001</c:v>
                </c:pt>
                <c:pt idx="23">
                  <c:v>2160.011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1618</c:v>
                </c:pt>
                <c:pt idx="1">
                  <c:v>1843.5</c:v>
                </c:pt>
                <c:pt idx="2">
                  <c:v>1940.1</c:v>
                </c:pt>
                <c:pt idx="3">
                  <c:v>2042.5</c:v>
                </c:pt>
                <c:pt idx="4">
                  <c:v>2123</c:v>
                </c:pt>
                <c:pt idx="5">
                  <c:v>2059.0280000000002</c:v>
                </c:pt>
                <c:pt idx="6">
                  <c:v>1436</c:v>
                </c:pt>
                <c:pt idx="7">
                  <c:v>770.2</c:v>
                </c:pt>
                <c:pt idx="8">
                  <c:v>804</c:v>
                </c:pt>
                <c:pt idx="9">
                  <c:v>842</c:v>
                </c:pt>
                <c:pt idx="10">
                  <c:v>819</c:v>
                </c:pt>
                <c:pt idx="11">
                  <c:v>830.8</c:v>
                </c:pt>
                <c:pt idx="12">
                  <c:v>998.3</c:v>
                </c:pt>
                <c:pt idx="13">
                  <c:v>912.5</c:v>
                </c:pt>
                <c:pt idx="14">
                  <c:v>841</c:v>
                </c:pt>
                <c:pt idx="15">
                  <c:v>1045.9000000000001</c:v>
                </c:pt>
                <c:pt idx="16">
                  <c:v>1088.3</c:v>
                </c:pt>
                <c:pt idx="17">
                  <c:v>1267.5</c:v>
                </c:pt>
                <c:pt idx="18">
                  <c:v>1193.0999999999999</c:v>
                </c:pt>
                <c:pt idx="19">
                  <c:v>908</c:v>
                </c:pt>
                <c:pt idx="20">
                  <c:v>1043.4000000000001</c:v>
                </c:pt>
                <c:pt idx="21">
                  <c:v>1308.079</c:v>
                </c:pt>
                <c:pt idx="22">
                  <c:v>1495</c:v>
                </c:pt>
                <c:pt idx="23">
                  <c:v>1550.7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910.16</c:v>
                </c:pt>
                <c:pt idx="1">
                  <c:v>900.30499999999995</c:v>
                </c:pt>
                <c:pt idx="2">
                  <c:v>882.14200000000005</c:v>
                </c:pt>
                <c:pt idx="3">
                  <c:v>869.63400000000001</c:v>
                </c:pt>
                <c:pt idx="4">
                  <c:v>842.14199999999994</c:v>
                </c:pt>
                <c:pt idx="5">
                  <c:v>865.36300000000006</c:v>
                </c:pt>
                <c:pt idx="6">
                  <c:v>1127.4669999999999</c:v>
                </c:pt>
                <c:pt idx="7">
                  <c:v>1732.3549999999998</c:v>
                </c:pt>
                <c:pt idx="8">
                  <c:v>2388.0610000000001</c:v>
                </c:pt>
                <c:pt idx="9">
                  <c:v>2956.5259999999989</c:v>
                </c:pt>
                <c:pt idx="10">
                  <c:v>3346.924</c:v>
                </c:pt>
                <c:pt idx="11">
                  <c:v>3532.377</c:v>
                </c:pt>
                <c:pt idx="12">
                  <c:v>3588.8639999999987</c:v>
                </c:pt>
                <c:pt idx="13">
                  <c:v>3471.0529999999999</c:v>
                </c:pt>
                <c:pt idx="14">
                  <c:v>3176.4060000000004</c:v>
                </c:pt>
                <c:pt idx="15">
                  <c:v>2742.8760000000002</c:v>
                </c:pt>
                <c:pt idx="16">
                  <c:v>2273.9070000000002</c:v>
                </c:pt>
                <c:pt idx="17">
                  <c:v>1761.6570000000004</c:v>
                </c:pt>
                <c:pt idx="18">
                  <c:v>1266.5070000000001</c:v>
                </c:pt>
                <c:pt idx="19">
                  <c:v>1032.3279999999997</c:v>
                </c:pt>
                <c:pt idx="20">
                  <c:v>953.5379999999999</c:v>
                </c:pt>
                <c:pt idx="21">
                  <c:v>887.14299999999992</c:v>
                </c:pt>
                <c:pt idx="22">
                  <c:v>840.42800000000022</c:v>
                </c:pt>
                <c:pt idx="23">
                  <c:v>796.73299999999972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35</c:v>
                </c:pt>
                <c:pt idx="2">
                  <c:v>32</c:v>
                </c:pt>
                <c:pt idx="3">
                  <c:v>30</c:v>
                </c:pt>
                <c:pt idx="4">
                  <c:v>28</c:v>
                </c:pt>
                <c:pt idx="5">
                  <c:v>29</c:v>
                </c:pt>
                <c:pt idx="6">
                  <c:v>40</c:v>
                </c:pt>
                <c:pt idx="7">
                  <c:v>58</c:v>
                </c:pt>
                <c:pt idx="8">
                  <c:v>71</c:v>
                </c:pt>
                <c:pt idx="9">
                  <c:v>80</c:v>
                </c:pt>
                <c:pt idx="10">
                  <c:v>89</c:v>
                </c:pt>
                <c:pt idx="11">
                  <c:v>97</c:v>
                </c:pt>
                <c:pt idx="12">
                  <c:v>102</c:v>
                </c:pt>
                <c:pt idx="13">
                  <c:v>101</c:v>
                </c:pt>
                <c:pt idx="14">
                  <c:v>97</c:v>
                </c:pt>
                <c:pt idx="15">
                  <c:v>91</c:v>
                </c:pt>
                <c:pt idx="16">
                  <c:v>80</c:v>
                </c:pt>
                <c:pt idx="17">
                  <c:v>65</c:v>
                </c:pt>
                <c:pt idx="18">
                  <c:v>47</c:v>
                </c:pt>
                <c:pt idx="19">
                  <c:v>40</c:v>
                </c:pt>
                <c:pt idx="20">
                  <c:v>39</c:v>
                </c:pt>
                <c:pt idx="21">
                  <c:v>37</c:v>
                </c:pt>
                <c:pt idx="22">
                  <c:v>33</c:v>
                </c:pt>
                <c:pt idx="23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94</c:v>
                </c:pt>
                <c:pt idx="6">
                  <c:v>384</c:v>
                </c:pt>
                <c:pt idx="7">
                  <c:v>634</c:v>
                </c:pt>
                <c:pt idx="8">
                  <c:v>634</c:v>
                </c:pt>
                <c:pt idx="9">
                  <c:v>400</c:v>
                </c:pt>
                <c:pt idx="10">
                  <c:v>168</c:v>
                </c:pt>
                <c:pt idx="11">
                  <c:v>68</c:v>
                </c:pt>
                <c:pt idx="12">
                  <c:v>66</c:v>
                </c:pt>
                <c:pt idx="13">
                  <c:v>38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94</c:v>
                </c:pt>
                <c:pt idx="18">
                  <c:v>511</c:v>
                </c:pt>
                <c:pt idx="19">
                  <c:v>1053</c:v>
                </c:pt>
                <c:pt idx="20">
                  <c:v>1113</c:v>
                </c:pt>
                <c:pt idx="21">
                  <c:v>856</c:v>
                </c:pt>
                <c:pt idx="22">
                  <c:v>471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5396088"/>
        <c:axId val="445396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4436.0910000000022</c:v>
                </c:pt>
                <c:pt idx="1">
                  <c:v>4216.6660000000002</c:v>
                </c:pt>
                <c:pt idx="2">
                  <c:v>4272.0960000000005</c:v>
                </c:pt>
                <c:pt idx="3">
                  <c:v>4360.0380000000023</c:v>
                </c:pt>
                <c:pt idx="4">
                  <c:v>4437.0419999999976</c:v>
                </c:pt>
                <c:pt idx="5">
                  <c:v>4485.2910000000029</c:v>
                </c:pt>
                <c:pt idx="6">
                  <c:v>5085.3270000000011</c:v>
                </c:pt>
                <c:pt idx="7">
                  <c:v>5698.4249999999993</c:v>
                </c:pt>
                <c:pt idx="8">
                  <c:v>6545.5119999999997</c:v>
                </c:pt>
                <c:pt idx="9">
                  <c:v>6743.5290000000023</c:v>
                </c:pt>
                <c:pt idx="10">
                  <c:v>6655.8809999999994</c:v>
                </c:pt>
                <c:pt idx="11">
                  <c:v>6694.6080000000011</c:v>
                </c:pt>
                <c:pt idx="12">
                  <c:v>6674.6030000000001</c:v>
                </c:pt>
                <c:pt idx="13">
                  <c:v>6404.1719999999978</c:v>
                </c:pt>
                <c:pt idx="14">
                  <c:v>6067.8430000000017</c:v>
                </c:pt>
                <c:pt idx="15">
                  <c:v>5863.2170000000015</c:v>
                </c:pt>
                <c:pt idx="16">
                  <c:v>5826.692</c:v>
                </c:pt>
                <c:pt idx="17">
                  <c:v>5825.2000000000007</c:v>
                </c:pt>
                <c:pt idx="18">
                  <c:v>5924.3739999999998</c:v>
                </c:pt>
                <c:pt idx="19">
                  <c:v>6158.42</c:v>
                </c:pt>
                <c:pt idx="20">
                  <c:v>6474.2470000000012</c:v>
                </c:pt>
                <c:pt idx="21">
                  <c:v>6228.5310000000018</c:v>
                </c:pt>
                <c:pt idx="22">
                  <c:v>5746.8780000000006</c:v>
                </c:pt>
                <c:pt idx="23">
                  <c:v>4878.4570000000012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396088"/>
        <c:axId val="445396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198.6</c:v>
                </c:pt>
                <c:pt idx="1">
                  <c:v>192.99</c:v>
                </c:pt>
                <c:pt idx="2">
                  <c:v>192.99</c:v>
                </c:pt>
                <c:pt idx="3">
                  <c:v>175</c:v>
                </c:pt>
                <c:pt idx="4">
                  <c:v>201.5</c:v>
                </c:pt>
                <c:pt idx="5">
                  <c:v>183.82</c:v>
                </c:pt>
                <c:pt idx="6">
                  <c:v>237.45</c:v>
                </c:pt>
                <c:pt idx="7">
                  <c:v>225.18</c:v>
                </c:pt>
                <c:pt idx="8">
                  <c:v>241.42</c:v>
                </c:pt>
                <c:pt idx="9">
                  <c:v>238.29</c:v>
                </c:pt>
                <c:pt idx="10">
                  <c:v>228.74</c:v>
                </c:pt>
                <c:pt idx="11">
                  <c:v>224.43</c:v>
                </c:pt>
                <c:pt idx="12">
                  <c:v>209.67</c:v>
                </c:pt>
                <c:pt idx="13">
                  <c:v>203.59</c:v>
                </c:pt>
                <c:pt idx="14">
                  <c:v>207.91</c:v>
                </c:pt>
                <c:pt idx="15">
                  <c:v>213.94</c:v>
                </c:pt>
                <c:pt idx="16">
                  <c:v>222.18</c:v>
                </c:pt>
                <c:pt idx="17">
                  <c:v>224.43</c:v>
                </c:pt>
                <c:pt idx="18">
                  <c:v>246.32</c:v>
                </c:pt>
                <c:pt idx="19">
                  <c:v>280</c:v>
                </c:pt>
                <c:pt idx="20">
                  <c:v>300.43</c:v>
                </c:pt>
                <c:pt idx="21">
                  <c:v>250</c:v>
                </c:pt>
                <c:pt idx="22">
                  <c:v>240</c:v>
                </c:pt>
                <c:pt idx="23">
                  <c:v>214.8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397264"/>
        <c:axId val="445396872"/>
      </c:lineChart>
      <c:catAx>
        <c:axId val="445396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396480"/>
        <c:crosses val="autoZero"/>
        <c:auto val="1"/>
        <c:lblAlgn val="ctr"/>
        <c:lblOffset val="100"/>
        <c:noMultiLvlLbl val="0"/>
      </c:catAx>
      <c:valAx>
        <c:axId val="44539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396088"/>
        <c:crosses val="autoZero"/>
        <c:crossBetween val="between"/>
      </c:valAx>
      <c:valAx>
        <c:axId val="445396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397264"/>
        <c:crosses val="max"/>
        <c:crossBetween val="between"/>
      </c:valAx>
      <c:catAx>
        <c:axId val="445397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539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4436.0600000000004</v>
      </c>
      <c r="C4" s="18">
        <v>4216.7049999999999</v>
      </c>
      <c r="D4" s="18">
        <v>4272.1420000000007</v>
      </c>
      <c r="E4" s="18">
        <v>4360.0340000000006</v>
      </c>
      <c r="F4" s="18">
        <v>4437.0420000000004</v>
      </c>
      <c r="G4" s="18">
        <v>4485.2909999999983</v>
      </c>
      <c r="H4" s="18">
        <v>5085.3270000000002</v>
      </c>
      <c r="I4" s="18">
        <v>5698.427999999999</v>
      </c>
      <c r="J4" s="18">
        <v>6545.4879999999985</v>
      </c>
      <c r="K4" s="18">
        <v>6743.5520000000015</v>
      </c>
      <c r="L4" s="18">
        <v>6655.8859999999995</v>
      </c>
      <c r="M4" s="18">
        <v>6694.6470000000008</v>
      </c>
      <c r="N4" s="18">
        <v>6674.5639999999994</v>
      </c>
      <c r="O4" s="18">
        <v>6404.2029999999977</v>
      </c>
      <c r="P4" s="18">
        <v>6067.8059999999996</v>
      </c>
      <c r="Q4" s="18">
        <v>5863.1760000000004</v>
      </c>
      <c r="R4" s="18">
        <v>5826.7149999999992</v>
      </c>
      <c r="S4" s="18">
        <v>5825.1999999999989</v>
      </c>
      <c r="T4" s="18">
        <v>5924.3159999999998</v>
      </c>
      <c r="U4" s="18">
        <v>6158.3990000000003</v>
      </c>
      <c r="V4" s="18">
        <v>6474.3060000000005</v>
      </c>
      <c r="W4" s="18">
        <v>6228.5220000000008</v>
      </c>
      <c r="X4" s="18">
        <v>5746.8949999999995</v>
      </c>
      <c r="Y4" s="18">
        <v>4878.4440000000004</v>
      </c>
      <c r="Z4" s="19"/>
      <c r="AA4" s="20">
        <f>SUM(B4:Z4)</f>
        <v>135703.14799999999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198.6</v>
      </c>
      <c r="C7" s="28">
        <v>192.99</v>
      </c>
      <c r="D7" s="28">
        <v>192.99</v>
      </c>
      <c r="E7" s="28">
        <v>175</v>
      </c>
      <c r="F7" s="28">
        <v>201.5</v>
      </c>
      <c r="G7" s="28">
        <v>183.82</v>
      </c>
      <c r="H7" s="28">
        <v>237.45</v>
      </c>
      <c r="I7" s="28">
        <v>225.18</v>
      </c>
      <c r="J7" s="28">
        <v>241.42</v>
      </c>
      <c r="K7" s="28">
        <v>238.29</v>
      </c>
      <c r="L7" s="28">
        <v>228.74</v>
      </c>
      <c r="M7" s="28">
        <v>224.43</v>
      </c>
      <c r="N7" s="28">
        <v>209.67</v>
      </c>
      <c r="O7" s="28">
        <v>203.59</v>
      </c>
      <c r="P7" s="28">
        <v>207.91</v>
      </c>
      <c r="Q7" s="28">
        <v>213.94</v>
      </c>
      <c r="R7" s="28">
        <v>222.18</v>
      </c>
      <c r="S7" s="28">
        <v>224.43</v>
      </c>
      <c r="T7" s="28">
        <v>246.32</v>
      </c>
      <c r="U7" s="28">
        <v>280</v>
      </c>
      <c r="V7" s="28">
        <v>300.43</v>
      </c>
      <c r="W7" s="28">
        <v>250</v>
      </c>
      <c r="X7" s="28">
        <v>240</v>
      </c>
      <c r="Y7" s="28">
        <v>214.8</v>
      </c>
      <c r="Z7" s="29"/>
      <c r="AA7" s="30">
        <f>IF(SUM(B7:Z7)&lt;&gt;0,AVERAGEIF(B7:Z7,"&lt;&gt;"""),"")</f>
        <v>223.07000000000005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195</v>
      </c>
      <c r="T10" s="42">
        <v>230</v>
      </c>
      <c r="U10" s="42">
        <v>250</v>
      </c>
      <c r="V10" s="42">
        <v>250</v>
      </c>
      <c r="W10" s="42">
        <v>230</v>
      </c>
      <c r="X10" s="42">
        <v>195</v>
      </c>
      <c r="Y10" s="42">
        <v>188</v>
      </c>
      <c r="Z10" s="43"/>
      <c r="AA10" s="44">
        <f t="shared" ref="AA10:AA15" si="0">SUM(B10:Z10)</f>
        <v>4734</v>
      </c>
    </row>
    <row r="11" spans="1:27" ht="24.95" customHeight="1" x14ac:dyDescent="0.2">
      <c r="A11" s="45" t="s">
        <v>7</v>
      </c>
      <c r="B11" s="46">
        <v>162</v>
      </c>
      <c r="C11" s="47">
        <v>162</v>
      </c>
      <c r="D11" s="47">
        <v>162</v>
      </c>
      <c r="E11" s="47">
        <v>162</v>
      </c>
      <c r="F11" s="47">
        <v>162</v>
      </c>
      <c r="G11" s="47">
        <v>162</v>
      </c>
      <c r="H11" s="47">
        <v>165</v>
      </c>
      <c r="I11" s="47">
        <v>173.5</v>
      </c>
      <c r="J11" s="47">
        <v>178.5</v>
      </c>
      <c r="K11" s="47">
        <v>178</v>
      </c>
      <c r="L11" s="47">
        <v>176</v>
      </c>
      <c r="M11" s="47">
        <v>173.5</v>
      </c>
      <c r="N11" s="47">
        <v>168.5</v>
      </c>
      <c r="O11" s="47">
        <v>160.75</v>
      </c>
      <c r="P11" s="47">
        <v>168.5</v>
      </c>
      <c r="Q11" s="47">
        <v>168.5</v>
      </c>
      <c r="R11" s="47">
        <v>168.5</v>
      </c>
      <c r="S11" s="47">
        <v>168.5</v>
      </c>
      <c r="T11" s="47">
        <v>191</v>
      </c>
      <c r="U11" s="47">
        <v>217</v>
      </c>
      <c r="V11" s="47">
        <v>206</v>
      </c>
      <c r="W11" s="47">
        <v>208.5</v>
      </c>
      <c r="X11" s="47">
        <v>173.5</v>
      </c>
      <c r="Y11" s="47">
        <v>155</v>
      </c>
      <c r="Z11" s="48"/>
      <c r="AA11" s="49">
        <f t="shared" si="0"/>
        <v>4170.75</v>
      </c>
    </row>
    <row r="12" spans="1:27" ht="24.95" customHeight="1" x14ac:dyDescent="0.2">
      <c r="A12" s="50" t="s">
        <v>8</v>
      </c>
      <c r="B12" s="51">
        <v>1517.9</v>
      </c>
      <c r="C12" s="52">
        <v>1087.9000000000001</v>
      </c>
      <c r="D12" s="52">
        <v>1067.9000000000001</v>
      </c>
      <c r="E12" s="52">
        <v>1067.9000000000001</v>
      </c>
      <c r="F12" s="52">
        <v>1067.9000000000001</v>
      </c>
      <c r="G12" s="52">
        <v>1087.9000000000001</v>
      </c>
      <c r="H12" s="52">
        <v>1744.86</v>
      </c>
      <c r="I12" s="52">
        <v>2142.373</v>
      </c>
      <c r="J12" s="52">
        <v>2281.9270000000001</v>
      </c>
      <c r="K12" s="52">
        <v>2099.0259999999998</v>
      </c>
      <c r="L12" s="52">
        <v>1868.9620000000002</v>
      </c>
      <c r="M12" s="52">
        <v>1804.9699999999998</v>
      </c>
      <c r="N12" s="52">
        <v>1562.9</v>
      </c>
      <c r="O12" s="52">
        <v>1532.9</v>
      </c>
      <c r="P12" s="52">
        <v>1532.9</v>
      </c>
      <c r="Q12" s="52">
        <v>1562.9</v>
      </c>
      <c r="R12" s="52">
        <v>1964.008</v>
      </c>
      <c r="S12" s="52">
        <v>2273.5430000000001</v>
      </c>
      <c r="T12" s="52">
        <v>2485.7089999999998</v>
      </c>
      <c r="U12" s="52">
        <v>2658.0709999999999</v>
      </c>
      <c r="V12" s="52">
        <v>2869.3679999999999</v>
      </c>
      <c r="W12" s="52">
        <v>2701.8</v>
      </c>
      <c r="X12" s="52">
        <v>2538.9670000000001</v>
      </c>
      <c r="Y12" s="52">
        <v>2160.011</v>
      </c>
      <c r="Z12" s="53"/>
      <c r="AA12" s="54">
        <f t="shared" si="0"/>
        <v>44682.595000000008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94</v>
      </c>
      <c r="H13" s="52">
        <v>384</v>
      </c>
      <c r="I13" s="52">
        <v>634</v>
      </c>
      <c r="J13" s="52">
        <v>634</v>
      </c>
      <c r="K13" s="52">
        <v>400</v>
      </c>
      <c r="L13" s="52">
        <v>168</v>
      </c>
      <c r="M13" s="52">
        <v>68</v>
      </c>
      <c r="N13" s="52">
        <v>66</v>
      </c>
      <c r="O13" s="52">
        <v>38</v>
      </c>
      <c r="P13" s="52">
        <v>64</v>
      </c>
      <c r="Q13" s="52">
        <v>64</v>
      </c>
      <c r="R13" s="52">
        <v>64</v>
      </c>
      <c r="S13" s="52">
        <v>94</v>
      </c>
      <c r="T13" s="52">
        <v>511</v>
      </c>
      <c r="U13" s="52">
        <v>1053</v>
      </c>
      <c r="V13" s="52">
        <v>1113</v>
      </c>
      <c r="W13" s="52">
        <v>856</v>
      </c>
      <c r="X13" s="52">
        <v>471</v>
      </c>
      <c r="Y13" s="52"/>
      <c r="Z13" s="53"/>
      <c r="AA13" s="54">
        <f t="shared" si="0"/>
        <v>6802</v>
      </c>
    </row>
    <row r="14" spans="1:27" ht="24.95" customHeight="1" x14ac:dyDescent="0.2">
      <c r="A14" s="55" t="s">
        <v>10</v>
      </c>
      <c r="B14" s="56">
        <v>910.16</v>
      </c>
      <c r="C14" s="57">
        <v>900.30499999999995</v>
      </c>
      <c r="D14" s="57">
        <v>882.14200000000005</v>
      </c>
      <c r="E14" s="57">
        <v>869.63400000000001</v>
      </c>
      <c r="F14" s="57">
        <v>842.14199999999994</v>
      </c>
      <c r="G14" s="57">
        <v>865.36300000000006</v>
      </c>
      <c r="H14" s="57">
        <v>1127.4669999999999</v>
      </c>
      <c r="I14" s="57">
        <v>1732.3549999999998</v>
      </c>
      <c r="J14" s="57">
        <v>2388.0610000000001</v>
      </c>
      <c r="K14" s="57">
        <v>2956.5259999999989</v>
      </c>
      <c r="L14" s="57">
        <v>3346.924</v>
      </c>
      <c r="M14" s="57">
        <v>3532.377</v>
      </c>
      <c r="N14" s="57">
        <v>3588.8639999999987</v>
      </c>
      <c r="O14" s="57">
        <v>3471.0529999999999</v>
      </c>
      <c r="P14" s="57">
        <v>3176.4060000000004</v>
      </c>
      <c r="Q14" s="57">
        <v>2742.8760000000002</v>
      </c>
      <c r="R14" s="57">
        <v>2273.9070000000002</v>
      </c>
      <c r="S14" s="57">
        <v>1761.6570000000004</v>
      </c>
      <c r="T14" s="57">
        <v>1266.5070000000001</v>
      </c>
      <c r="U14" s="57">
        <v>1032.3279999999997</v>
      </c>
      <c r="V14" s="57">
        <v>953.5379999999999</v>
      </c>
      <c r="W14" s="57">
        <v>887.14299999999992</v>
      </c>
      <c r="X14" s="57">
        <v>840.42800000000022</v>
      </c>
      <c r="Y14" s="57">
        <v>796.73299999999972</v>
      </c>
      <c r="Z14" s="58"/>
      <c r="AA14" s="59">
        <f t="shared" si="0"/>
        <v>43144.895999999993</v>
      </c>
    </row>
    <row r="15" spans="1:27" ht="24.95" customHeight="1" x14ac:dyDescent="0.2">
      <c r="A15" s="55" t="s">
        <v>11</v>
      </c>
      <c r="B15" s="56">
        <v>40</v>
      </c>
      <c r="C15" s="57">
        <v>35</v>
      </c>
      <c r="D15" s="57">
        <v>32</v>
      </c>
      <c r="E15" s="57">
        <v>30</v>
      </c>
      <c r="F15" s="57">
        <v>28</v>
      </c>
      <c r="G15" s="57">
        <v>29</v>
      </c>
      <c r="H15" s="57">
        <v>40</v>
      </c>
      <c r="I15" s="57">
        <v>58</v>
      </c>
      <c r="J15" s="57">
        <v>71</v>
      </c>
      <c r="K15" s="57">
        <v>80</v>
      </c>
      <c r="L15" s="57">
        <v>89</v>
      </c>
      <c r="M15" s="57">
        <v>97</v>
      </c>
      <c r="N15" s="57">
        <v>102</v>
      </c>
      <c r="O15" s="57">
        <v>101</v>
      </c>
      <c r="P15" s="57">
        <v>97</v>
      </c>
      <c r="Q15" s="57">
        <v>91</v>
      </c>
      <c r="R15" s="57">
        <v>80</v>
      </c>
      <c r="S15" s="57">
        <v>65</v>
      </c>
      <c r="T15" s="57">
        <v>47</v>
      </c>
      <c r="U15" s="57">
        <v>40</v>
      </c>
      <c r="V15" s="57">
        <v>39</v>
      </c>
      <c r="W15" s="57">
        <v>37</v>
      </c>
      <c r="X15" s="57">
        <v>33</v>
      </c>
      <c r="Y15" s="57">
        <v>28</v>
      </c>
      <c r="Z15" s="58"/>
      <c r="AA15" s="59">
        <f t="shared" si="0"/>
        <v>1389</v>
      </c>
    </row>
    <row r="16" spans="1:27" ht="30" customHeight="1" thickBot="1" x14ac:dyDescent="0.25">
      <c r="A16" s="60" t="s">
        <v>12</v>
      </c>
      <c r="B16" s="61">
        <f>IF(LEN(B$2)&gt;0,SUM(B10:B15),"")</f>
        <v>2818.06</v>
      </c>
      <c r="C16" s="62">
        <f t="shared" ref="C16:Z16" si="1">IF(LEN(C$2)&gt;0,SUM(C10:C15),"")</f>
        <v>2373.2049999999999</v>
      </c>
      <c r="D16" s="62">
        <f t="shared" si="1"/>
        <v>2332.0420000000004</v>
      </c>
      <c r="E16" s="62">
        <f t="shared" si="1"/>
        <v>2317.5340000000001</v>
      </c>
      <c r="F16" s="62">
        <f t="shared" si="1"/>
        <v>2314.0419999999999</v>
      </c>
      <c r="G16" s="62">
        <f t="shared" si="1"/>
        <v>2426.2629999999999</v>
      </c>
      <c r="H16" s="62">
        <f t="shared" si="1"/>
        <v>3649.3269999999993</v>
      </c>
      <c r="I16" s="62">
        <f t="shared" si="1"/>
        <v>4928.2280000000001</v>
      </c>
      <c r="J16" s="62">
        <f t="shared" si="1"/>
        <v>5741.4880000000003</v>
      </c>
      <c r="K16" s="62">
        <f t="shared" si="1"/>
        <v>5901.5519999999988</v>
      </c>
      <c r="L16" s="62">
        <f t="shared" si="1"/>
        <v>5836.8860000000004</v>
      </c>
      <c r="M16" s="62">
        <f t="shared" si="1"/>
        <v>5863.8469999999998</v>
      </c>
      <c r="N16" s="62">
        <f t="shared" si="1"/>
        <v>5676.2639999999992</v>
      </c>
      <c r="O16" s="62">
        <f t="shared" si="1"/>
        <v>5491.7029999999995</v>
      </c>
      <c r="P16" s="62">
        <f t="shared" si="1"/>
        <v>5226.8060000000005</v>
      </c>
      <c r="Q16" s="62">
        <f t="shared" si="1"/>
        <v>4817.2759999999998</v>
      </c>
      <c r="R16" s="62">
        <f t="shared" si="1"/>
        <v>4738.415</v>
      </c>
      <c r="S16" s="62">
        <f t="shared" si="1"/>
        <v>4557.7000000000007</v>
      </c>
      <c r="T16" s="62">
        <f t="shared" si="1"/>
        <v>4731.2160000000003</v>
      </c>
      <c r="U16" s="62">
        <f t="shared" si="1"/>
        <v>5250.3989999999994</v>
      </c>
      <c r="V16" s="62">
        <f t="shared" si="1"/>
        <v>5430.9059999999999</v>
      </c>
      <c r="W16" s="62">
        <f t="shared" si="1"/>
        <v>4920.4430000000002</v>
      </c>
      <c r="X16" s="62">
        <f t="shared" si="1"/>
        <v>4251.8950000000004</v>
      </c>
      <c r="Y16" s="62">
        <f t="shared" si="1"/>
        <v>3327.7439999999997</v>
      </c>
      <c r="Z16" s="63" t="str">
        <f t="shared" si="1"/>
        <v/>
      </c>
      <c r="AA16" s="64">
        <f>SUM(AA10:AA15)</f>
        <v>104923.24100000001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1394.9</v>
      </c>
      <c r="C28" s="72">
        <v>1386.9</v>
      </c>
      <c r="D28" s="72">
        <v>1372.9</v>
      </c>
      <c r="E28" s="72">
        <v>1361.9</v>
      </c>
      <c r="F28" s="72">
        <v>1374.9</v>
      </c>
      <c r="G28" s="72">
        <v>1456.9</v>
      </c>
      <c r="H28" s="72">
        <v>1862.9</v>
      </c>
      <c r="I28" s="72">
        <v>2510.4</v>
      </c>
      <c r="J28" s="72">
        <v>2915.4</v>
      </c>
      <c r="K28" s="72">
        <v>3083.9</v>
      </c>
      <c r="L28" s="72">
        <v>3124.9</v>
      </c>
      <c r="M28" s="72">
        <v>3154.4</v>
      </c>
      <c r="N28" s="72">
        <v>3186.4</v>
      </c>
      <c r="O28" s="72">
        <v>3071.65</v>
      </c>
      <c r="P28" s="72">
        <v>2918.4</v>
      </c>
      <c r="Q28" s="72">
        <v>2669.4</v>
      </c>
      <c r="R28" s="72">
        <v>2354.4</v>
      </c>
      <c r="S28" s="72">
        <v>2047.4</v>
      </c>
      <c r="T28" s="72">
        <v>2072.9</v>
      </c>
      <c r="U28" s="72">
        <v>2374.9</v>
      </c>
      <c r="V28" s="72">
        <v>2245.9</v>
      </c>
      <c r="W28" s="72">
        <v>2039.4</v>
      </c>
      <c r="X28" s="72">
        <v>1761.4</v>
      </c>
      <c r="Y28" s="72">
        <v>1296.9000000000001</v>
      </c>
      <c r="Z28" s="73"/>
      <c r="AA28" s="74">
        <f>SUM(B28:Z28)</f>
        <v>53039.35000000002</v>
      </c>
    </row>
    <row r="29" spans="1:27" ht="24.95" customHeight="1" x14ac:dyDescent="0.2">
      <c r="A29" s="75" t="s">
        <v>23</v>
      </c>
      <c r="B29" s="76">
        <v>982.16</v>
      </c>
      <c r="C29" s="77">
        <v>992.30499999999995</v>
      </c>
      <c r="D29" s="77">
        <v>973.14200000000005</v>
      </c>
      <c r="E29" s="77">
        <v>969.63400000000001</v>
      </c>
      <c r="F29" s="77">
        <v>953.14200000000005</v>
      </c>
      <c r="G29" s="77">
        <v>899.39099999999996</v>
      </c>
      <c r="H29" s="77">
        <v>1457.4269999999999</v>
      </c>
      <c r="I29" s="77">
        <v>1337.7280000000001</v>
      </c>
      <c r="J29" s="77">
        <v>1829.9880000000001</v>
      </c>
      <c r="K29" s="77">
        <v>2099.5520000000001</v>
      </c>
      <c r="L29" s="77">
        <v>2015.9860000000001</v>
      </c>
      <c r="M29" s="77">
        <v>2020.4469999999999</v>
      </c>
      <c r="N29" s="77">
        <v>1865.864</v>
      </c>
      <c r="O29" s="77">
        <v>1827.0530000000001</v>
      </c>
      <c r="P29" s="77">
        <v>1716.4059999999999</v>
      </c>
      <c r="Q29" s="77">
        <v>1508.876</v>
      </c>
      <c r="R29" s="77">
        <v>1651.0150000000001</v>
      </c>
      <c r="S29" s="77">
        <v>1761.3</v>
      </c>
      <c r="T29" s="77">
        <v>1735.2159999999999</v>
      </c>
      <c r="U29" s="77">
        <v>1952.3989999999999</v>
      </c>
      <c r="V29" s="77">
        <v>2092.9059999999999</v>
      </c>
      <c r="W29" s="77">
        <v>1793.3219999999999</v>
      </c>
      <c r="X29" s="77">
        <v>1536.395</v>
      </c>
      <c r="Y29" s="77">
        <v>1108.8440000000001</v>
      </c>
      <c r="Z29" s="78"/>
      <c r="AA29" s="79">
        <f>SUM(B29:Z29)</f>
        <v>37080.497999999992</v>
      </c>
    </row>
    <row r="30" spans="1:27" ht="24.95" customHeight="1" x14ac:dyDescent="0.2">
      <c r="A30" s="82" t="s">
        <v>24</v>
      </c>
      <c r="B30" s="80">
        <v>1390</v>
      </c>
      <c r="C30" s="81">
        <v>960</v>
      </c>
      <c r="D30" s="81">
        <v>940</v>
      </c>
      <c r="E30" s="81">
        <v>940</v>
      </c>
      <c r="F30" s="81">
        <v>940</v>
      </c>
      <c r="G30" s="81">
        <v>960</v>
      </c>
      <c r="H30" s="81">
        <v>1265</v>
      </c>
      <c r="I30" s="81">
        <v>1800.1</v>
      </c>
      <c r="J30" s="81">
        <v>1800.1</v>
      </c>
      <c r="K30" s="81">
        <v>1560.1</v>
      </c>
      <c r="L30" s="81">
        <v>1515</v>
      </c>
      <c r="M30" s="81">
        <v>1485</v>
      </c>
      <c r="N30" s="81">
        <v>1435</v>
      </c>
      <c r="O30" s="81">
        <v>1405</v>
      </c>
      <c r="P30" s="81">
        <v>1405</v>
      </c>
      <c r="Q30" s="81">
        <v>1435</v>
      </c>
      <c r="R30" s="81">
        <v>1510</v>
      </c>
      <c r="S30" s="81">
        <v>1620</v>
      </c>
      <c r="T30" s="81">
        <v>1740.1</v>
      </c>
      <c r="U30" s="81">
        <v>1800.1</v>
      </c>
      <c r="V30" s="81">
        <v>1969.1</v>
      </c>
      <c r="W30" s="81">
        <v>1971.1</v>
      </c>
      <c r="X30" s="81">
        <v>1780.1</v>
      </c>
      <c r="Y30" s="81">
        <v>1775</v>
      </c>
      <c r="Z30" s="83"/>
      <c r="AA30" s="84">
        <f>SUM(B30:Z30)</f>
        <v>35400.799999999996</v>
      </c>
    </row>
    <row r="31" spans="1:27" ht="30" customHeight="1" thickBot="1" x14ac:dyDescent="0.25">
      <c r="A31" s="60" t="s">
        <v>25</v>
      </c>
      <c r="B31" s="61">
        <f>IF(LEN(B$2)&gt;0,SUM(B28:B30),"")</f>
        <v>3767.06</v>
      </c>
      <c r="C31" s="62">
        <f t="shared" ref="C31:Z31" si="4">IF(LEN(C$2)&gt;0,SUM(C28:C30),"")</f>
        <v>3339.2049999999999</v>
      </c>
      <c r="D31" s="62">
        <f t="shared" si="4"/>
        <v>3286.0420000000004</v>
      </c>
      <c r="E31" s="62">
        <f t="shared" si="4"/>
        <v>3271.5340000000001</v>
      </c>
      <c r="F31" s="62">
        <f t="shared" si="4"/>
        <v>3268.0420000000004</v>
      </c>
      <c r="G31" s="62">
        <f t="shared" si="4"/>
        <v>3316.2910000000002</v>
      </c>
      <c r="H31" s="62">
        <f t="shared" si="4"/>
        <v>4585.3270000000002</v>
      </c>
      <c r="I31" s="62">
        <f t="shared" si="4"/>
        <v>5648.2280000000001</v>
      </c>
      <c r="J31" s="62">
        <f t="shared" si="4"/>
        <v>6545.4879999999994</v>
      </c>
      <c r="K31" s="62">
        <f t="shared" si="4"/>
        <v>6743.5519999999997</v>
      </c>
      <c r="L31" s="62">
        <f t="shared" si="4"/>
        <v>6655.8860000000004</v>
      </c>
      <c r="M31" s="62">
        <f t="shared" si="4"/>
        <v>6659.8469999999998</v>
      </c>
      <c r="N31" s="62">
        <f t="shared" si="4"/>
        <v>6487.2640000000001</v>
      </c>
      <c r="O31" s="62">
        <f t="shared" si="4"/>
        <v>6303.7030000000004</v>
      </c>
      <c r="P31" s="62">
        <f t="shared" si="4"/>
        <v>6039.8060000000005</v>
      </c>
      <c r="Q31" s="62">
        <f t="shared" si="4"/>
        <v>5613.2759999999998</v>
      </c>
      <c r="R31" s="62">
        <f t="shared" si="4"/>
        <v>5515.415</v>
      </c>
      <c r="S31" s="62">
        <f t="shared" si="4"/>
        <v>5428.7</v>
      </c>
      <c r="T31" s="62">
        <f t="shared" si="4"/>
        <v>5548.2160000000003</v>
      </c>
      <c r="U31" s="62">
        <f t="shared" si="4"/>
        <v>6127.3989999999994</v>
      </c>
      <c r="V31" s="62">
        <f t="shared" si="4"/>
        <v>6307.9060000000009</v>
      </c>
      <c r="W31" s="62">
        <f t="shared" si="4"/>
        <v>5803.8220000000001</v>
      </c>
      <c r="X31" s="62">
        <f t="shared" si="4"/>
        <v>5077.8950000000004</v>
      </c>
      <c r="Y31" s="62">
        <f t="shared" si="4"/>
        <v>4180.7440000000006</v>
      </c>
      <c r="Z31" s="63" t="str">
        <f t="shared" si="4"/>
        <v/>
      </c>
      <c r="AA31" s="64">
        <f>SUM(AA28:AA30)</f>
        <v>125520.64800000002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483</v>
      </c>
      <c r="C34" s="95">
        <v>500</v>
      </c>
      <c r="D34" s="95">
        <v>488</v>
      </c>
      <c r="E34" s="95">
        <v>488</v>
      </c>
      <c r="F34" s="95">
        <v>488</v>
      </c>
      <c r="G34" s="95">
        <v>431</v>
      </c>
      <c r="H34" s="95">
        <v>470</v>
      </c>
      <c r="I34" s="95">
        <v>254</v>
      </c>
      <c r="J34" s="95">
        <v>338</v>
      </c>
      <c r="K34" s="95">
        <v>376</v>
      </c>
      <c r="L34" s="95">
        <v>353</v>
      </c>
      <c r="M34" s="95">
        <v>330</v>
      </c>
      <c r="N34" s="95">
        <v>345</v>
      </c>
      <c r="O34" s="95">
        <v>346</v>
      </c>
      <c r="P34" s="95">
        <v>347</v>
      </c>
      <c r="Q34" s="95">
        <v>330</v>
      </c>
      <c r="R34" s="95">
        <v>311</v>
      </c>
      <c r="S34" s="95">
        <v>405</v>
      </c>
      <c r="T34" s="95">
        <v>351</v>
      </c>
      <c r="U34" s="95">
        <v>411</v>
      </c>
      <c r="V34" s="95">
        <v>411</v>
      </c>
      <c r="W34" s="95">
        <v>417.37900000000002</v>
      </c>
      <c r="X34" s="95">
        <v>360</v>
      </c>
      <c r="Y34" s="95">
        <v>387</v>
      </c>
      <c r="Z34" s="96"/>
      <c r="AA34" s="74">
        <f t="shared" ref="AA34:AA39" si="5">SUM(B34:Z34)</f>
        <v>9420.3790000000008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409.02800000000002</v>
      </c>
      <c r="H35" s="99">
        <v>416</v>
      </c>
      <c r="I35" s="99">
        <v>416</v>
      </c>
      <c r="J35" s="99">
        <v>416</v>
      </c>
      <c r="K35" s="99">
        <v>416</v>
      </c>
      <c r="L35" s="99">
        <v>416</v>
      </c>
      <c r="M35" s="99">
        <v>416</v>
      </c>
      <c r="N35" s="99">
        <v>416</v>
      </c>
      <c r="O35" s="99">
        <v>416</v>
      </c>
      <c r="P35" s="99">
        <v>416</v>
      </c>
      <c r="Q35" s="99">
        <v>416</v>
      </c>
      <c r="R35" s="99">
        <v>416</v>
      </c>
      <c r="S35" s="99">
        <v>416</v>
      </c>
      <c r="T35" s="99">
        <v>416</v>
      </c>
      <c r="U35" s="99">
        <v>416</v>
      </c>
      <c r="V35" s="99">
        <v>416</v>
      </c>
      <c r="W35" s="99">
        <v>416</v>
      </c>
      <c r="X35" s="99">
        <v>416</v>
      </c>
      <c r="Y35" s="99">
        <v>416</v>
      </c>
      <c r="Z35" s="100"/>
      <c r="AA35" s="79">
        <f t="shared" si="5"/>
        <v>9977.0280000000002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28.8</v>
      </c>
      <c r="U36" s="99">
        <v>8.9</v>
      </c>
      <c r="V36" s="99">
        <v>166.4</v>
      </c>
      <c r="W36" s="99">
        <v>424.7</v>
      </c>
      <c r="X36" s="99">
        <v>669</v>
      </c>
      <c r="Y36" s="99">
        <v>669</v>
      </c>
      <c r="Z36" s="100"/>
      <c r="AA36" s="79">
        <f t="shared" si="5"/>
        <v>5980.8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208.5</v>
      </c>
      <c r="D38" s="99">
        <v>317.10000000000002</v>
      </c>
      <c r="E38" s="99">
        <v>419.5</v>
      </c>
      <c r="F38" s="99">
        <v>500</v>
      </c>
      <c r="G38" s="99">
        <v>500</v>
      </c>
      <c r="H38" s="99">
        <v>500</v>
      </c>
      <c r="I38" s="99">
        <v>50.2</v>
      </c>
      <c r="J38" s="99"/>
      <c r="K38" s="99"/>
      <c r="L38" s="99"/>
      <c r="M38" s="99">
        <v>34.799999999999997</v>
      </c>
      <c r="N38" s="99">
        <v>187.3</v>
      </c>
      <c r="O38" s="99">
        <v>100.5</v>
      </c>
      <c r="P38" s="99">
        <v>28</v>
      </c>
      <c r="Q38" s="99">
        <v>249.9</v>
      </c>
      <c r="R38" s="99">
        <v>311.3</v>
      </c>
      <c r="S38" s="99">
        <v>396.5</v>
      </c>
      <c r="T38" s="99">
        <v>347.3</v>
      </c>
      <c r="U38" s="99">
        <v>22.1</v>
      </c>
      <c r="V38" s="99"/>
      <c r="W38" s="99"/>
      <c r="X38" s="99"/>
      <c r="Y38" s="99">
        <v>28.7</v>
      </c>
      <c r="Z38" s="100"/>
      <c r="AA38" s="79">
        <f t="shared" si="5"/>
        <v>4201.7000000000007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1618</v>
      </c>
      <c r="C39" s="88">
        <f t="shared" si="6"/>
        <v>1843.5</v>
      </c>
      <c r="D39" s="88">
        <f t="shared" si="6"/>
        <v>1940.1</v>
      </c>
      <c r="E39" s="88">
        <f t="shared" si="6"/>
        <v>2042.5</v>
      </c>
      <c r="F39" s="88">
        <f t="shared" si="6"/>
        <v>2123</v>
      </c>
      <c r="G39" s="88">
        <f t="shared" si="6"/>
        <v>2059.0280000000002</v>
      </c>
      <c r="H39" s="88">
        <f t="shared" si="6"/>
        <v>1436</v>
      </c>
      <c r="I39" s="88">
        <f t="shared" si="6"/>
        <v>770.2</v>
      </c>
      <c r="J39" s="88">
        <f t="shared" si="6"/>
        <v>804</v>
      </c>
      <c r="K39" s="88">
        <f t="shared" si="6"/>
        <v>842</v>
      </c>
      <c r="L39" s="88">
        <f t="shared" si="6"/>
        <v>819</v>
      </c>
      <c r="M39" s="88">
        <f t="shared" si="6"/>
        <v>830.8</v>
      </c>
      <c r="N39" s="88">
        <f t="shared" si="6"/>
        <v>998.3</v>
      </c>
      <c r="O39" s="88">
        <f t="shared" si="6"/>
        <v>912.5</v>
      </c>
      <c r="P39" s="88">
        <f t="shared" si="6"/>
        <v>841</v>
      </c>
      <c r="Q39" s="88">
        <f t="shared" si="6"/>
        <v>1045.9000000000001</v>
      </c>
      <c r="R39" s="88">
        <f t="shared" si="6"/>
        <v>1088.3</v>
      </c>
      <c r="S39" s="88">
        <f t="shared" si="6"/>
        <v>1267.5</v>
      </c>
      <c r="T39" s="88">
        <f t="shared" si="6"/>
        <v>1193.0999999999999</v>
      </c>
      <c r="U39" s="88">
        <f t="shared" si="6"/>
        <v>908</v>
      </c>
      <c r="V39" s="88">
        <f t="shared" si="6"/>
        <v>1043.4000000000001</v>
      </c>
      <c r="W39" s="88">
        <f t="shared" si="6"/>
        <v>1308.079</v>
      </c>
      <c r="X39" s="88">
        <f t="shared" si="6"/>
        <v>1495</v>
      </c>
      <c r="Y39" s="88">
        <f t="shared" si="6"/>
        <v>1550.7</v>
      </c>
      <c r="Z39" s="89" t="str">
        <f t="shared" si="6"/>
        <v/>
      </c>
      <c r="AA39" s="90">
        <f t="shared" si="5"/>
        <v>30779.907000000003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669</v>
      </c>
      <c r="C44" s="99">
        <v>669</v>
      </c>
      <c r="D44" s="99">
        <v>669</v>
      </c>
      <c r="E44" s="99">
        <v>669</v>
      </c>
      <c r="F44" s="99">
        <v>669</v>
      </c>
      <c r="G44" s="99">
        <v>669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28.8</v>
      </c>
      <c r="U44" s="99">
        <v>8.9</v>
      </c>
      <c r="V44" s="99">
        <v>166.4</v>
      </c>
      <c r="W44" s="99">
        <v>424.7</v>
      </c>
      <c r="X44" s="99">
        <v>669</v>
      </c>
      <c r="Y44" s="99">
        <v>669</v>
      </c>
      <c r="Z44" s="100"/>
      <c r="AA44" s="79">
        <f t="shared" si="7"/>
        <v>5980.8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208.5</v>
      </c>
      <c r="D46" s="99">
        <v>317.10000000000002</v>
      </c>
      <c r="E46" s="99">
        <v>419.5</v>
      </c>
      <c r="F46" s="99">
        <v>500</v>
      </c>
      <c r="G46" s="99">
        <v>500</v>
      </c>
      <c r="H46" s="99">
        <v>500</v>
      </c>
      <c r="I46" s="99">
        <v>50.2</v>
      </c>
      <c r="J46" s="99"/>
      <c r="K46" s="99"/>
      <c r="L46" s="99"/>
      <c r="M46" s="99">
        <v>34.799999999999997</v>
      </c>
      <c r="N46" s="99">
        <v>187.3</v>
      </c>
      <c r="O46" s="99">
        <v>100.5</v>
      </c>
      <c r="P46" s="99">
        <v>28</v>
      </c>
      <c r="Q46" s="99">
        <v>249.9</v>
      </c>
      <c r="R46" s="99">
        <v>311.3</v>
      </c>
      <c r="S46" s="99">
        <v>396.5</v>
      </c>
      <c r="T46" s="99">
        <v>347.3</v>
      </c>
      <c r="U46" s="99">
        <v>22.1</v>
      </c>
      <c r="V46" s="99"/>
      <c r="W46" s="99"/>
      <c r="X46" s="99"/>
      <c r="Y46" s="99">
        <v>28.7</v>
      </c>
      <c r="Z46" s="100"/>
      <c r="AA46" s="79">
        <f t="shared" si="7"/>
        <v>4201.7000000000007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669</v>
      </c>
      <c r="C48" s="88">
        <f t="shared" ref="C48:Z48" si="8">IF(LEN(C$2)&gt;0,SUM(C42:C47),"")</f>
        <v>877.5</v>
      </c>
      <c r="D48" s="88">
        <f t="shared" si="8"/>
        <v>986.1</v>
      </c>
      <c r="E48" s="88">
        <f t="shared" si="8"/>
        <v>1088.5</v>
      </c>
      <c r="F48" s="88">
        <f t="shared" si="8"/>
        <v>1169</v>
      </c>
      <c r="G48" s="88">
        <f t="shared" si="8"/>
        <v>1169</v>
      </c>
      <c r="H48" s="88">
        <f t="shared" si="8"/>
        <v>500</v>
      </c>
      <c r="I48" s="88">
        <f t="shared" si="8"/>
        <v>50.2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34.799999999999997</v>
      </c>
      <c r="N48" s="88">
        <f t="shared" si="8"/>
        <v>187.3</v>
      </c>
      <c r="O48" s="88">
        <f t="shared" si="8"/>
        <v>100.5</v>
      </c>
      <c r="P48" s="88">
        <f t="shared" si="8"/>
        <v>28</v>
      </c>
      <c r="Q48" s="88">
        <f t="shared" si="8"/>
        <v>249.9</v>
      </c>
      <c r="R48" s="88">
        <f t="shared" si="8"/>
        <v>311.3</v>
      </c>
      <c r="S48" s="88">
        <f t="shared" si="8"/>
        <v>396.5</v>
      </c>
      <c r="T48" s="88">
        <f t="shared" si="8"/>
        <v>376.1</v>
      </c>
      <c r="U48" s="88">
        <f t="shared" si="8"/>
        <v>31</v>
      </c>
      <c r="V48" s="88">
        <f t="shared" si="8"/>
        <v>166.4</v>
      </c>
      <c r="W48" s="88">
        <f t="shared" si="8"/>
        <v>424.7</v>
      </c>
      <c r="X48" s="88">
        <f t="shared" si="8"/>
        <v>669</v>
      </c>
      <c r="Y48" s="88">
        <f t="shared" si="8"/>
        <v>697.7</v>
      </c>
      <c r="Z48" s="89" t="str">
        <f t="shared" si="8"/>
        <v/>
      </c>
      <c r="AA48" s="90">
        <f t="shared" si="7"/>
        <v>10182.500000000002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4436.0599999999995</v>
      </c>
      <c r="C51" s="88">
        <f t="shared" si="10"/>
        <v>4216.7049999999999</v>
      </c>
      <c r="D51" s="88">
        <f t="shared" si="10"/>
        <v>4272.1419999999998</v>
      </c>
      <c r="E51" s="88">
        <f t="shared" si="10"/>
        <v>4360.0339999999997</v>
      </c>
      <c r="F51" s="88">
        <f t="shared" si="10"/>
        <v>4437.0419999999995</v>
      </c>
      <c r="G51" s="88">
        <f t="shared" si="10"/>
        <v>4485.2910000000002</v>
      </c>
      <c r="H51" s="88">
        <f t="shared" si="10"/>
        <v>5085.3269999999993</v>
      </c>
      <c r="I51" s="88">
        <f t="shared" si="10"/>
        <v>5698.4279999999999</v>
      </c>
      <c r="J51" s="88">
        <f t="shared" si="10"/>
        <v>6545.4880000000003</v>
      </c>
      <c r="K51" s="88">
        <f t="shared" si="10"/>
        <v>6743.5519999999988</v>
      </c>
      <c r="L51" s="88">
        <f t="shared" si="10"/>
        <v>6655.8860000000004</v>
      </c>
      <c r="M51" s="88">
        <f t="shared" si="10"/>
        <v>6694.6469999999999</v>
      </c>
      <c r="N51" s="88">
        <f t="shared" si="10"/>
        <v>6674.5639999999994</v>
      </c>
      <c r="O51" s="88">
        <f t="shared" si="10"/>
        <v>6404.2029999999995</v>
      </c>
      <c r="P51" s="88">
        <f t="shared" si="10"/>
        <v>6067.8060000000005</v>
      </c>
      <c r="Q51" s="88">
        <f t="shared" si="10"/>
        <v>5863.1759999999995</v>
      </c>
      <c r="R51" s="88">
        <f t="shared" si="10"/>
        <v>5826.7150000000001</v>
      </c>
      <c r="S51" s="88">
        <f t="shared" si="10"/>
        <v>5825.2000000000007</v>
      </c>
      <c r="T51" s="88">
        <f t="shared" si="10"/>
        <v>5924.3160000000007</v>
      </c>
      <c r="U51" s="88">
        <f t="shared" si="10"/>
        <v>6158.3989999999994</v>
      </c>
      <c r="V51" s="88">
        <f t="shared" si="10"/>
        <v>6474.3060000000005</v>
      </c>
      <c r="W51" s="88">
        <f t="shared" si="10"/>
        <v>6228.5219999999999</v>
      </c>
      <c r="X51" s="88">
        <f t="shared" si="10"/>
        <v>5746.8950000000004</v>
      </c>
      <c r="Y51" s="88">
        <f t="shared" si="10"/>
        <v>4878.4439999999995</v>
      </c>
      <c r="Z51" s="89" t="str">
        <f t="shared" si="10"/>
        <v/>
      </c>
      <c r="AA51" s="105">
        <f>SUM(B51:Z51)</f>
        <v>135703.14799999999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4436.0910000000022</v>
      </c>
      <c r="C4" s="18">
        <v>4216.6660000000002</v>
      </c>
      <c r="D4" s="18">
        <v>4272.0960000000005</v>
      </c>
      <c r="E4" s="18">
        <v>4360.0380000000023</v>
      </c>
      <c r="F4" s="18">
        <v>4437.0419999999976</v>
      </c>
      <c r="G4" s="18">
        <v>4485.2910000000029</v>
      </c>
      <c r="H4" s="18">
        <v>5085.3270000000011</v>
      </c>
      <c r="I4" s="18">
        <v>5698.4249999999993</v>
      </c>
      <c r="J4" s="18">
        <v>6545.5119999999997</v>
      </c>
      <c r="K4" s="18">
        <v>6743.5290000000023</v>
      </c>
      <c r="L4" s="18">
        <v>6655.8809999999994</v>
      </c>
      <c r="M4" s="18">
        <v>6694.6080000000011</v>
      </c>
      <c r="N4" s="18">
        <v>6674.6030000000001</v>
      </c>
      <c r="O4" s="18">
        <v>6404.1719999999978</v>
      </c>
      <c r="P4" s="18">
        <v>6067.8430000000017</v>
      </c>
      <c r="Q4" s="18">
        <v>5863.2170000000015</v>
      </c>
      <c r="R4" s="18">
        <v>5826.692</v>
      </c>
      <c r="S4" s="18">
        <v>5825.2000000000007</v>
      </c>
      <c r="T4" s="18">
        <v>5924.3739999999998</v>
      </c>
      <c r="U4" s="18">
        <v>6158.42</v>
      </c>
      <c r="V4" s="18">
        <v>6474.2470000000012</v>
      </c>
      <c r="W4" s="18">
        <v>6228.5310000000018</v>
      </c>
      <c r="X4" s="18">
        <v>5746.8780000000006</v>
      </c>
      <c r="Y4" s="18">
        <v>4878.4570000000012</v>
      </c>
      <c r="Z4" s="19"/>
      <c r="AA4" s="20">
        <f>SUM(B4:Z4)</f>
        <v>135703.14000000001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198.6</v>
      </c>
      <c r="C7" s="28">
        <v>192.99</v>
      </c>
      <c r="D7" s="28">
        <v>192.99</v>
      </c>
      <c r="E7" s="28">
        <v>175</v>
      </c>
      <c r="F7" s="28">
        <v>201.5</v>
      </c>
      <c r="G7" s="28">
        <v>183.82</v>
      </c>
      <c r="H7" s="28">
        <v>237.45</v>
      </c>
      <c r="I7" s="28">
        <v>225.18</v>
      </c>
      <c r="J7" s="28">
        <v>241.42</v>
      </c>
      <c r="K7" s="28">
        <v>238.29</v>
      </c>
      <c r="L7" s="28">
        <v>228.74</v>
      </c>
      <c r="M7" s="28">
        <v>224.43</v>
      </c>
      <c r="N7" s="28">
        <v>209.67</v>
      </c>
      <c r="O7" s="28">
        <v>203.59</v>
      </c>
      <c r="P7" s="28">
        <v>207.91</v>
      </c>
      <c r="Q7" s="28">
        <v>213.94</v>
      </c>
      <c r="R7" s="28">
        <v>222.18</v>
      </c>
      <c r="S7" s="28">
        <v>224.43</v>
      </c>
      <c r="T7" s="28">
        <v>246.32</v>
      </c>
      <c r="U7" s="28">
        <v>280</v>
      </c>
      <c r="V7" s="28">
        <v>300.43</v>
      </c>
      <c r="W7" s="28">
        <v>250</v>
      </c>
      <c r="X7" s="28">
        <v>240</v>
      </c>
      <c r="Y7" s="28">
        <v>214.8</v>
      </c>
      <c r="Z7" s="29"/>
      <c r="AA7" s="30">
        <f>IF(SUM(B7:Z7)&lt;&gt;0,AVERAGEIF(B7:Z7,"&lt;&gt;"""),"")</f>
        <v>223.07000000000005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905.04099999999994</v>
      </c>
      <c r="C19" s="72">
        <v>884.07199999999989</v>
      </c>
      <c r="D19" s="72">
        <v>902.07999999999993</v>
      </c>
      <c r="E19" s="72">
        <v>896.13099999999997</v>
      </c>
      <c r="F19" s="72">
        <v>890.07599999999991</v>
      </c>
      <c r="G19" s="72">
        <v>872.048</v>
      </c>
      <c r="H19" s="72">
        <v>887.29100000000005</v>
      </c>
      <c r="I19" s="72">
        <v>892.28899999999999</v>
      </c>
      <c r="J19" s="72">
        <v>905.32499999999993</v>
      </c>
      <c r="K19" s="72">
        <v>906.46499999999992</v>
      </c>
      <c r="L19" s="72">
        <v>861.50799999999992</v>
      </c>
      <c r="M19" s="72">
        <v>822.45499999999993</v>
      </c>
      <c r="N19" s="72">
        <v>782.35800000000006</v>
      </c>
      <c r="O19" s="72">
        <v>747.29300000000001</v>
      </c>
      <c r="P19" s="72">
        <v>732.30299999999988</v>
      </c>
      <c r="Q19" s="72">
        <v>742.32400000000007</v>
      </c>
      <c r="R19" s="72">
        <v>748.40699999999993</v>
      </c>
      <c r="S19" s="72">
        <v>746.39800000000002</v>
      </c>
      <c r="T19" s="72">
        <v>747.45500000000004</v>
      </c>
      <c r="U19" s="72">
        <v>755.32899999999995</v>
      </c>
      <c r="V19" s="72">
        <v>751.346</v>
      </c>
      <c r="W19" s="72">
        <v>730.32299999999998</v>
      </c>
      <c r="X19" s="72">
        <v>889.27599999999995</v>
      </c>
      <c r="Y19" s="72">
        <v>908.25799999999992</v>
      </c>
      <c r="Z19" s="73"/>
      <c r="AA19" s="74">
        <f t="shared" ref="AA19:AA24" si="2">SUM(B19:Z19)</f>
        <v>19905.851000000002</v>
      </c>
    </row>
    <row r="20" spans="1:27" ht="24.95" customHeight="1" x14ac:dyDescent="0.2">
      <c r="A20" s="75" t="s">
        <v>15</v>
      </c>
      <c r="B20" s="76">
        <v>821.84299999999985</v>
      </c>
      <c r="C20" s="77">
        <v>816.87800000000004</v>
      </c>
      <c r="D20" s="77">
        <v>811.17699999999991</v>
      </c>
      <c r="E20" s="77">
        <v>829.53099999999995</v>
      </c>
      <c r="F20" s="77">
        <v>888.62100000000009</v>
      </c>
      <c r="G20" s="77">
        <v>1030.9610000000002</v>
      </c>
      <c r="H20" s="77">
        <v>1220.0730000000001</v>
      </c>
      <c r="I20" s="77">
        <v>1368.2909999999999</v>
      </c>
      <c r="J20" s="77">
        <v>1447.579</v>
      </c>
      <c r="K20" s="77">
        <v>1488.3520000000003</v>
      </c>
      <c r="L20" s="77">
        <v>1514.1319999999998</v>
      </c>
      <c r="M20" s="77">
        <v>1527.2360000000001</v>
      </c>
      <c r="N20" s="77">
        <v>1537.54</v>
      </c>
      <c r="O20" s="77">
        <v>1502.3409999999999</v>
      </c>
      <c r="P20" s="77">
        <v>1420.9770000000005</v>
      </c>
      <c r="Q20" s="77">
        <v>1360.373</v>
      </c>
      <c r="R20" s="77">
        <v>1323.223</v>
      </c>
      <c r="S20" s="77">
        <v>1275.6609999999998</v>
      </c>
      <c r="T20" s="77">
        <v>1235.7080000000003</v>
      </c>
      <c r="U20" s="77">
        <v>1196.9459999999995</v>
      </c>
      <c r="V20" s="77">
        <v>1154.346</v>
      </c>
      <c r="W20" s="77">
        <v>1080.3439999999998</v>
      </c>
      <c r="X20" s="77">
        <v>1040.0700000000002</v>
      </c>
      <c r="Y20" s="77">
        <v>1011.4309999999999</v>
      </c>
      <c r="Z20" s="78"/>
      <c r="AA20" s="79">
        <f t="shared" si="2"/>
        <v>28903.634000000005</v>
      </c>
    </row>
    <row r="21" spans="1:27" ht="24.95" customHeight="1" x14ac:dyDescent="0.2">
      <c r="A21" s="75" t="s">
        <v>16</v>
      </c>
      <c r="B21" s="80">
        <v>2263.7069999999994</v>
      </c>
      <c r="C21" s="81">
        <v>2139.2159999999994</v>
      </c>
      <c r="D21" s="81">
        <v>2063.8389999999999</v>
      </c>
      <c r="E21" s="81">
        <v>2029.8759999999997</v>
      </c>
      <c r="F21" s="81">
        <v>2072.5189999999998</v>
      </c>
      <c r="G21" s="81">
        <v>2189.7820000000002</v>
      </c>
      <c r="H21" s="81">
        <v>2536.9629999999997</v>
      </c>
      <c r="I21" s="81">
        <v>2896.8449999999998</v>
      </c>
      <c r="J21" s="81">
        <v>3226.0080000000007</v>
      </c>
      <c r="K21" s="81">
        <v>3453.3120000000004</v>
      </c>
      <c r="L21" s="81">
        <v>3608.1409999999992</v>
      </c>
      <c r="M21" s="81">
        <v>3710.9169999999999</v>
      </c>
      <c r="N21" s="81">
        <v>3716.7050000000004</v>
      </c>
      <c r="O21" s="81">
        <v>3541.5380000000005</v>
      </c>
      <c r="P21" s="81">
        <v>3328.5629999999992</v>
      </c>
      <c r="Q21" s="81">
        <v>3188.0200000000004</v>
      </c>
      <c r="R21" s="81">
        <v>3186.0619999999999</v>
      </c>
      <c r="S21" s="81">
        <v>3284.6409999999992</v>
      </c>
      <c r="T21" s="81">
        <v>3429.2109999999998</v>
      </c>
      <c r="U21" s="81">
        <v>3664.645</v>
      </c>
      <c r="V21" s="81">
        <v>3812.0549999999998</v>
      </c>
      <c r="W21" s="81">
        <v>3436.3639999999996</v>
      </c>
      <c r="X21" s="81">
        <v>3000.232</v>
      </c>
      <c r="Y21" s="81">
        <v>2552.768</v>
      </c>
      <c r="Z21" s="78"/>
      <c r="AA21" s="79">
        <f t="shared" si="2"/>
        <v>72331.928999999989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235</v>
      </c>
      <c r="F22" s="81">
        <v>211.82599999999999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571.82600000000002</v>
      </c>
    </row>
    <row r="23" spans="1:27" ht="24.95" customHeight="1" x14ac:dyDescent="0.2">
      <c r="A23" s="85" t="s">
        <v>18</v>
      </c>
      <c r="B23" s="77">
        <v>113.5</v>
      </c>
      <c r="C23" s="77">
        <v>114.5</v>
      </c>
      <c r="D23" s="77">
        <v>115</v>
      </c>
      <c r="E23" s="77">
        <v>115.5</v>
      </c>
      <c r="F23" s="77">
        <v>112</v>
      </c>
      <c r="G23" s="77">
        <v>112.5</v>
      </c>
      <c r="H23" s="77">
        <v>115</v>
      </c>
      <c r="I23" s="77">
        <v>124</v>
      </c>
      <c r="J23" s="77">
        <v>130.5</v>
      </c>
      <c r="K23" s="77">
        <v>131.5</v>
      </c>
      <c r="L23" s="77">
        <v>127.5</v>
      </c>
      <c r="M23" s="77">
        <v>122</v>
      </c>
      <c r="N23" s="77">
        <v>125</v>
      </c>
      <c r="O23" s="77">
        <v>123</v>
      </c>
      <c r="P23" s="77">
        <v>120</v>
      </c>
      <c r="Q23" s="77">
        <v>118.5</v>
      </c>
      <c r="R23" s="77">
        <v>109</v>
      </c>
      <c r="S23" s="77">
        <v>95.5</v>
      </c>
      <c r="T23" s="77">
        <v>96</v>
      </c>
      <c r="U23" s="77">
        <v>106.5</v>
      </c>
      <c r="V23" s="77">
        <v>113.5</v>
      </c>
      <c r="W23" s="77">
        <v>108.5</v>
      </c>
      <c r="X23" s="77">
        <v>109.5</v>
      </c>
      <c r="Y23" s="77">
        <v>92</v>
      </c>
      <c r="Z23" s="77"/>
      <c r="AA23" s="79">
        <f t="shared" si="2"/>
        <v>2750.5</v>
      </c>
    </row>
    <row r="24" spans="1:27" ht="24.95" customHeight="1" x14ac:dyDescent="0.2">
      <c r="A24" s="85" t="s">
        <v>19</v>
      </c>
      <c r="B24" s="77">
        <v>257</v>
      </c>
      <c r="C24" s="77">
        <v>246</v>
      </c>
      <c r="D24" s="77">
        <v>239</v>
      </c>
      <c r="E24" s="77">
        <v>238.00000000000006</v>
      </c>
      <c r="F24" s="77">
        <v>246</v>
      </c>
      <c r="G24" s="77">
        <v>264</v>
      </c>
      <c r="H24" s="77">
        <v>309.99999999999994</v>
      </c>
      <c r="I24" s="77">
        <v>354</v>
      </c>
      <c r="J24" s="77">
        <v>392</v>
      </c>
      <c r="K24" s="77">
        <v>408</v>
      </c>
      <c r="L24" s="77">
        <v>414.99999999999994</v>
      </c>
      <c r="M24" s="77">
        <v>409.99999999999994</v>
      </c>
      <c r="N24" s="77">
        <v>411</v>
      </c>
      <c r="O24" s="77">
        <v>391.00000000000006</v>
      </c>
      <c r="P24" s="77">
        <v>371.99999999999994</v>
      </c>
      <c r="Q24" s="77">
        <v>362</v>
      </c>
      <c r="R24" s="77">
        <v>368</v>
      </c>
      <c r="S24" s="77">
        <v>381</v>
      </c>
      <c r="T24" s="77">
        <v>388</v>
      </c>
      <c r="U24" s="77">
        <v>406.99999999999994</v>
      </c>
      <c r="V24" s="77">
        <v>395</v>
      </c>
      <c r="W24" s="77">
        <v>354</v>
      </c>
      <c r="X24" s="77">
        <v>315.00000000000006</v>
      </c>
      <c r="Y24" s="77">
        <v>280</v>
      </c>
      <c r="Z24" s="77"/>
      <c r="AA24" s="79">
        <f t="shared" si="2"/>
        <v>8203</v>
      </c>
    </row>
    <row r="25" spans="1:27" ht="30" customHeight="1" thickBot="1" x14ac:dyDescent="0.25">
      <c r="A25" s="86" t="s">
        <v>20</v>
      </c>
      <c r="B25" s="87">
        <f t="shared" ref="B25:AA25" si="3">SUM(B19:B24)</f>
        <v>4361.0909999999994</v>
      </c>
      <c r="C25" s="88">
        <f t="shared" si="3"/>
        <v>4200.6659999999993</v>
      </c>
      <c r="D25" s="88">
        <f t="shared" si="3"/>
        <v>4256.0959999999995</v>
      </c>
      <c r="E25" s="88">
        <f t="shared" si="3"/>
        <v>4344.0379999999996</v>
      </c>
      <c r="F25" s="88">
        <f t="shared" si="3"/>
        <v>4421.0419999999995</v>
      </c>
      <c r="G25" s="88">
        <f t="shared" si="3"/>
        <v>4469.2910000000002</v>
      </c>
      <c r="H25" s="88">
        <f t="shared" si="3"/>
        <v>5069.3269999999993</v>
      </c>
      <c r="I25" s="88">
        <f t="shared" si="3"/>
        <v>5635.4249999999993</v>
      </c>
      <c r="J25" s="88">
        <f t="shared" si="3"/>
        <v>6101.4120000000003</v>
      </c>
      <c r="K25" s="88">
        <f t="shared" si="3"/>
        <v>6387.6290000000008</v>
      </c>
      <c r="L25" s="88">
        <f t="shared" si="3"/>
        <v>6526.280999999999</v>
      </c>
      <c r="M25" s="88">
        <f t="shared" si="3"/>
        <v>6592.6080000000002</v>
      </c>
      <c r="N25" s="88">
        <f t="shared" si="3"/>
        <v>6572.603000000001</v>
      </c>
      <c r="O25" s="88">
        <f t="shared" si="3"/>
        <v>6305.1720000000005</v>
      </c>
      <c r="P25" s="88">
        <f t="shared" si="3"/>
        <v>5973.8429999999998</v>
      </c>
      <c r="Q25" s="88">
        <f t="shared" si="3"/>
        <v>5771.2170000000006</v>
      </c>
      <c r="R25" s="88">
        <f t="shared" si="3"/>
        <v>5734.692</v>
      </c>
      <c r="S25" s="88">
        <f t="shared" si="3"/>
        <v>5783.1999999999989</v>
      </c>
      <c r="T25" s="88">
        <f t="shared" si="3"/>
        <v>5896.3739999999998</v>
      </c>
      <c r="U25" s="88">
        <f t="shared" si="3"/>
        <v>6130.4199999999992</v>
      </c>
      <c r="V25" s="88">
        <f t="shared" si="3"/>
        <v>6226.2469999999994</v>
      </c>
      <c r="W25" s="88">
        <f t="shared" si="3"/>
        <v>5709.530999999999</v>
      </c>
      <c r="X25" s="88">
        <f t="shared" si="3"/>
        <v>5354.0779999999995</v>
      </c>
      <c r="Y25" s="88">
        <f t="shared" si="3"/>
        <v>4844.4570000000003</v>
      </c>
      <c r="Z25" s="89">
        <f t="shared" si="3"/>
        <v>0</v>
      </c>
      <c r="AA25" s="90">
        <f t="shared" si="3"/>
        <v>132666.74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386.5</v>
      </c>
      <c r="C28" s="72">
        <v>376.5</v>
      </c>
      <c r="D28" s="72">
        <v>370</v>
      </c>
      <c r="E28" s="72">
        <v>369.5</v>
      </c>
      <c r="F28" s="72">
        <v>374</v>
      </c>
      <c r="G28" s="72">
        <v>392.5</v>
      </c>
      <c r="H28" s="72">
        <v>441</v>
      </c>
      <c r="I28" s="72">
        <v>511</v>
      </c>
      <c r="J28" s="72">
        <v>555.5</v>
      </c>
      <c r="K28" s="72">
        <v>572.5</v>
      </c>
      <c r="L28" s="72">
        <v>575.5</v>
      </c>
      <c r="M28" s="72">
        <v>565</v>
      </c>
      <c r="N28" s="72">
        <v>569</v>
      </c>
      <c r="O28" s="72">
        <v>549</v>
      </c>
      <c r="P28" s="72">
        <v>527</v>
      </c>
      <c r="Q28" s="72">
        <v>513.5</v>
      </c>
      <c r="R28" s="72">
        <v>510</v>
      </c>
      <c r="S28" s="72">
        <v>509.5</v>
      </c>
      <c r="T28" s="72">
        <v>503</v>
      </c>
      <c r="U28" s="72">
        <v>532.5</v>
      </c>
      <c r="V28" s="72">
        <v>527.5</v>
      </c>
      <c r="W28" s="72">
        <v>481.5</v>
      </c>
      <c r="X28" s="72">
        <v>460.5</v>
      </c>
      <c r="Y28" s="72">
        <v>406</v>
      </c>
      <c r="Z28" s="73"/>
      <c r="AA28" s="74">
        <f>SUM(B28:Z28)</f>
        <v>11578.5</v>
      </c>
    </row>
    <row r="29" spans="1:27" ht="24.95" customHeight="1" x14ac:dyDescent="0.2">
      <c r="A29" s="75" t="s">
        <v>23</v>
      </c>
      <c r="B29" s="76">
        <v>3990.5909999999999</v>
      </c>
      <c r="C29" s="77">
        <v>3840.1660000000002</v>
      </c>
      <c r="D29" s="77">
        <v>3902.096</v>
      </c>
      <c r="E29" s="77">
        <v>3990.538</v>
      </c>
      <c r="F29" s="77">
        <v>4063.0419999999999</v>
      </c>
      <c r="G29" s="77">
        <v>4092.7910000000002</v>
      </c>
      <c r="H29" s="77">
        <v>4644.3270000000002</v>
      </c>
      <c r="I29" s="77">
        <v>5187.4250000000002</v>
      </c>
      <c r="J29" s="77">
        <v>5587.9120000000003</v>
      </c>
      <c r="K29" s="77">
        <v>5857.1289999999999</v>
      </c>
      <c r="L29" s="77">
        <v>6057.7809999999999</v>
      </c>
      <c r="M29" s="77">
        <v>6129.6080000000002</v>
      </c>
      <c r="N29" s="77">
        <v>6105.6030000000001</v>
      </c>
      <c r="O29" s="77">
        <v>5855.1719999999996</v>
      </c>
      <c r="P29" s="77">
        <v>5540.8429999999998</v>
      </c>
      <c r="Q29" s="77">
        <v>5349.7169999999996</v>
      </c>
      <c r="R29" s="77">
        <v>5316.692</v>
      </c>
      <c r="S29" s="77">
        <v>5315.7</v>
      </c>
      <c r="T29" s="77">
        <v>5421.3739999999998</v>
      </c>
      <c r="U29" s="77">
        <v>5625.92</v>
      </c>
      <c r="V29" s="77">
        <v>5717.7470000000003</v>
      </c>
      <c r="W29" s="77">
        <v>5247.0309999999999</v>
      </c>
      <c r="X29" s="77">
        <v>4929.5780000000004</v>
      </c>
      <c r="Y29" s="77">
        <v>4472.4570000000003</v>
      </c>
      <c r="Z29" s="78"/>
      <c r="AA29" s="79">
        <f>SUM(B29:Z29)</f>
        <v>122241.23999999999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4377.0910000000003</v>
      </c>
      <c r="C31" s="62">
        <f t="shared" si="4"/>
        <v>4216.6660000000002</v>
      </c>
      <c r="D31" s="62">
        <f t="shared" si="4"/>
        <v>4272.0959999999995</v>
      </c>
      <c r="E31" s="62">
        <f t="shared" si="4"/>
        <v>4360.0380000000005</v>
      </c>
      <c r="F31" s="62">
        <f t="shared" si="4"/>
        <v>4437.0419999999995</v>
      </c>
      <c r="G31" s="62">
        <f t="shared" si="4"/>
        <v>4485.2910000000002</v>
      </c>
      <c r="H31" s="62">
        <f t="shared" si="4"/>
        <v>5085.3270000000002</v>
      </c>
      <c r="I31" s="62">
        <f t="shared" si="4"/>
        <v>5698.4250000000002</v>
      </c>
      <c r="J31" s="62">
        <f t="shared" si="4"/>
        <v>6143.4120000000003</v>
      </c>
      <c r="K31" s="62">
        <f t="shared" si="4"/>
        <v>6429.6289999999999</v>
      </c>
      <c r="L31" s="62">
        <f t="shared" si="4"/>
        <v>6633.2809999999999</v>
      </c>
      <c r="M31" s="62">
        <f t="shared" si="4"/>
        <v>6694.6080000000002</v>
      </c>
      <c r="N31" s="62">
        <f t="shared" si="4"/>
        <v>6674.6030000000001</v>
      </c>
      <c r="O31" s="62">
        <f t="shared" si="4"/>
        <v>6404.1719999999996</v>
      </c>
      <c r="P31" s="62">
        <f t="shared" si="4"/>
        <v>6067.8429999999998</v>
      </c>
      <c r="Q31" s="62">
        <f t="shared" si="4"/>
        <v>5863.2169999999996</v>
      </c>
      <c r="R31" s="62">
        <f t="shared" si="4"/>
        <v>5826.692</v>
      </c>
      <c r="S31" s="62">
        <f t="shared" si="4"/>
        <v>5825.2</v>
      </c>
      <c r="T31" s="62">
        <f t="shared" si="4"/>
        <v>5924.3739999999998</v>
      </c>
      <c r="U31" s="62">
        <f t="shared" si="4"/>
        <v>6158.42</v>
      </c>
      <c r="V31" s="62">
        <f t="shared" si="4"/>
        <v>6245.2470000000003</v>
      </c>
      <c r="W31" s="62">
        <f t="shared" si="4"/>
        <v>5728.5309999999999</v>
      </c>
      <c r="X31" s="62">
        <f t="shared" si="4"/>
        <v>5390.0780000000004</v>
      </c>
      <c r="Y31" s="62">
        <f t="shared" si="4"/>
        <v>4878.4570000000003</v>
      </c>
      <c r="Z31" s="63">
        <f t="shared" si="4"/>
        <v>0</v>
      </c>
      <c r="AA31" s="64">
        <f t="shared" si="4"/>
        <v>133819.74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47</v>
      </c>
      <c r="J34" s="95">
        <v>17</v>
      </c>
      <c r="K34" s="95">
        <v>17</v>
      </c>
      <c r="L34" s="95">
        <v>82</v>
      </c>
      <c r="M34" s="95">
        <v>77</v>
      </c>
      <c r="N34" s="95">
        <v>77</v>
      </c>
      <c r="O34" s="95">
        <v>74</v>
      </c>
      <c r="P34" s="95">
        <v>69</v>
      </c>
      <c r="Q34" s="95">
        <v>67</v>
      </c>
      <c r="R34" s="95">
        <v>67</v>
      </c>
      <c r="S34" s="95">
        <v>17</v>
      </c>
      <c r="T34" s="95">
        <v>3</v>
      </c>
      <c r="U34" s="95">
        <v>3</v>
      </c>
      <c r="V34" s="95">
        <v>3</v>
      </c>
      <c r="W34" s="95">
        <v>3</v>
      </c>
      <c r="X34" s="95">
        <v>20</v>
      </c>
      <c r="Y34" s="95">
        <v>18</v>
      </c>
      <c r="Z34" s="96"/>
      <c r="AA34" s="74">
        <f t="shared" ref="AA34:AA39" si="5">SUM(B34:Z34)</f>
        <v>661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25</v>
      </c>
      <c r="K35" s="99">
        <v>25</v>
      </c>
      <c r="L35" s="99">
        <v>25</v>
      </c>
      <c r="M35" s="99">
        <v>25</v>
      </c>
      <c r="N35" s="99">
        <v>25</v>
      </c>
      <c r="O35" s="99">
        <v>25</v>
      </c>
      <c r="P35" s="99">
        <v>25</v>
      </c>
      <c r="Q35" s="99">
        <v>25</v>
      </c>
      <c r="R35" s="99">
        <v>25</v>
      </c>
      <c r="S35" s="99">
        <v>25</v>
      </c>
      <c r="T35" s="99">
        <v>25</v>
      </c>
      <c r="U35" s="99">
        <v>25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492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59</v>
      </c>
      <c r="C38" s="99"/>
      <c r="D38" s="99"/>
      <c r="E38" s="99"/>
      <c r="F38" s="99"/>
      <c r="G38" s="99"/>
      <c r="H38" s="99"/>
      <c r="I38" s="99"/>
      <c r="J38" s="99">
        <v>402.1</v>
      </c>
      <c r="K38" s="99">
        <v>313.89999999999998</v>
      </c>
      <c r="L38" s="99">
        <v>22.6</v>
      </c>
      <c r="M38" s="99"/>
      <c r="N38" s="99"/>
      <c r="O38" s="99"/>
      <c r="P38" s="99"/>
      <c r="Q38" s="99"/>
      <c r="R38" s="99"/>
      <c r="S38" s="99"/>
      <c r="T38" s="99"/>
      <c r="U38" s="99"/>
      <c r="V38" s="99">
        <v>229</v>
      </c>
      <c r="W38" s="99">
        <v>500</v>
      </c>
      <c r="X38" s="99">
        <v>356.8</v>
      </c>
      <c r="Y38" s="99"/>
      <c r="Z38" s="100"/>
      <c r="AA38" s="79">
        <f t="shared" si="5"/>
        <v>1883.3999999999999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75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63</v>
      </c>
      <c r="J39" s="88">
        <f t="shared" si="6"/>
        <v>444.1</v>
      </c>
      <c r="K39" s="88">
        <f t="shared" si="6"/>
        <v>355.9</v>
      </c>
      <c r="L39" s="88">
        <f t="shared" si="6"/>
        <v>129.6</v>
      </c>
      <c r="M39" s="88">
        <f t="shared" si="6"/>
        <v>102</v>
      </c>
      <c r="N39" s="88">
        <f t="shared" si="6"/>
        <v>102</v>
      </c>
      <c r="O39" s="88">
        <f t="shared" si="6"/>
        <v>99</v>
      </c>
      <c r="P39" s="88">
        <f t="shared" si="6"/>
        <v>94</v>
      </c>
      <c r="Q39" s="88">
        <f t="shared" si="6"/>
        <v>92</v>
      </c>
      <c r="R39" s="88">
        <f t="shared" si="6"/>
        <v>92</v>
      </c>
      <c r="S39" s="88">
        <f t="shared" si="6"/>
        <v>42</v>
      </c>
      <c r="T39" s="88">
        <f t="shared" si="6"/>
        <v>28</v>
      </c>
      <c r="U39" s="88">
        <f t="shared" si="6"/>
        <v>28</v>
      </c>
      <c r="V39" s="88">
        <f t="shared" si="6"/>
        <v>248</v>
      </c>
      <c r="W39" s="88">
        <f t="shared" si="6"/>
        <v>519</v>
      </c>
      <c r="X39" s="88">
        <f t="shared" si="6"/>
        <v>392.8</v>
      </c>
      <c r="Y39" s="88">
        <f t="shared" si="6"/>
        <v>34</v>
      </c>
      <c r="Z39" s="89">
        <f t="shared" si="6"/>
        <v>0</v>
      </c>
      <c r="AA39" s="90">
        <f t="shared" si="5"/>
        <v>3036.4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59</v>
      </c>
      <c r="C46" s="99"/>
      <c r="D46" s="99"/>
      <c r="E46" s="99"/>
      <c r="F46" s="99"/>
      <c r="G46" s="99"/>
      <c r="H46" s="99"/>
      <c r="I46" s="99"/>
      <c r="J46" s="99">
        <v>402.1</v>
      </c>
      <c r="K46" s="99">
        <v>313.89999999999998</v>
      </c>
      <c r="L46" s="99">
        <v>22.6</v>
      </c>
      <c r="M46" s="99"/>
      <c r="N46" s="99"/>
      <c r="O46" s="99"/>
      <c r="P46" s="99"/>
      <c r="Q46" s="99"/>
      <c r="R46" s="99"/>
      <c r="S46" s="99"/>
      <c r="T46" s="99"/>
      <c r="U46" s="99"/>
      <c r="V46" s="99">
        <v>229</v>
      </c>
      <c r="W46" s="99">
        <v>500</v>
      </c>
      <c r="X46" s="99">
        <v>356.8</v>
      </c>
      <c r="Y46" s="99"/>
      <c r="Z46" s="100"/>
      <c r="AA46" s="79">
        <f t="shared" si="7"/>
        <v>1883.3999999999999</v>
      </c>
    </row>
    <row r="47" spans="1:27" ht="24.95" customHeight="1" x14ac:dyDescent="0.2">
      <c r="A47" s="85" t="s">
        <v>47</v>
      </c>
      <c r="B47" s="98">
        <v>55</v>
      </c>
      <c r="C47" s="99">
        <v>49</v>
      </c>
      <c r="D47" s="99">
        <v>45</v>
      </c>
      <c r="E47" s="99">
        <v>46</v>
      </c>
      <c r="F47" s="99">
        <v>56</v>
      </c>
      <c r="G47" s="99">
        <v>73</v>
      </c>
      <c r="H47" s="99">
        <v>105</v>
      </c>
      <c r="I47" s="99">
        <v>122.5</v>
      </c>
      <c r="J47" s="99">
        <v>142.5</v>
      </c>
      <c r="K47" s="99">
        <v>150</v>
      </c>
      <c r="L47" s="99">
        <v>150</v>
      </c>
      <c r="M47" s="99">
        <v>139.5</v>
      </c>
      <c r="N47" s="99">
        <v>140.5</v>
      </c>
      <c r="O47" s="99">
        <v>129.25</v>
      </c>
      <c r="P47" s="99">
        <v>106.5</v>
      </c>
      <c r="Q47" s="99">
        <v>102.5</v>
      </c>
      <c r="R47" s="99">
        <v>119.5</v>
      </c>
      <c r="S47" s="99">
        <v>147.5</v>
      </c>
      <c r="T47" s="99">
        <v>150</v>
      </c>
      <c r="U47" s="99">
        <v>150</v>
      </c>
      <c r="V47" s="99">
        <v>150</v>
      </c>
      <c r="W47" s="99">
        <v>108.5</v>
      </c>
      <c r="X47" s="99">
        <v>108.5</v>
      </c>
      <c r="Y47" s="99">
        <v>97</v>
      </c>
      <c r="Z47" s="100"/>
      <c r="AA47" s="79">
        <f t="shared" si="7"/>
        <v>2643.25</v>
      </c>
    </row>
    <row r="48" spans="1:27" ht="30" customHeight="1" thickBot="1" x14ac:dyDescent="0.25">
      <c r="A48" s="86" t="s">
        <v>48</v>
      </c>
      <c r="B48" s="87">
        <f>SUM(B42:B47)</f>
        <v>114</v>
      </c>
      <c r="C48" s="88">
        <f t="shared" ref="C48:Z48" si="8">SUM(C42:C47)</f>
        <v>49</v>
      </c>
      <c r="D48" s="88">
        <f t="shared" si="8"/>
        <v>45</v>
      </c>
      <c r="E48" s="88">
        <f t="shared" si="8"/>
        <v>46</v>
      </c>
      <c r="F48" s="88">
        <f t="shared" si="8"/>
        <v>56</v>
      </c>
      <c r="G48" s="88">
        <f t="shared" si="8"/>
        <v>73</v>
      </c>
      <c r="H48" s="88">
        <f t="shared" si="8"/>
        <v>105</v>
      </c>
      <c r="I48" s="88">
        <f t="shared" si="8"/>
        <v>122.5</v>
      </c>
      <c r="J48" s="88">
        <f t="shared" si="8"/>
        <v>544.6</v>
      </c>
      <c r="K48" s="88">
        <f t="shared" si="8"/>
        <v>463.9</v>
      </c>
      <c r="L48" s="88">
        <f t="shared" si="8"/>
        <v>172.6</v>
      </c>
      <c r="M48" s="88">
        <f t="shared" si="8"/>
        <v>139.5</v>
      </c>
      <c r="N48" s="88">
        <f t="shared" si="8"/>
        <v>140.5</v>
      </c>
      <c r="O48" s="88">
        <f t="shared" si="8"/>
        <v>129.25</v>
      </c>
      <c r="P48" s="88">
        <f t="shared" si="8"/>
        <v>106.5</v>
      </c>
      <c r="Q48" s="88">
        <f t="shared" si="8"/>
        <v>102.5</v>
      </c>
      <c r="R48" s="88">
        <f t="shared" si="8"/>
        <v>119.5</v>
      </c>
      <c r="S48" s="88">
        <f t="shared" si="8"/>
        <v>147.5</v>
      </c>
      <c r="T48" s="88">
        <f t="shared" si="8"/>
        <v>150</v>
      </c>
      <c r="U48" s="88">
        <f t="shared" si="8"/>
        <v>150</v>
      </c>
      <c r="V48" s="88">
        <f t="shared" si="8"/>
        <v>379</v>
      </c>
      <c r="W48" s="88">
        <f t="shared" si="8"/>
        <v>608.5</v>
      </c>
      <c r="X48" s="88">
        <f t="shared" si="8"/>
        <v>465.3</v>
      </c>
      <c r="Y48" s="88">
        <f t="shared" si="8"/>
        <v>97</v>
      </c>
      <c r="Z48" s="89">
        <f t="shared" si="8"/>
        <v>0</v>
      </c>
      <c r="AA48" s="90">
        <f t="shared" si="7"/>
        <v>4526.6499999999996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4436.0909999999994</v>
      </c>
      <c r="C51" s="88">
        <f t="shared" si="10"/>
        <v>4216.6659999999993</v>
      </c>
      <c r="D51" s="88">
        <f t="shared" si="10"/>
        <v>4272.0959999999995</v>
      </c>
      <c r="E51" s="88">
        <f t="shared" si="10"/>
        <v>4360.0379999999996</v>
      </c>
      <c r="F51" s="88">
        <f t="shared" si="10"/>
        <v>4437.0419999999995</v>
      </c>
      <c r="G51" s="88">
        <f t="shared" si="10"/>
        <v>4485.2910000000002</v>
      </c>
      <c r="H51" s="88">
        <f t="shared" si="10"/>
        <v>5085.3269999999993</v>
      </c>
      <c r="I51" s="88">
        <f t="shared" si="10"/>
        <v>5698.4249999999993</v>
      </c>
      <c r="J51" s="88">
        <f t="shared" si="10"/>
        <v>6545.5120000000006</v>
      </c>
      <c r="K51" s="88">
        <f t="shared" si="10"/>
        <v>6743.5290000000005</v>
      </c>
      <c r="L51" s="88">
        <f t="shared" si="10"/>
        <v>6655.8809999999994</v>
      </c>
      <c r="M51" s="88">
        <f t="shared" si="10"/>
        <v>6694.6080000000002</v>
      </c>
      <c r="N51" s="88">
        <f t="shared" si="10"/>
        <v>6674.603000000001</v>
      </c>
      <c r="O51" s="88">
        <f t="shared" si="10"/>
        <v>6404.1720000000005</v>
      </c>
      <c r="P51" s="88">
        <f t="shared" si="10"/>
        <v>6067.8429999999998</v>
      </c>
      <c r="Q51" s="88">
        <f t="shared" si="10"/>
        <v>5863.2170000000006</v>
      </c>
      <c r="R51" s="88">
        <f t="shared" si="10"/>
        <v>5826.692</v>
      </c>
      <c r="S51" s="88">
        <f t="shared" si="10"/>
        <v>5825.1999999999989</v>
      </c>
      <c r="T51" s="88">
        <f t="shared" si="10"/>
        <v>5924.3739999999998</v>
      </c>
      <c r="U51" s="88">
        <f t="shared" si="10"/>
        <v>6158.4199999999992</v>
      </c>
      <c r="V51" s="88">
        <f t="shared" si="10"/>
        <v>6474.2469999999994</v>
      </c>
      <c r="W51" s="88">
        <f t="shared" si="10"/>
        <v>6228.530999999999</v>
      </c>
      <c r="X51" s="88">
        <f t="shared" si="10"/>
        <v>5746.8779999999997</v>
      </c>
      <c r="Y51" s="88">
        <f t="shared" si="10"/>
        <v>4878.4570000000003</v>
      </c>
      <c r="Z51" s="89">
        <f t="shared" si="10"/>
        <v>0</v>
      </c>
      <c r="AA51" s="105">
        <f>SUM(B51:Z51)</f>
        <v>135703.13999999998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-610</v>
      </c>
      <c r="C4" s="18">
        <v>-877.5</v>
      </c>
      <c r="D4" s="18">
        <v>-986.1</v>
      </c>
      <c r="E4" s="18">
        <v>-1088.5</v>
      </c>
      <c r="F4" s="18">
        <v>-1169</v>
      </c>
      <c r="G4" s="18">
        <v>-1169</v>
      </c>
      <c r="H4" s="18">
        <v>-500</v>
      </c>
      <c r="I4" s="18">
        <v>-50.2</v>
      </c>
      <c r="J4" s="18">
        <v>402.1</v>
      </c>
      <c r="K4" s="18">
        <v>313.89999999999998</v>
      </c>
      <c r="L4" s="18">
        <v>22.6</v>
      </c>
      <c r="M4" s="18">
        <v>-34.799999999999997</v>
      </c>
      <c r="N4" s="18">
        <v>-187.3</v>
      </c>
      <c r="O4" s="18">
        <v>-100.5</v>
      </c>
      <c r="P4" s="18">
        <v>-28</v>
      </c>
      <c r="Q4" s="18">
        <v>-249.9</v>
      </c>
      <c r="R4" s="18">
        <v>-311.3</v>
      </c>
      <c r="S4" s="18">
        <v>-396.5</v>
      </c>
      <c r="T4" s="18">
        <v>-376.1</v>
      </c>
      <c r="U4" s="18">
        <v>-31</v>
      </c>
      <c r="V4" s="18">
        <v>62.599999999999994</v>
      </c>
      <c r="W4" s="18">
        <v>75.300000000000011</v>
      </c>
      <c r="X4" s="18">
        <v>-312.2</v>
      </c>
      <c r="Y4" s="18">
        <v>-697.7</v>
      </c>
      <c r="Z4" s="19"/>
      <c r="AA4" s="112">
        <f>SUM(B4:Z4)</f>
        <v>-8299.1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198.6</v>
      </c>
      <c r="C7" s="118">
        <v>192.99</v>
      </c>
      <c r="D7" s="118">
        <v>192.99</v>
      </c>
      <c r="E7" s="118">
        <v>175</v>
      </c>
      <c r="F7" s="118">
        <v>201.5</v>
      </c>
      <c r="G7" s="118">
        <v>183.82</v>
      </c>
      <c r="H7" s="118">
        <v>237.45</v>
      </c>
      <c r="I7" s="118">
        <v>225.18</v>
      </c>
      <c r="J7" s="118">
        <v>241.42</v>
      </c>
      <c r="K7" s="118">
        <v>238.29</v>
      </c>
      <c r="L7" s="118">
        <v>228.74</v>
      </c>
      <c r="M7" s="118">
        <v>224.43</v>
      </c>
      <c r="N7" s="118">
        <v>209.67</v>
      </c>
      <c r="O7" s="118">
        <v>203.59</v>
      </c>
      <c r="P7" s="118">
        <v>207.91</v>
      </c>
      <c r="Q7" s="118">
        <v>213.94</v>
      </c>
      <c r="R7" s="118">
        <v>222.18</v>
      </c>
      <c r="S7" s="118">
        <v>224.43</v>
      </c>
      <c r="T7" s="118">
        <v>246.32</v>
      </c>
      <c r="U7" s="118">
        <v>280</v>
      </c>
      <c r="V7" s="118">
        <v>300.43</v>
      </c>
      <c r="W7" s="118">
        <v>250</v>
      </c>
      <c r="X7" s="118">
        <v>240</v>
      </c>
      <c r="Y7" s="118">
        <v>214.8</v>
      </c>
      <c r="Z7" s="119"/>
      <c r="AA7" s="120">
        <f>IF(SUM(B7:Z7)&lt;&gt;0,AVERAGEIF(B7:Z7,"&lt;&gt;"""),"")</f>
        <v>223.07000000000005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669</v>
      </c>
      <c r="C13" s="130">
        <v>669</v>
      </c>
      <c r="D13" s="130">
        <v>669</v>
      </c>
      <c r="E13" s="130">
        <v>669</v>
      </c>
      <c r="F13" s="130">
        <v>669</v>
      </c>
      <c r="G13" s="130">
        <v>669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28.8</v>
      </c>
      <c r="U13" s="130">
        <v>8.9</v>
      </c>
      <c r="V13" s="130">
        <v>166.4</v>
      </c>
      <c r="W13" s="130">
        <v>424.7</v>
      </c>
      <c r="X13" s="130">
        <v>669</v>
      </c>
      <c r="Y13" s="131">
        <v>669</v>
      </c>
      <c r="Z13" s="132"/>
      <c r="AA13" s="133">
        <f t="shared" si="0"/>
        <v>5980.8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208.5</v>
      </c>
      <c r="D15" s="134">
        <v>317.10000000000002</v>
      </c>
      <c r="E15" s="134">
        <v>419.5</v>
      </c>
      <c r="F15" s="134">
        <v>500</v>
      </c>
      <c r="G15" s="134">
        <v>500</v>
      </c>
      <c r="H15" s="134">
        <v>500</v>
      </c>
      <c r="I15" s="134">
        <v>50.2</v>
      </c>
      <c r="J15" s="134"/>
      <c r="K15" s="134"/>
      <c r="L15" s="134"/>
      <c r="M15" s="134">
        <v>34.799999999999997</v>
      </c>
      <c r="N15" s="134">
        <v>187.3</v>
      </c>
      <c r="O15" s="134">
        <v>100.5</v>
      </c>
      <c r="P15" s="134">
        <v>28</v>
      </c>
      <c r="Q15" s="134">
        <v>249.9</v>
      </c>
      <c r="R15" s="134">
        <v>311.3</v>
      </c>
      <c r="S15" s="134">
        <v>396.5</v>
      </c>
      <c r="T15" s="134">
        <v>347.3</v>
      </c>
      <c r="U15" s="134">
        <v>22.1</v>
      </c>
      <c r="V15" s="134"/>
      <c r="W15" s="134"/>
      <c r="X15" s="134"/>
      <c r="Y15" s="134">
        <v>28.7</v>
      </c>
      <c r="Z15" s="132"/>
      <c r="AA15" s="133">
        <f t="shared" si="0"/>
        <v>4201.7000000000007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669</v>
      </c>
      <c r="C16" s="136">
        <f t="shared" si="1"/>
        <v>877.5</v>
      </c>
      <c r="D16" s="136">
        <f t="shared" si="1"/>
        <v>986.1</v>
      </c>
      <c r="E16" s="136">
        <f t="shared" si="1"/>
        <v>1088.5</v>
      </c>
      <c r="F16" s="136">
        <f t="shared" si="1"/>
        <v>1169</v>
      </c>
      <c r="G16" s="136">
        <f t="shared" si="1"/>
        <v>1169</v>
      </c>
      <c r="H16" s="136">
        <f t="shared" si="1"/>
        <v>500</v>
      </c>
      <c r="I16" s="136">
        <f t="shared" si="1"/>
        <v>50.2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34.799999999999997</v>
      </c>
      <c r="N16" s="136">
        <f t="shared" si="1"/>
        <v>187.3</v>
      </c>
      <c r="O16" s="136">
        <f t="shared" si="1"/>
        <v>100.5</v>
      </c>
      <c r="P16" s="136">
        <f t="shared" si="1"/>
        <v>28</v>
      </c>
      <c r="Q16" s="136">
        <f t="shared" si="1"/>
        <v>249.9</v>
      </c>
      <c r="R16" s="136">
        <f t="shared" si="1"/>
        <v>311.3</v>
      </c>
      <c r="S16" s="136">
        <f t="shared" si="1"/>
        <v>396.5</v>
      </c>
      <c r="T16" s="136">
        <f t="shared" si="1"/>
        <v>376.1</v>
      </c>
      <c r="U16" s="136">
        <f t="shared" si="1"/>
        <v>31</v>
      </c>
      <c r="V16" s="136">
        <f t="shared" si="1"/>
        <v>166.4</v>
      </c>
      <c r="W16" s="136">
        <f t="shared" si="1"/>
        <v>424.7</v>
      </c>
      <c r="X16" s="136">
        <f t="shared" si="1"/>
        <v>669</v>
      </c>
      <c r="Y16" s="136">
        <f t="shared" si="1"/>
        <v>697.7</v>
      </c>
      <c r="Z16" s="137" t="str">
        <f t="shared" si="1"/>
        <v/>
      </c>
      <c r="AA16" s="90">
        <f t="shared" si="0"/>
        <v>10182.500000000002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59</v>
      </c>
      <c r="C23" s="134"/>
      <c r="D23" s="134"/>
      <c r="E23" s="134"/>
      <c r="F23" s="134"/>
      <c r="G23" s="134"/>
      <c r="H23" s="134"/>
      <c r="I23" s="134"/>
      <c r="J23" s="134">
        <v>402.1</v>
      </c>
      <c r="K23" s="134">
        <v>313.89999999999998</v>
      </c>
      <c r="L23" s="134">
        <v>22.6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229</v>
      </c>
      <c r="W23" s="134">
        <v>500</v>
      </c>
      <c r="X23" s="134">
        <v>356.8</v>
      </c>
      <c r="Y23" s="134"/>
      <c r="Z23" s="132"/>
      <c r="AA23" s="133">
        <f t="shared" si="2"/>
        <v>1883.3999999999999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402.1</v>
      </c>
      <c r="K24" s="136">
        <f t="shared" si="3"/>
        <v>313.89999999999998</v>
      </c>
      <c r="L24" s="136">
        <f t="shared" si="3"/>
        <v>22.6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229</v>
      </c>
      <c r="W24" s="136">
        <f t="shared" si="3"/>
        <v>500</v>
      </c>
      <c r="X24" s="136">
        <f t="shared" si="3"/>
        <v>356.8</v>
      </c>
      <c r="Y24" s="136">
        <f t="shared" si="3"/>
        <v>0</v>
      </c>
      <c r="Z24" s="137" t="str">
        <f t="shared" si="3"/>
        <v/>
      </c>
      <c r="AA24" s="90">
        <f t="shared" si="2"/>
        <v>1883.3999999999999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2022-05-22T11:10:56Z</dcterms:created>
  <dcterms:modified xsi:type="dcterms:W3CDTF">2022-05-22T11:10:57Z</dcterms:modified>
</cp:coreProperties>
</file>