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<sst xmlns="http://schemas.openxmlformats.org/spreadsheetml/2006/main" count="117" uniqueCount="53">
  <si>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21/05/2022 14:11:12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</si>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</sst>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188</c:v>
                </c:pt>
                <c:pt idx="7">
                  <c:v>188</c:v>
                </c:pt>
                <c:pt idx="8">
                  <c:v>188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188</c:v>
                </c:pt>
                <c:pt idx="18">
                  <c:v>188</c:v>
                </c:pt>
                <c:pt idx="19">
                  <c:v>188</c:v>
                </c:pt>
                <c:pt idx="20">
                  <c:v>188</c:v>
                </c:pt>
                <c:pt idx="21">
                  <c:v>188</c:v>
                </c:pt>
                <c:pt idx="22">
                  <c:v>188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151</c:v>
                </c:pt>
                <c:pt idx="1">
                  <c:v>158</c:v>
                </c:pt>
                <c:pt idx="2">
                  <c:v>165</c:v>
                </c:pt>
                <c:pt idx="3">
                  <c:v>165</c:v>
                </c:pt>
                <c:pt idx="4">
                  <c:v>170</c:v>
                </c:pt>
                <c:pt idx="5">
                  <c:v>180</c:v>
                </c:pt>
                <c:pt idx="6">
                  <c:v>178.5</c:v>
                </c:pt>
                <c:pt idx="7">
                  <c:v>168.5</c:v>
                </c:pt>
                <c:pt idx="8">
                  <c:v>172.5</c:v>
                </c:pt>
                <c:pt idx="9">
                  <c:v>168.5</c:v>
                </c:pt>
                <c:pt idx="10">
                  <c:v>173.5</c:v>
                </c:pt>
                <c:pt idx="11">
                  <c:v>173.5</c:v>
                </c:pt>
                <c:pt idx="12">
                  <c:v>177.5</c:v>
                </c:pt>
                <c:pt idx="13">
                  <c:v>177.5</c:v>
                </c:pt>
                <c:pt idx="14">
                  <c:v>127.5</c:v>
                </c:pt>
                <c:pt idx="15">
                  <c:v>127.5</c:v>
                </c:pt>
                <c:pt idx="16">
                  <c:v>168.5</c:v>
                </c:pt>
                <c:pt idx="17">
                  <c:v>173.5</c:v>
                </c:pt>
                <c:pt idx="18">
                  <c:v>162.5</c:v>
                </c:pt>
                <c:pt idx="19">
                  <c:v>198.5</c:v>
                </c:pt>
                <c:pt idx="20">
                  <c:v>202.5</c:v>
                </c:pt>
                <c:pt idx="21">
                  <c:v>208.5</c:v>
                </c:pt>
                <c:pt idx="22">
                  <c:v>173.5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1331.15</c:v>
                </c:pt>
                <c:pt idx="1">
                  <c:v>1085.9549999999999</c:v>
                </c:pt>
                <c:pt idx="2">
                  <c:v>984.66699999999992</c:v>
                </c:pt>
                <c:pt idx="3">
                  <c:v>896.02199999999993</c:v>
                </c:pt>
                <c:pt idx="4">
                  <c:v>886.87</c:v>
                </c:pt>
                <c:pt idx="5">
                  <c:v>847.9</c:v>
                </c:pt>
                <c:pt idx="6">
                  <c:v>1002.9</c:v>
                </c:pt>
                <c:pt idx="7">
                  <c:v>1002.9</c:v>
                </c:pt>
                <c:pt idx="8">
                  <c:v>964.9</c:v>
                </c:pt>
                <c:pt idx="9">
                  <c:v>642.9</c:v>
                </c:pt>
                <c:pt idx="10">
                  <c:v>732.9</c:v>
                </c:pt>
                <c:pt idx="11">
                  <c:v>732.9</c:v>
                </c:pt>
                <c:pt idx="12">
                  <c:v>702.9</c:v>
                </c:pt>
                <c:pt idx="13">
                  <c:v>702.9</c:v>
                </c:pt>
                <c:pt idx="14">
                  <c:v>702.9</c:v>
                </c:pt>
                <c:pt idx="15">
                  <c:v>627.9</c:v>
                </c:pt>
                <c:pt idx="16">
                  <c:v>1051.0139999999999</c:v>
                </c:pt>
                <c:pt idx="17">
                  <c:v>1567.9</c:v>
                </c:pt>
                <c:pt idx="18">
                  <c:v>1792.317</c:v>
                </c:pt>
                <c:pt idx="19">
                  <c:v>1925.9470000000001</c:v>
                </c:pt>
                <c:pt idx="20">
                  <c:v>2183.9630000000002</c:v>
                </c:pt>
                <c:pt idx="21">
                  <c:v>2230.2169999999996</c:v>
                </c:pt>
                <c:pt idx="22">
                  <c:v>2087.9070000000002</c:v>
                </c:pt>
                <c:pt idx="23">
                  <c:v>1808.125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2059.3000000000002</c:v>
                </c:pt>
                <c:pt idx="1">
                  <c:v>2095</c:v>
                </c:pt>
                <c:pt idx="2">
                  <c:v>2070</c:v>
                </c:pt>
                <c:pt idx="3">
                  <c:v>2090</c:v>
                </c:pt>
                <c:pt idx="4">
                  <c:v>2080</c:v>
                </c:pt>
                <c:pt idx="5">
                  <c:v>1975.8</c:v>
                </c:pt>
                <c:pt idx="6">
                  <c:v>1272.5</c:v>
                </c:pt>
                <c:pt idx="7">
                  <c:v>956.9</c:v>
                </c:pt>
                <c:pt idx="8">
                  <c:v>843</c:v>
                </c:pt>
                <c:pt idx="9">
                  <c:v>1004.4</c:v>
                </c:pt>
                <c:pt idx="10">
                  <c:v>1011.7</c:v>
                </c:pt>
                <c:pt idx="11">
                  <c:v>979.2</c:v>
                </c:pt>
                <c:pt idx="12">
                  <c:v>1008.2</c:v>
                </c:pt>
                <c:pt idx="13">
                  <c:v>825.1</c:v>
                </c:pt>
                <c:pt idx="14">
                  <c:v>840.5</c:v>
                </c:pt>
                <c:pt idx="15">
                  <c:v>1216.5</c:v>
                </c:pt>
                <c:pt idx="16">
                  <c:v>1219</c:v>
                </c:pt>
                <c:pt idx="17">
                  <c:v>1292.269</c:v>
                </c:pt>
                <c:pt idx="18">
                  <c:v>1290.5</c:v>
                </c:pt>
                <c:pt idx="19">
                  <c:v>1217.7</c:v>
                </c:pt>
                <c:pt idx="20">
                  <c:v>1199</c:v>
                </c:pt>
                <c:pt idx="21">
                  <c:v>1384.1</c:v>
                </c:pt>
                <c:pt idx="22">
                  <c:v>1477</c:v>
                </c:pt>
                <c:pt idx="23">
                  <c:v>1389.1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585.24400000000003</c:v>
                </c:pt>
                <c:pt idx="1">
                  <c:v>603.26099999999997</c:v>
                </c:pt>
                <c:pt idx="2">
                  <c:v>623.21199999999999</c:v>
                </c:pt>
                <c:pt idx="3">
                  <c:v>633.49099999999987</c:v>
                </c:pt>
                <c:pt idx="4">
                  <c:v>624.24499999999989</c:v>
                </c:pt>
                <c:pt idx="5">
                  <c:v>687.85899999999992</c:v>
                </c:pt>
                <c:pt idx="6">
                  <c:v>986.34699999999987</c:v>
                </c:pt>
                <c:pt idx="7">
                  <c:v>1629.9469999999999</c:v>
                </c:pt>
                <c:pt idx="8">
                  <c:v>2288.6489999999999</c:v>
                </c:pt>
                <c:pt idx="9">
                  <c:v>2885.0110000000009</c:v>
                </c:pt>
                <c:pt idx="10">
                  <c:v>3340.489</c:v>
                </c:pt>
                <c:pt idx="11">
                  <c:v>3588.8629999999994</c:v>
                </c:pt>
                <c:pt idx="12">
                  <c:v>3659.5390000000002</c:v>
                </c:pt>
                <c:pt idx="13">
                  <c:v>3516.6529999999998</c:v>
                </c:pt>
                <c:pt idx="14">
                  <c:v>3227.143</c:v>
                </c:pt>
                <c:pt idx="15">
                  <c:v>2777.5070000000005</c:v>
                </c:pt>
                <c:pt idx="16">
                  <c:v>2249.0079999999998</c:v>
                </c:pt>
                <c:pt idx="17">
                  <c:v>1662.1099999999994</c:v>
                </c:pt>
                <c:pt idx="18">
                  <c:v>1153.1859999999997</c:v>
                </c:pt>
                <c:pt idx="19">
                  <c:v>983.79299999999989</c:v>
                </c:pt>
                <c:pt idx="20">
                  <c:v>972.71500000000026</c:v>
                </c:pt>
                <c:pt idx="21">
                  <c:v>965.77299999999991</c:v>
                </c:pt>
                <c:pt idx="22">
                  <c:v>971.3499999999998</c:v>
                </c:pt>
                <c:pt idx="23">
                  <c:v>959.69899999999973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58</c:v>
                </c:pt>
                <c:pt idx="1">
                  <c:v>55</c:v>
                </c:pt>
                <c:pt idx="2">
                  <c:v>52</c:v>
                </c:pt>
                <c:pt idx="3">
                  <c:v>50</c:v>
                </c:pt>
                <c:pt idx="4">
                  <c:v>49</c:v>
                </c:pt>
                <c:pt idx="5">
                  <c:v>51</c:v>
                </c:pt>
                <c:pt idx="6">
                  <c:v>63</c:v>
                </c:pt>
                <c:pt idx="7">
                  <c:v>82</c:v>
                </c:pt>
                <c:pt idx="8">
                  <c:v>96</c:v>
                </c:pt>
                <c:pt idx="9">
                  <c:v>108</c:v>
                </c:pt>
                <c:pt idx="10">
                  <c:v>117</c:v>
                </c:pt>
                <c:pt idx="11">
                  <c:v>121</c:v>
                </c:pt>
                <c:pt idx="12">
                  <c:v>123</c:v>
                </c:pt>
                <c:pt idx="13">
                  <c:v>122</c:v>
                </c:pt>
                <c:pt idx="14">
                  <c:v>117</c:v>
                </c:pt>
                <c:pt idx="15">
                  <c:v>109</c:v>
                </c:pt>
                <c:pt idx="16">
                  <c:v>98</c:v>
                </c:pt>
                <c:pt idx="17">
                  <c:v>80</c:v>
                </c:pt>
                <c:pt idx="18">
                  <c:v>60</c:v>
                </c:pt>
                <c:pt idx="19">
                  <c:v>53</c:v>
                </c:pt>
                <c:pt idx="20">
                  <c:v>54</c:v>
                </c:pt>
                <c:pt idx="21">
                  <c:v>50</c:v>
                </c:pt>
                <c:pt idx="22">
                  <c:v>45</c:v>
                </c:pt>
                <c:pt idx="23">
                  <c:v>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106</c:v>
                </c:pt>
                <c:pt idx="6">
                  <c:v>451</c:v>
                </c:pt>
                <c:pt idx="7">
                  <c:v>501</c:v>
                </c:pt>
                <c:pt idx="8">
                  <c:v>411</c:v>
                </c:pt>
                <c:pt idx="9">
                  <c:v>327</c:v>
                </c:pt>
                <c:pt idx="10">
                  <c:v>130</c:v>
                </c:pt>
                <c:pt idx="11">
                  <c:v>30</c:v>
                </c:pt>
                <c:pt idx="12">
                  <c:v>28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56</c:v>
                </c:pt>
                <c:pt idx="18">
                  <c:v>585</c:v>
                </c:pt>
                <c:pt idx="19">
                  <c:v>1044.5999999999999</c:v>
                </c:pt>
                <c:pt idx="20">
                  <c:v>1044.5999999999999</c:v>
                </c:pt>
                <c:pt idx="21">
                  <c:v>856</c:v>
                </c:pt>
                <c:pt idx="22">
                  <c:v>526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4565288"/>
        <c:axId val="404762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4372.7140000000018</c:v>
                </c:pt>
                <c:pt idx="1">
                  <c:v>4185.2159999999994</c:v>
                </c:pt>
                <c:pt idx="2">
                  <c:v>4082.8790000000004</c:v>
                </c:pt>
                <c:pt idx="3">
                  <c:v>4022.5129999999995</c:v>
                </c:pt>
                <c:pt idx="4">
                  <c:v>4024.1150000000007</c:v>
                </c:pt>
                <c:pt idx="5">
                  <c:v>4036.5689999999995</c:v>
                </c:pt>
                <c:pt idx="6">
                  <c:v>4142.2020000000011</c:v>
                </c:pt>
                <c:pt idx="7">
                  <c:v>4529.2340000000013</c:v>
                </c:pt>
                <c:pt idx="8">
                  <c:v>4964.0360000000019</c:v>
                </c:pt>
                <c:pt idx="9">
                  <c:v>5323.7889999999998</c:v>
                </c:pt>
                <c:pt idx="10">
                  <c:v>5693.55</c:v>
                </c:pt>
                <c:pt idx="11">
                  <c:v>5813.4599999999991</c:v>
                </c:pt>
                <c:pt idx="12">
                  <c:v>5887.1549999999997</c:v>
                </c:pt>
                <c:pt idx="13">
                  <c:v>5532.1099999999988</c:v>
                </c:pt>
                <c:pt idx="14">
                  <c:v>5229.0290000000014</c:v>
                </c:pt>
                <c:pt idx="15">
                  <c:v>5072.3689999999997</c:v>
                </c:pt>
                <c:pt idx="16">
                  <c:v>4999.521999999999</c:v>
                </c:pt>
                <c:pt idx="17">
                  <c:v>5019.7789999999995</c:v>
                </c:pt>
                <c:pt idx="18">
                  <c:v>5231.512999999999</c:v>
                </c:pt>
                <c:pt idx="19">
                  <c:v>5611.5140000000001</c:v>
                </c:pt>
                <c:pt idx="20">
                  <c:v>5844.7450000000017</c:v>
                </c:pt>
                <c:pt idx="21">
                  <c:v>5882.5430000000006</c:v>
                </c:pt>
                <c:pt idx="22">
                  <c:v>5468.7780000000012</c:v>
                </c:pt>
                <c:pt idx="23">
                  <c:v>4538.934000000002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565288"/>
        <c:axId val="404762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211.43</c:v>
                </c:pt>
                <c:pt idx="1">
                  <c:v>230.34</c:v>
                </c:pt>
                <c:pt idx="2">
                  <c:v>221.5</c:v>
                </c:pt>
                <c:pt idx="3">
                  <c:v>221.5</c:v>
                </c:pt>
                <c:pt idx="4">
                  <c:v>221.5</c:v>
                </c:pt>
                <c:pt idx="5">
                  <c:v>196.61</c:v>
                </c:pt>
                <c:pt idx="6">
                  <c:v>198.31</c:v>
                </c:pt>
                <c:pt idx="7">
                  <c:v>192.7</c:v>
                </c:pt>
                <c:pt idx="8">
                  <c:v>162</c:v>
                </c:pt>
                <c:pt idx="9">
                  <c:v>149.96</c:v>
                </c:pt>
                <c:pt idx="10">
                  <c:v>171.56</c:v>
                </c:pt>
                <c:pt idx="11">
                  <c:v>171.56</c:v>
                </c:pt>
                <c:pt idx="12">
                  <c:v>187.66</c:v>
                </c:pt>
                <c:pt idx="13">
                  <c:v>175</c:v>
                </c:pt>
                <c:pt idx="14">
                  <c:v>180</c:v>
                </c:pt>
                <c:pt idx="15">
                  <c:v>171.56</c:v>
                </c:pt>
                <c:pt idx="16">
                  <c:v>221.5</c:v>
                </c:pt>
                <c:pt idx="17">
                  <c:v>172.4</c:v>
                </c:pt>
                <c:pt idx="18">
                  <c:v>198.59</c:v>
                </c:pt>
                <c:pt idx="19">
                  <c:v>220.23</c:v>
                </c:pt>
                <c:pt idx="20">
                  <c:v>233.98</c:v>
                </c:pt>
                <c:pt idx="21">
                  <c:v>235.03</c:v>
                </c:pt>
                <c:pt idx="22">
                  <c:v>224.85</c:v>
                </c:pt>
                <c:pt idx="23">
                  <c:v>205.09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763680"/>
        <c:axId val="404763288"/>
      </c:lineChart>
      <c:catAx>
        <c:axId val="394565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762896"/>
        <c:crosses val="autoZero"/>
        <c:auto val="1"/>
        <c:lblAlgn val="ctr"/>
        <c:lblOffset val="100"/>
        <c:noMultiLvlLbl val="0"/>
      </c:catAx>
      <c:valAx>
        <c:axId val="40476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565288"/>
        <c:crosses val="autoZero"/>
        <c:crossBetween val="between"/>
      </c:valAx>
      <c:valAx>
        <c:axId val="404763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763680"/>
        <c:crosses val="max"/>
        <c:crossBetween val="between"/>
      </c:valAx>
      <c:catAx>
        <c:axId val="404763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763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4372.6940000000004</v>
      </c>
      <c r="C4" s="18">
        <v>4185.2159999999985</v>
      </c>
      <c r="D4" s="18">
        <v>4082.8789999999995</v>
      </c>
      <c r="E4" s="18">
        <v>4022.5129999999999</v>
      </c>
      <c r="F4" s="18">
        <v>4024.1150000000002</v>
      </c>
      <c r="G4" s="18">
        <v>4036.5589999999993</v>
      </c>
      <c r="H4" s="18">
        <v>4142.2470000000003</v>
      </c>
      <c r="I4" s="18">
        <v>4529.2470000000012</v>
      </c>
      <c r="J4" s="18">
        <v>4964.0489999999991</v>
      </c>
      <c r="K4" s="18">
        <v>5323.8109999999988</v>
      </c>
      <c r="L4" s="18">
        <v>5693.5890000000027</v>
      </c>
      <c r="M4" s="18">
        <v>5813.4629999999997</v>
      </c>
      <c r="N4" s="18">
        <v>5887.1390000000001</v>
      </c>
      <c r="O4" s="18">
        <v>5532.1529999999984</v>
      </c>
      <c r="P4" s="18">
        <v>5229.0430000000015</v>
      </c>
      <c r="Q4" s="18">
        <v>5072.4070000000011</v>
      </c>
      <c r="R4" s="18">
        <v>4999.5220000000008</v>
      </c>
      <c r="S4" s="18">
        <v>5019.7789999999986</v>
      </c>
      <c r="T4" s="18">
        <v>5231.5029999999997</v>
      </c>
      <c r="U4" s="18">
        <v>5611.5400000000009</v>
      </c>
      <c r="V4" s="18">
        <v>5844.7780000000012</v>
      </c>
      <c r="W4" s="18">
        <v>5882.5900000000011</v>
      </c>
      <c r="X4" s="18">
        <v>5468.7570000000005</v>
      </c>
      <c r="Y4" s="18">
        <v>4538.9240000000009</v>
      </c>
      <c r="Z4" s="19"/>
      <c r="AA4" s="20">
        <f>SUM(B4:Z4)</f>
        <v>119508.51699999999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211.43</v>
      </c>
      <c r="C7" s="28">
        <v>230.34</v>
      </c>
      <c r="D7" s="28">
        <v>221.5</v>
      </c>
      <c r="E7" s="28">
        <v>221.5</v>
      </c>
      <c r="F7" s="28">
        <v>221.5</v>
      </c>
      <c r="G7" s="28">
        <v>196.61</v>
      </c>
      <c r="H7" s="28">
        <v>198.31</v>
      </c>
      <c r="I7" s="28">
        <v>192.7</v>
      </c>
      <c r="J7" s="28">
        <v>162</v>
      </c>
      <c r="K7" s="28">
        <v>149.96</v>
      </c>
      <c r="L7" s="28">
        <v>171.56</v>
      </c>
      <c r="M7" s="28">
        <v>171.56</v>
      </c>
      <c r="N7" s="28">
        <v>187.66</v>
      </c>
      <c r="O7" s="28">
        <v>175</v>
      </c>
      <c r="P7" s="28">
        <v>180</v>
      </c>
      <c r="Q7" s="28">
        <v>171.56</v>
      </c>
      <c r="R7" s="28">
        <v>221.5</v>
      </c>
      <c r="S7" s="28">
        <v>172.4</v>
      </c>
      <c r="T7" s="28">
        <v>198.59</v>
      </c>
      <c r="U7" s="28">
        <v>220.23</v>
      </c>
      <c r="V7" s="28">
        <v>233.98</v>
      </c>
      <c r="W7" s="28">
        <v>235.03</v>
      </c>
      <c r="X7" s="28">
        <v>224.85</v>
      </c>
      <c r="Y7" s="28">
        <v>205.09</v>
      </c>
      <c r="Z7" s="29"/>
      <c r="AA7" s="30">
        <f>IF(SUM(B7:Z7)&lt;&gt;0,AVERAGEIF(B7:Z7,"&lt;&gt;"""),"")</f>
        <v>198.95250000000001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188</v>
      </c>
      <c r="J10" s="42">
        <v>188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188</v>
      </c>
      <c r="T10" s="42">
        <v>188</v>
      </c>
      <c r="U10" s="42">
        <v>188</v>
      </c>
      <c r="V10" s="42">
        <v>188</v>
      </c>
      <c r="W10" s="42">
        <v>188</v>
      </c>
      <c r="X10" s="42">
        <v>188</v>
      </c>
      <c r="Y10" s="42">
        <v>188</v>
      </c>
      <c r="Z10" s="43"/>
      <c r="AA10" s="44">
        <f t="shared" ref="AA10:AA15" si="0">SUM(B10:Z10)</f>
        <v>4512</v>
      </c>
    </row>
    <row r="11" spans="1:27" ht="24.95" customHeight="1" x14ac:dyDescent="0.2">
      <c r="A11" s="45" t="s">
        <v>7</v>
      </c>
      <c r="B11" s="46">
        <v>151</v>
      </c>
      <c r="C11" s="47">
        <v>158</v>
      </c>
      <c r="D11" s="47">
        <v>165</v>
      </c>
      <c r="E11" s="47">
        <v>165</v>
      </c>
      <c r="F11" s="47">
        <v>170</v>
      </c>
      <c r="G11" s="47">
        <v>180</v>
      </c>
      <c r="H11" s="47">
        <v>178.5</v>
      </c>
      <c r="I11" s="47">
        <v>168.5</v>
      </c>
      <c r="J11" s="47">
        <v>172.5</v>
      </c>
      <c r="K11" s="47">
        <v>168.5</v>
      </c>
      <c r="L11" s="47">
        <v>173.5</v>
      </c>
      <c r="M11" s="47">
        <v>173.5</v>
      </c>
      <c r="N11" s="47">
        <v>177.5</v>
      </c>
      <c r="O11" s="47">
        <v>177.5</v>
      </c>
      <c r="P11" s="47">
        <v>127.5</v>
      </c>
      <c r="Q11" s="47">
        <v>127.5</v>
      </c>
      <c r="R11" s="47">
        <v>168.5</v>
      </c>
      <c r="S11" s="47">
        <v>173.5</v>
      </c>
      <c r="T11" s="47">
        <v>162.5</v>
      </c>
      <c r="U11" s="47">
        <v>198.5</v>
      </c>
      <c r="V11" s="47">
        <v>202.5</v>
      </c>
      <c r="W11" s="47">
        <v>208.5</v>
      </c>
      <c r="X11" s="47">
        <v>173.5</v>
      </c>
      <c r="Y11" s="47">
        <v>155</v>
      </c>
      <c r="Z11" s="48"/>
      <c r="AA11" s="49">
        <f t="shared" si="0"/>
        <v>4076.5</v>
      </c>
    </row>
    <row r="12" spans="1:27" ht="24.95" customHeight="1" x14ac:dyDescent="0.2">
      <c r="A12" s="50" t="s">
        <v>8</v>
      </c>
      <c r="B12" s="51">
        <v>1331.15</v>
      </c>
      <c r="C12" s="52">
        <v>1085.9549999999999</v>
      </c>
      <c r="D12" s="52">
        <v>984.66699999999992</v>
      </c>
      <c r="E12" s="52">
        <v>896.02199999999993</v>
      </c>
      <c r="F12" s="52">
        <v>886.87</v>
      </c>
      <c r="G12" s="52">
        <v>847.9</v>
      </c>
      <c r="H12" s="52">
        <v>1002.9</v>
      </c>
      <c r="I12" s="52">
        <v>1002.9</v>
      </c>
      <c r="J12" s="52">
        <v>964.9</v>
      </c>
      <c r="K12" s="52">
        <v>642.9</v>
      </c>
      <c r="L12" s="52">
        <v>732.9</v>
      </c>
      <c r="M12" s="52">
        <v>732.9</v>
      </c>
      <c r="N12" s="52">
        <v>702.9</v>
      </c>
      <c r="O12" s="52">
        <v>702.9</v>
      </c>
      <c r="P12" s="52">
        <v>702.9</v>
      </c>
      <c r="Q12" s="52">
        <v>627.9</v>
      </c>
      <c r="R12" s="52">
        <v>1051.0139999999999</v>
      </c>
      <c r="S12" s="52">
        <v>1567.9</v>
      </c>
      <c r="T12" s="52">
        <v>1792.317</v>
      </c>
      <c r="U12" s="52">
        <v>1925.9470000000001</v>
      </c>
      <c r="V12" s="52">
        <v>2183.9630000000002</v>
      </c>
      <c r="W12" s="52">
        <v>2230.2169999999996</v>
      </c>
      <c r="X12" s="52">
        <v>2087.9070000000002</v>
      </c>
      <c r="Y12" s="52">
        <v>1808.125</v>
      </c>
      <c r="Z12" s="53"/>
      <c r="AA12" s="54">
        <f t="shared" si="0"/>
        <v>28495.953999999994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106</v>
      </c>
      <c r="H13" s="52">
        <v>451</v>
      </c>
      <c r="I13" s="52">
        <v>501</v>
      </c>
      <c r="J13" s="52">
        <v>411</v>
      </c>
      <c r="K13" s="52">
        <v>327</v>
      </c>
      <c r="L13" s="52">
        <v>130</v>
      </c>
      <c r="M13" s="52">
        <v>30</v>
      </c>
      <c r="N13" s="52">
        <v>28</v>
      </c>
      <c r="O13" s="52"/>
      <c r="P13" s="52">
        <v>26</v>
      </c>
      <c r="Q13" s="52">
        <v>26</v>
      </c>
      <c r="R13" s="52">
        <v>26</v>
      </c>
      <c r="S13" s="52">
        <v>56</v>
      </c>
      <c r="T13" s="52">
        <v>585</v>
      </c>
      <c r="U13" s="52">
        <v>1044.5999999999999</v>
      </c>
      <c r="V13" s="52">
        <v>1044.5999999999999</v>
      </c>
      <c r="W13" s="52">
        <v>856</v>
      </c>
      <c r="X13" s="52">
        <v>526</v>
      </c>
      <c r="Y13" s="52"/>
      <c r="Z13" s="53"/>
      <c r="AA13" s="54">
        <f t="shared" si="0"/>
        <v>6200.2</v>
      </c>
    </row>
    <row r="14" spans="1:27" ht="24.95" customHeight="1" x14ac:dyDescent="0.2">
      <c r="A14" s="55" t="s">
        <v>10</v>
      </c>
      <c r="B14" s="56">
        <v>585.24400000000003</v>
      </c>
      <c r="C14" s="57">
        <v>603.26099999999997</v>
      </c>
      <c r="D14" s="57">
        <v>623.21199999999999</v>
      </c>
      <c r="E14" s="57">
        <v>633.49099999999987</v>
      </c>
      <c r="F14" s="57">
        <v>624.24499999999989</v>
      </c>
      <c r="G14" s="57">
        <v>687.85899999999992</v>
      </c>
      <c r="H14" s="57">
        <v>986.34699999999987</v>
      </c>
      <c r="I14" s="57">
        <v>1629.9469999999999</v>
      </c>
      <c r="J14" s="57">
        <v>2288.6489999999999</v>
      </c>
      <c r="K14" s="57">
        <v>2885.0110000000009</v>
      </c>
      <c r="L14" s="57">
        <v>3340.489</v>
      </c>
      <c r="M14" s="57">
        <v>3588.8629999999994</v>
      </c>
      <c r="N14" s="57">
        <v>3659.5390000000002</v>
      </c>
      <c r="O14" s="57">
        <v>3516.6529999999998</v>
      </c>
      <c r="P14" s="57">
        <v>3227.143</v>
      </c>
      <c r="Q14" s="57">
        <v>2777.5070000000005</v>
      </c>
      <c r="R14" s="57">
        <v>2249.0079999999998</v>
      </c>
      <c r="S14" s="57">
        <v>1662.1099999999994</v>
      </c>
      <c r="T14" s="57">
        <v>1153.1859999999997</v>
      </c>
      <c r="U14" s="57">
        <v>983.79299999999989</v>
      </c>
      <c r="V14" s="57">
        <v>972.71500000000026</v>
      </c>
      <c r="W14" s="57">
        <v>965.77299999999991</v>
      </c>
      <c r="X14" s="57">
        <v>971.3499999999998</v>
      </c>
      <c r="Y14" s="57">
        <v>959.69899999999973</v>
      </c>
      <c r="Z14" s="58"/>
      <c r="AA14" s="59">
        <f t="shared" si="0"/>
        <v>41575.094000000005</v>
      </c>
    </row>
    <row r="15" spans="1:27" ht="24.95" customHeight="1" x14ac:dyDescent="0.2">
      <c r="A15" s="55" t="s">
        <v>11</v>
      </c>
      <c r="B15" s="56">
        <v>58</v>
      </c>
      <c r="C15" s="57">
        <v>55</v>
      </c>
      <c r="D15" s="57">
        <v>52</v>
      </c>
      <c r="E15" s="57">
        <v>50</v>
      </c>
      <c r="F15" s="57">
        <v>49</v>
      </c>
      <c r="G15" s="57">
        <v>51</v>
      </c>
      <c r="H15" s="57">
        <v>63</v>
      </c>
      <c r="I15" s="57">
        <v>82</v>
      </c>
      <c r="J15" s="57">
        <v>96</v>
      </c>
      <c r="K15" s="57">
        <v>108</v>
      </c>
      <c r="L15" s="57">
        <v>117</v>
      </c>
      <c r="M15" s="57">
        <v>121</v>
      </c>
      <c r="N15" s="57">
        <v>123</v>
      </c>
      <c r="O15" s="57">
        <v>122</v>
      </c>
      <c r="P15" s="57">
        <v>117</v>
      </c>
      <c r="Q15" s="57">
        <v>109</v>
      </c>
      <c r="R15" s="57">
        <v>98</v>
      </c>
      <c r="S15" s="57">
        <v>80</v>
      </c>
      <c r="T15" s="57">
        <v>60</v>
      </c>
      <c r="U15" s="57">
        <v>53</v>
      </c>
      <c r="V15" s="57">
        <v>54</v>
      </c>
      <c r="W15" s="57">
        <v>50</v>
      </c>
      <c r="X15" s="57">
        <v>45</v>
      </c>
      <c r="Y15" s="57">
        <v>39</v>
      </c>
      <c r="Z15" s="58"/>
      <c r="AA15" s="59">
        <f t="shared" si="0"/>
        <v>1852</v>
      </c>
    </row>
    <row r="16" spans="1:27" ht="30" customHeight="1" thickBot="1" x14ac:dyDescent="0.25">
      <c r="A16" s="60" t="s">
        <v>12</v>
      </c>
      <c r="B16" s="61">
        <f>IF(LEN(B$2)&gt;0,SUM(B10:B15),"")</f>
        <v>2313.3940000000002</v>
      </c>
      <c r="C16" s="62">
        <f t="shared" ref="C16:Z16" si="1">IF(LEN(C$2)&gt;0,SUM(C10:C15),"")</f>
        <v>2090.2159999999999</v>
      </c>
      <c r="D16" s="62">
        <f t="shared" si="1"/>
        <v>2012.8789999999999</v>
      </c>
      <c r="E16" s="62">
        <f t="shared" si="1"/>
        <v>1932.5129999999999</v>
      </c>
      <c r="F16" s="62">
        <f t="shared" si="1"/>
        <v>1944.1149999999998</v>
      </c>
      <c r="G16" s="62">
        <f t="shared" si="1"/>
        <v>2060.759</v>
      </c>
      <c r="H16" s="62">
        <f t="shared" si="1"/>
        <v>2869.7469999999998</v>
      </c>
      <c r="I16" s="62">
        <f t="shared" si="1"/>
        <v>3572.3469999999998</v>
      </c>
      <c r="J16" s="62">
        <f t="shared" si="1"/>
        <v>4121.049</v>
      </c>
      <c r="K16" s="62">
        <f t="shared" si="1"/>
        <v>4319.411000000001</v>
      </c>
      <c r="L16" s="62">
        <f t="shared" si="1"/>
        <v>4681.8890000000001</v>
      </c>
      <c r="M16" s="62">
        <f t="shared" si="1"/>
        <v>4834.262999999999</v>
      </c>
      <c r="N16" s="62">
        <f t="shared" si="1"/>
        <v>4878.9390000000003</v>
      </c>
      <c r="O16" s="62">
        <f t="shared" si="1"/>
        <v>4707.0529999999999</v>
      </c>
      <c r="P16" s="62">
        <f t="shared" si="1"/>
        <v>4388.5429999999997</v>
      </c>
      <c r="Q16" s="62">
        <f t="shared" si="1"/>
        <v>3855.9070000000006</v>
      </c>
      <c r="R16" s="62">
        <f t="shared" si="1"/>
        <v>3780.5219999999999</v>
      </c>
      <c r="S16" s="62">
        <f t="shared" si="1"/>
        <v>3727.5099999999993</v>
      </c>
      <c r="T16" s="62">
        <f t="shared" si="1"/>
        <v>3941.0029999999997</v>
      </c>
      <c r="U16" s="62">
        <f t="shared" si="1"/>
        <v>4393.84</v>
      </c>
      <c r="V16" s="62">
        <f t="shared" si="1"/>
        <v>4645.7780000000002</v>
      </c>
      <c r="W16" s="62">
        <f t="shared" si="1"/>
        <v>4498.49</v>
      </c>
      <c r="X16" s="62">
        <f t="shared" si="1"/>
        <v>3991.7570000000001</v>
      </c>
      <c r="Y16" s="62">
        <f t="shared" si="1"/>
        <v>3149.8239999999996</v>
      </c>
      <c r="Z16" s="63" t="str">
        <f t="shared" si="1"/>
        <v/>
      </c>
      <c r="AA16" s="64">
        <f>SUM(AA10:AA15)</f>
        <v>86711.747999999992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1172.9000000000001</v>
      </c>
      <c r="C28" s="72">
        <v>1182.9000000000001</v>
      </c>
      <c r="D28" s="72">
        <v>1194.9000000000001</v>
      </c>
      <c r="E28" s="72">
        <v>1202.9000000000001</v>
      </c>
      <c r="F28" s="72">
        <v>1231.9000000000001</v>
      </c>
      <c r="G28" s="72">
        <v>1335.9</v>
      </c>
      <c r="H28" s="72">
        <v>1856.4</v>
      </c>
      <c r="I28" s="72">
        <v>2320.4</v>
      </c>
      <c r="J28" s="72">
        <v>2660.4</v>
      </c>
      <c r="K28" s="72">
        <v>2959.4</v>
      </c>
      <c r="L28" s="72">
        <v>3114.4</v>
      </c>
      <c r="M28" s="72">
        <v>3167.4</v>
      </c>
      <c r="N28" s="72">
        <v>3219.4</v>
      </c>
      <c r="O28" s="72">
        <v>3077.4</v>
      </c>
      <c r="P28" s="72">
        <v>2840.4</v>
      </c>
      <c r="Q28" s="72">
        <v>2604.4</v>
      </c>
      <c r="R28" s="72">
        <v>2297.4</v>
      </c>
      <c r="S28" s="72">
        <v>1951.4</v>
      </c>
      <c r="T28" s="72">
        <v>1876.4</v>
      </c>
      <c r="U28" s="72">
        <v>2145.4</v>
      </c>
      <c r="V28" s="72">
        <v>2115.4</v>
      </c>
      <c r="W28" s="72">
        <v>1993.4</v>
      </c>
      <c r="X28" s="72">
        <v>1708.4</v>
      </c>
      <c r="Y28" s="72">
        <v>1320.9</v>
      </c>
      <c r="Z28" s="73"/>
      <c r="AA28" s="74">
        <f>SUM(B28:Z28)</f>
        <v>50550.10000000002</v>
      </c>
    </row>
    <row r="29" spans="1:27" ht="24.95" customHeight="1" x14ac:dyDescent="0.2">
      <c r="A29" s="75" t="s">
        <v>23</v>
      </c>
      <c r="B29" s="76">
        <v>987.49400000000003</v>
      </c>
      <c r="C29" s="77">
        <v>1063.316</v>
      </c>
      <c r="D29" s="77">
        <v>998.97900000000004</v>
      </c>
      <c r="E29" s="77">
        <v>930.61300000000006</v>
      </c>
      <c r="F29" s="77">
        <v>903.21500000000003</v>
      </c>
      <c r="G29" s="77">
        <v>893.85900000000004</v>
      </c>
      <c r="H29" s="77">
        <v>1031.347</v>
      </c>
      <c r="I29" s="77">
        <v>1187.9469999999999</v>
      </c>
      <c r="J29" s="77">
        <v>1236.6489999999999</v>
      </c>
      <c r="K29" s="77">
        <v>1446.011</v>
      </c>
      <c r="L29" s="77">
        <v>1655.489</v>
      </c>
      <c r="M29" s="77">
        <v>1766.8630000000001</v>
      </c>
      <c r="N29" s="77">
        <v>1777.539</v>
      </c>
      <c r="O29" s="77">
        <v>1805.653</v>
      </c>
      <c r="P29" s="77">
        <v>1713.143</v>
      </c>
      <c r="Q29" s="77">
        <v>1475.5070000000001</v>
      </c>
      <c r="R29" s="77">
        <v>1462.1220000000001</v>
      </c>
      <c r="S29" s="77">
        <v>1128.3789999999999</v>
      </c>
      <c r="T29" s="77">
        <v>1181.6030000000001</v>
      </c>
      <c r="U29" s="77">
        <v>1231.3399999999999</v>
      </c>
      <c r="V29" s="77">
        <v>1549.278</v>
      </c>
      <c r="W29" s="77">
        <v>1713.99</v>
      </c>
      <c r="X29" s="77">
        <v>1581.357</v>
      </c>
      <c r="Y29" s="77">
        <v>935.92399999999998</v>
      </c>
      <c r="Z29" s="78"/>
      <c r="AA29" s="79">
        <f>SUM(B29:Z29)</f>
        <v>31657.616999999998</v>
      </c>
    </row>
    <row r="30" spans="1:27" ht="24.95" customHeight="1" x14ac:dyDescent="0.2">
      <c r="A30" s="82" t="s">
        <v>24</v>
      </c>
      <c r="B30" s="80">
        <v>1050</v>
      </c>
      <c r="C30" s="81">
        <v>770</v>
      </c>
      <c r="D30" s="81">
        <v>720</v>
      </c>
      <c r="E30" s="81">
        <v>720</v>
      </c>
      <c r="F30" s="81">
        <v>720</v>
      </c>
      <c r="G30" s="81">
        <v>720</v>
      </c>
      <c r="H30" s="81">
        <v>875</v>
      </c>
      <c r="I30" s="81">
        <v>875</v>
      </c>
      <c r="J30" s="81">
        <v>837</v>
      </c>
      <c r="K30" s="81">
        <v>515</v>
      </c>
      <c r="L30" s="81">
        <v>605</v>
      </c>
      <c r="M30" s="81">
        <v>605</v>
      </c>
      <c r="N30" s="81">
        <v>575</v>
      </c>
      <c r="O30" s="81">
        <v>575</v>
      </c>
      <c r="P30" s="81">
        <v>575</v>
      </c>
      <c r="Q30" s="81">
        <v>500</v>
      </c>
      <c r="R30" s="81">
        <v>740</v>
      </c>
      <c r="S30" s="81">
        <v>1440</v>
      </c>
      <c r="T30" s="81">
        <v>1510</v>
      </c>
      <c r="U30" s="81">
        <v>1615.1</v>
      </c>
      <c r="V30" s="81">
        <v>1615.1</v>
      </c>
      <c r="W30" s="81">
        <v>1615.1</v>
      </c>
      <c r="X30" s="81">
        <v>1510</v>
      </c>
      <c r="Y30" s="81">
        <v>1510</v>
      </c>
      <c r="Z30" s="83"/>
      <c r="AA30" s="84">
        <f>SUM(B30:Z30)</f>
        <v>22792.299999999996</v>
      </c>
    </row>
    <row r="31" spans="1:27" ht="30" customHeight="1" thickBot="1" x14ac:dyDescent="0.25">
      <c r="A31" s="60" t="s">
        <v>25</v>
      </c>
      <c r="B31" s="61">
        <f>IF(LEN(B$2)&gt;0,SUM(B28:B30),"")</f>
        <v>3210.3940000000002</v>
      </c>
      <c r="C31" s="62">
        <f t="shared" ref="C31:Z31" si="4">IF(LEN(C$2)&gt;0,SUM(C28:C30),"")</f>
        <v>3016.2160000000003</v>
      </c>
      <c r="D31" s="62">
        <f t="shared" si="4"/>
        <v>2913.8789999999999</v>
      </c>
      <c r="E31" s="62">
        <f t="shared" si="4"/>
        <v>2853.5129999999999</v>
      </c>
      <c r="F31" s="62">
        <f t="shared" si="4"/>
        <v>2855.1150000000002</v>
      </c>
      <c r="G31" s="62">
        <f t="shared" si="4"/>
        <v>2949.759</v>
      </c>
      <c r="H31" s="62">
        <f t="shared" si="4"/>
        <v>3762.7470000000003</v>
      </c>
      <c r="I31" s="62">
        <f t="shared" si="4"/>
        <v>4383.3469999999998</v>
      </c>
      <c r="J31" s="62">
        <f t="shared" si="4"/>
        <v>4734.049</v>
      </c>
      <c r="K31" s="62">
        <f t="shared" si="4"/>
        <v>4920.4110000000001</v>
      </c>
      <c r="L31" s="62">
        <f t="shared" si="4"/>
        <v>5374.8890000000001</v>
      </c>
      <c r="M31" s="62">
        <f t="shared" si="4"/>
        <v>5539.2629999999999</v>
      </c>
      <c r="N31" s="62">
        <f t="shared" si="4"/>
        <v>5571.9390000000003</v>
      </c>
      <c r="O31" s="62">
        <f t="shared" si="4"/>
        <v>5458.0529999999999</v>
      </c>
      <c r="P31" s="62">
        <f t="shared" si="4"/>
        <v>5128.5429999999997</v>
      </c>
      <c r="Q31" s="62">
        <f t="shared" si="4"/>
        <v>4579.9070000000002</v>
      </c>
      <c r="R31" s="62">
        <f t="shared" si="4"/>
        <v>4499.5219999999999</v>
      </c>
      <c r="S31" s="62">
        <f t="shared" si="4"/>
        <v>4519.7790000000005</v>
      </c>
      <c r="T31" s="62">
        <f t="shared" si="4"/>
        <v>4568.0030000000006</v>
      </c>
      <c r="U31" s="62">
        <f t="shared" si="4"/>
        <v>4991.84</v>
      </c>
      <c r="V31" s="62">
        <f t="shared" si="4"/>
        <v>5279.7780000000002</v>
      </c>
      <c r="W31" s="62">
        <f t="shared" si="4"/>
        <v>5322.49</v>
      </c>
      <c r="X31" s="62">
        <f t="shared" si="4"/>
        <v>4799.7569999999996</v>
      </c>
      <c r="Y31" s="62">
        <f t="shared" si="4"/>
        <v>3766.8240000000001</v>
      </c>
      <c r="Z31" s="63" t="str">
        <f t="shared" si="4"/>
        <v/>
      </c>
      <c r="AA31" s="64">
        <f>SUM(AA28:AA30)</f>
        <v>105000.01700000002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431</v>
      </c>
      <c r="C34" s="95">
        <v>460</v>
      </c>
      <c r="D34" s="95">
        <v>435</v>
      </c>
      <c r="E34" s="95">
        <v>455</v>
      </c>
      <c r="F34" s="95">
        <v>445</v>
      </c>
      <c r="G34" s="95">
        <v>423</v>
      </c>
      <c r="H34" s="95">
        <v>427</v>
      </c>
      <c r="I34" s="95">
        <v>345</v>
      </c>
      <c r="J34" s="95">
        <v>192</v>
      </c>
      <c r="K34" s="95">
        <v>180</v>
      </c>
      <c r="L34" s="95">
        <v>227</v>
      </c>
      <c r="M34" s="95">
        <v>239</v>
      </c>
      <c r="N34" s="95">
        <v>227</v>
      </c>
      <c r="O34" s="95">
        <v>285</v>
      </c>
      <c r="P34" s="95">
        <v>274</v>
      </c>
      <c r="Q34" s="95">
        <v>258</v>
      </c>
      <c r="R34" s="95">
        <v>253</v>
      </c>
      <c r="S34" s="95">
        <v>326.26900000000001</v>
      </c>
      <c r="T34" s="95">
        <v>206</v>
      </c>
      <c r="U34" s="95">
        <v>212</v>
      </c>
      <c r="V34" s="95">
        <v>213</v>
      </c>
      <c r="W34" s="95">
        <v>358</v>
      </c>
      <c r="X34" s="95">
        <v>342</v>
      </c>
      <c r="Y34" s="95">
        <v>196</v>
      </c>
      <c r="Z34" s="96"/>
      <c r="AA34" s="74">
        <f t="shared" ref="AA34:AA39" si="5">SUM(B34:Z34)</f>
        <v>7409.2690000000002</v>
      </c>
    </row>
    <row r="35" spans="1:27" ht="24.95" customHeight="1" x14ac:dyDescent="0.2">
      <c r="A35" s="97" t="s">
        <v>28</v>
      </c>
      <c r="B35" s="98">
        <v>416</v>
      </c>
      <c r="C35" s="99">
        <v>416</v>
      </c>
      <c r="D35" s="99">
        <v>416</v>
      </c>
      <c r="E35" s="99">
        <v>416</v>
      </c>
      <c r="F35" s="99">
        <v>416</v>
      </c>
      <c r="G35" s="99">
        <v>416</v>
      </c>
      <c r="H35" s="99">
        <v>416</v>
      </c>
      <c r="I35" s="99">
        <v>416</v>
      </c>
      <c r="J35" s="99">
        <v>371</v>
      </c>
      <c r="K35" s="99">
        <v>371</v>
      </c>
      <c r="L35" s="99">
        <v>416</v>
      </c>
      <c r="M35" s="99">
        <v>416</v>
      </c>
      <c r="N35" s="99">
        <v>416</v>
      </c>
      <c r="O35" s="99">
        <v>416</v>
      </c>
      <c r="P35" s="99">
        <v>416</v>
      </c>
      <c r="Q35" s="99">
        <v>416</v>
      </c>
      <c r="R35" s="99">
        <v>416</v>
      </c>
      <c r="S35" s="99">
        <v>416</v>
      </c>
      <c r="T35" s="99">
        <v>371</v>
      </c>
      <c r="U35" s="99">
        <v>336</v>
      </c>
      <c r="V35" s="99">
        <v>371</v>
      </c>
      <c r="W35" s="99">
        <v>416</v>
      </c>
      <c r="X35" s="99">
        <v>416</v>
      </c>
      <c r="Y35" s="99">
        <v>371</v>
      </c>
      <c r="Z35" s="100"/>
      <c r="AA35" s="79">
        <f t="shared" si="5"/>
        <v>9679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587.9</v>
      </c>
      <c r="U36" s="99">
        <v>619.70000000000005</v>
      </c>
      <c r="V36" s="99">
        <v>565</v>
      </c>
      <c r="W36" s="99">
        <v>560.1</v>
      </c>
      <c r="X36" s="99">
        <v>669</v>
      </c>
      <c r="Y36" s="99">
        <v>669</v>
      </c>
      <c r="Z36" s="100"/>
      <c r="AA36" s="79">
        <f t="shared" si="5"/>
        <v>7684.7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493.3</v>
      </c>
      <c r="C38" s="99">
        <v>500</v>
      </c>
      <c r="D38" s="99">
        <v>500</v>
      </c>
      <c r="E38" s="99">
        <v>500</v>
      </c>
      <c r="F38" s="99">
        <v>500</v>
      </c>
      <c r="G38" s="99">
        <v>417.8</v>
      </c>
      <c r="H38" s="99">
        <v>379.5</v>
      </c>
      <c r="I38" s="99">
        <v>145.9</v>
      </c>
      <c r="J38" s="99">
        <v>230</v>
      </c>
      <c r="K38" s="99">
        <v>403.4</v>
      </c>
      <c r="L38" s="99">
        <v>318.7</v>
      </c>
      <c r="M38" s="99">
        <v>274.2</v>
      </c>
      <c r="N38" s="99">
        <v>315.2</v>
      </c>
      <c r="O38" s="99">
        <v>74.099999999999994</v>
      </c>
      <c r="P38" s="99">
        <v>100.5</v>
      </c>
      <c r="Q38" s="99">
        <v>492.5</v>
      </c>
      <c r="R38" s="99">
        <v>500</v>
      </c>
      <c r="S38" s="99">
        <v>500</v>
      </c>
      <c r="T38" s="99">
        <v>75.599999999999994</v>
      </c>
      <c r="U38" s="99"/>
      <c r="V38" s="99"/>
      <c r="W38" s="99"/>
      <c r="X38" s="99"/>
      <c r="Y38" s="99">
        <v>103.1</v>
      </c>
      <c r="Z38" s="100"/>
      <c r="AA38" s="79">
        <f t="shared" si="5"/>
        <v>6823.8000000000011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2059.3000000000002</v>
      </c>
      <c r="C39" s="88">
        <f t="shared" si="6"/>
        <v>2095</v>
      </c>
      <c r="D39" s="88">
        <f t="shared" si="6"/>
        <v>2070</v>
      </c>
      <c r="E39" s="88">
        <f t="shared" si="6"/>
        <v>2090</v>
      </c>
      <c r="F39" s="88">
        <f t="shared" si="6"/>
        <v>2080</v>
      </c>
      <c r="G39" s="88">
        <f t="shared" si="6"/>
        <v>1975.8</v>
      </c>
      <c r="H39" s="88">
        <f t="shared" si="6"/>
        <v>1272.5</v>
      </c>
      <c r="I39" s="88">
        <f t="shared" si="6"/>
        <v>956.9</v>
      </c>
      <c r="J39" s="88">
        <f t="shared" si="6"/>
        <v>843</v>
      </c>
      <c r="K39" s="88">
        <f t="shared" si="6"/>
        <v>1004.4</v>
      </c>
      <c r="L39" s="88">
        <f t="shared" si="6"/>
        <v>1011.7</v>
      </c>
      <c r="M39" s="88">
        <f t="shared" si="6"/>
        <v>979.2</v>
      </c>
      <c r="N39" s="88">
        <f t="shared" si="6"/>
        <v>1008.2</v>
      </c>
      <c r="O39" s="88">
        <f t="shared" si="6"/>
        <v>825.1</v>
      </c>
      <c r="P39" s="88">
        <f t="shared" si="6"/>
        <v>840.5</v>
      </c>
      <c r="Q39" s="88">
        <f t="shared" si="6"/>
        <v>1216.5</v>
      </c>
      <c r="R39" s="88">
        <f t="shared" si="6"/>
        <v>1219</v>
      </c>
      <c r="S39" s="88">
        <f t="shared" si="6"/>
        <v>1292.269</v>
      </c>
      <c r="T39" s="88">
        <f t="shared" si="6"/>
        <v>1290.5</v>
      </c>
      <c r="U39" s="88">
        <f t="shared" si="6"/>
        <v>1217.7</v>
      </c>
      <c r="V39" s="88">
        <f t="shared" si="6"/>
        <v>1199</v>
      </c>
      <c r="W39" s="88">
        <f t="shared" si="6"/>
        <v>1384.1</v>
      </c>
      <c r="X39" s="88">
        <f t="shared" si="6"/>
        <v>1477</v>
      </c>
      <c r="Y39" s="88">
        <f t="shared" si="6"/>
        <v>1389.1</v>
      </c>
      <c r="Z39" s="89" t="str">
        <f t="shared" si="6"/>
        <v/>
      </c>
      <c r="AA39" s="90">
        <f t="shared" si="5"/>
        <v>32796.769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669</v>
      </c>
      <c r="C44" s="99">
        <v>669</v>
      </c>
      <c r="D44" s="99">
        <v>669</v>
      </c>
      <c r="E44" s="99">
        <v>669</v>
      </c>
      <c r="F44" s="99">
        <v>669</v>
      </c>
      <c r="G44" s="99">
        <v>669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587.9</v>
      </c>
      <c r="U44" s="99">
        <v>619.70000000000005</v>
      </c>
      <c r="V44" s="99">
        <v>565</v>
      </c>
      <c r="W44" s="99">
        <v>560.1</v>
      </c>
      <c r="X44" s="99">
        <v>669</v>
      </c>
      <c r="Y44" s="99">
        <v>669</v>
      </c>
      <c r="Z44" s="100"/>
      <c r="AA44" s="79">
        <f t="shared" si="7"/>
        <v>7684.7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493.3</v>
      </c>
      <c r="C46" s="99">
        <v>500</v>
      </c>
      <c r="D46" s="99">
        <v>500</v>
      </c>
      <c r="E46" s="99">
        <v>500</v>
      </c>
      <c r="F46" s="99">
        <v>500</v>
      </c>
      <c r="G46" s="99">
        <v>417.8</v>
      </c>
      <c r="H46" s="99">
        <v>379.5</v>
      </c>
      <c r="I46" s="99">
        <v>145.9</v>
      </c>
      <c r="J46" s="99">
        <v>230</v>
      </c>
      <c r="K46" s="99">
        <v>403.4</v>
      </c>
      <c r="L46" s="99">
        <v>318.7</v>
      </c>
      <c r="M46" s="99">
        <v>274.2</v>
      </c>
      <c r="N46" s="99">
        <v>315.2</v>
      </c>
      <c r="O46" s="99">
        <v>74.099999999999994</v>
      </c>
      <c r="P46" s="99">
        <v>100.5</v>
      </c>
      <c r="Q46" s="99">
        <v>492.5</v>
      </c>
      <c r="R46" s="99">
        <v>500</v>
      </c>
      <c r="S46" s="99">
        <v>500</v>
      </c>
      <c r="T46" s="99">
        <v>75.599999999999994</v>
      </c>
      <c r="U46" s="99"/>
      <c r="V46" s="99"/>
      <c r="W46" s="99"/>
      <c r="X46" s="99"/>
      <c r="Y46" s="99">
        <v>103.1</v>
      </c>
      <c r="Z46" s="100"/>
      <c r="AA46" s="79">
        <f t="shared" si="7"/>
        <v>6823.8000000000011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1162.3</v>
      </c>
      <c r="C48" s="88">
        <f t="shared" ref="C48:Z48" si="8">IF(LEN(C$2)&gt;0,SUM(C42:C47),"")</f>
        <v>1169</v>
      </c>
      <c r="D48" s="88">
        <f t="shared" si="8"/>
        <v>1169</v>
      </c>
      <c r="E48" s="88">
        <f t="shared" si="8"/>
        <v>1169</v>
      </c>
      <c r="F48" s="88">
        <f t="shared" si="8"/>
        <v>1169</v>
      </c>
      <c r="G48" s="88">
        <f t="shared" si="8"/>
        <v>1086.8</v>
      </c>
      <c r="H48" s="88">
        <f t="shared" si="8"/>
        <v>379.5</v>
      </c>
      <c r="I48" s="88">
        <f t="shared" si="8"/>
        <v>145.9</v>
      </c>
      <c r="J48" s="88">
        <f t="shared" si="8"/>
        <v>230</v>
      </c>
      <c r="K48" s="88">
        <f t="shared" si="8"/>
        <v>403.4</v>
      </c>
      <c r="L48" s="88">
        <f t="shared" si="8"/>
        <v>318.7</v>
      </c>
      <c r="M48" s="88">
        <f t="shared" si="8"/>
        <v>274.2</v>
      </c>
      <c r="N48" s="88">
        <f t="shared" si="8"/>
        <v>315.2</v>
      </c>
      <c r="O48" s="88">
        <f t="shared" si="8"/>
        <v>74.099999999999994</v>
      </c>
      <c r="P48" s="88">
        <f t="shared" si="8"/>
        <v>100.5</v>
      </c>
      <c r="Q48" s="88">
        <f t="shared" si="8"/>
        <v>492.5</v>
      </c>
      <c r="R48" s="88">
        <f t="shared" si="8"/>
        <v>500</v>
      </c>
      <c r="S48" s="88">
        <f t="shared" si="8"/>
        <v>500</v>
      </c>
      <c r="T48" s="88">
        <f t="shared" si="8"/>
        <v>663.5</v>
      </c>
      <c r="U48" s="88">
        <f t="shared" si="8"/>
        <v>619.70000000000005</v>
      </c>
      <c r="V48" s="88">
        <f t="shared" si="8"/>
        <v>565</v>
      </c>
      <c r="W48" s="88">
        <f t="shared" si="8"/>
        <v>560.1</v>
      </c>
      <c r="X48" s="88">
        <f t="shared" si="8"/>
        <v>669</v>
      </c>
      <c r="Y48" s="88">
        <f t="shared" si="8"/>
        <v>772.1</v>
      </c>
      <c r="Z48" s="89" t="str">
        <f t="shared" si="8"/>
        <v/>
      </c>
      <c r="AA48" s="90">
        <f t="shared" si="7"/>
        <v>14508.500000000004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4372.6940000000004</v>
      </c>
      <c r="C51" s="88">
        <f t="shared" si="10"/>
        <v>4185.2160000000003</v>
      </c>
      <c r="D51" s="88">
        <f t="shared" si="10"/>
        <v>4082.8789999999999</v>
      </c>
      <c r="E51" s="88">
        <f t="shared" si="10"/>
        <v>4022.5129999999999</v>
      </c>
      <c r="F51" s="88">
        <f t="shared" si="10"/>
        <v>4024.1149999999998</v>
      </c>
      <c r="G51" s="88">
        <f t="shared" si="10"/>
        <v>4036.5590000000002</v>
      </c>
      <c r="H51" s="88">
        <f t="shared" si="10"/>
        <v>4142.2469999999994</v>
      </c>
      <c r="I51" s="88">
        <f t="shared" si="10"/>
        <v>4529.2469999999994</v>
      </c>
      <c r="J51" s="88">
        <f t="shared" si="10"/>
        <v>4964.049</v>
      </c>
      <c r="K51" s="88">
        <f t="shared" si="10"/>
        <v>5323.8110000000006</v>
      </c>
      <c r="L51" s="88">
        <f t="shared" si="10"/>
        <v>5693.5889999999999</v>
      </c>
      <c r="M51" s="88">
        <f t="shared" si="10"/>
        <v>5813.4629999999988</v>
      </c>
      <c r="N51" s="88">
        <f t="shared" si="10"/>
        <v>5887.1390000000001</v>
      </c>
      <c r="O51" s="88">
        <f t="shared" si="10"/>
        <v>5532.1530000000002</v>
      </c>
      <c r="P51" s="88">
        <f t="shared" si="10"/>
        <v>5229.0429999999997</v>
      </c>
      <c r="Q51" s="88">
        <f t="shared" si="10"/>
        <v>5072.4070000000011</v>
      </c>
      <c r="R51" s="88">
        <f t="shared" si="10"/>
        <v>4999.5219999999999</v>
      </c>
      <c r="S51" s="88">
        <f t="shared" si="10"/>
        <v>5019.7789999999995</v>
      </c>
      <c r="T51" s="88">
        <f t="shared" si="10"/>
        <v>5231.5029999999997</v>
      </c>
      <c r="U51" s="88">
        <f t="shared" si="10"/>
        <v>5611.54</v>
      </c>
      <c r="V51" s="88">
        <f t="shared" si="10"/>
        <v>5844.7780000000002</v>
      </c>
      <c r="W51" s="88">
        <f t="shared" si="10"/>
        <v>5882.59</v>
      </c>
      <c r="X51" s="88">
        <f t="shared" si="10"/>
        <v>5468.7569999999996</v>
      </c>
      <c r="Y51" s="88">
        <f t="shared" si="10"/>
        <v>4538.9239999999991</v>
      </c>
      <c r="Z51" s="89" t="str">
        <f t="shared" si="10"/>
        <v/>
      </c>
      <c r="AA51" s="105">
        <f>SUM(B51:Z51)</f>
        <v>119508.51699999999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4372.7140000000018</v>
      </c>
      <c r="C4" s="18">
        <v>4185.2159999999994</v>
      </c>
      <c r="D4" s="18">
        <v>4082.8790000000004</v>
      </c>
      <c r="E4" s="18">
        <v>4022.5129999999995</v>
      </c>
      <c r="F4" s="18">
        <v>4024.1150000000007</v>
      </c>
      <c r="G4" s="18">
        <v>4036.5689999999995</v>
      </c>
      <c r="H4" s="18">
        <v>4142.2020000000011</v>
      </c>
      <c r="I4" s="18">
        <v>4529.2340000000013</v>
      </c>
      <c r="J4" s="18">
        <v>4964.0360000000019</v>
      </c>
      <c r="K4" s="18">
        <v>5323.7889999999998</v>
      </c>
      <c r="L4" s="18">
        <v>5693.55</v>
      </c>
      <c r="M4" s="18">
        <v>5813.4599999999991</v>
      </c>
      <c r="N4" s="18">
        <v>5887.1549999999997</v>
      </c>
      <c r="O4" s="18">
        <v>5532.1099999999988</v>
      </c>
      <c r="P4" s="18">
        <v>5229.0290000000014</v>
      </c>
      <c r="Q4" s="18">
        <v>5072.3689999999997</v>
      </c>
      <c r="R4" s="18">
        <v>4999.521999999999</v>
      </c>
      <c r="S4" s="18">
        <v>5019.7789999999995</v>
      </c>
      <c r="T4" s="18">
        <v>5231.512999999999</v>
      </c>
      <c r="U4" s="18">
        <v>5611.5140000000001</v>
      </c>
      <c r="V4" s="18">
        <v>5844.7450000000017</v>
      </c>
      <c r="W4" s="18">
        <v>5882.5430000000006</v>
      </c>
      <c r="X4" s="18">
        <v>5468.7780000000012</v>
      </c>
      <c r="Y4" s="18">
        <v>4538.934000000002</v>
      </c>
      <c r="Z4" s="19"/>
      <c r="AA4" s="20">
        <f>SUM(B4:Z4)</f>
        <v>119508.268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211.43</v>
      </c>
      <c r="C7" s="28">
        <v>230.34</v>
      </c>
      <c r="D7" s="28">
        <v>221.5</v>
      </c>
      <c r="E7" s="28">
        <v>221.5</v>
      </c>
      <c r="F7" s="28">
        <v>221.5</v>
      </c>
      <c r="G7" s="28">
        <v>196.61</v>
      </c>
      <c r="H7" s="28">
        <v>198.31</v>
      </c>
      <c r="I7" s="28">
        <v>192.7</v>
      </c>
      <c r="J7" s="28">
        <v>162</v>
      </c>
      <c r="K7" s="28">
        <v>149.96</v>
      </c>
      <c r="L7" s="28">
        <v>171.56</v>
      </c>
      <c r="M7" s="28">
        <v>171.56</v>
      </c>
      <c r="N7" s="28">
        <v>187.66</v>
      </c>
      <c r="O7" s="28">
        <v>175</v>
      </c>
      <c r="P7" s="28">
        <v>180</v>
      </c>
      <c r="Q7" s="28">
        <v>171.56</v>
      </c>
      <c r="R7" s="28">
        <v>221.5</v>
      </c>
      <c r="S7" s="28">
        <v>172.4</v>
      </c>
      <c r="T7" s="28">
        <v>198.59</v>
      </c>
      <c r="U7" s="28">
        <v>220.23</v>
      </c>
      <c r="V7" s="28">
        <v>233.98</v>
      </c>
      <c r="W7" s="28">
        <v>235.03</v>
      </c>
      <c r="X7" s="28">
        <v>224.85</v>
      </c>
      <c r="Y7" s="28">
        <v>205.09</v>
      </c>
      <c r="Z7" s="29"/>
      <c r="AA7" s="30">
        <f>IF(SUM(B7:Z7)&lt;&gt;0,AVERAGEIF(B7:Z7,"&lt;&gt;"""),"")</f>
        <v>198.95250000000001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892.04099999999994</v>
      </c>
      <c r="C19" s="72">
        <v>880.07299999999998</v>
      </c>
      <c r="D19" s="72">
        <v>876.07899999999995</v>
      </c>
      <c r="E19" s="72">
        <v>879.13099999999997</v>
      </c>
      <c r="F19" s="72">
        <v>887.07599999999991</v>
      </c>
      <c r="G19" s="72">
        <v>893.048</v>
      </c>
      <c r="H19" s="72">
        <v>864.29100000000005</v>
      </c>
      <c r="I19" s="72">
        <v>868.28899999999999</v>
      </c>
      <c r="J19" s="72">
        <v>878.32499999999993</v>
      </c>
      <c r="K19" s="72">
        <v>866.46499999999992</v>
      </c>
      <c r="L19" s="72">
        <v>851.50799999999992</v>
      </c>
      <c r="M19" s="72">
        <v>868.46100000000001</v>
      </c>
      <c r="N19" s="72">
        <v>866.35900000000004</v>
      </c>
      <c r="O19" s="72">
        <v>872.29300000000001</v>
      </c>
      <c r="P19" s="72">
        <v>868.30299999999988</v>
      </c>
      <c r="Q19" s="72">
        <v>877.32400000000007</v>
      </c>
      <c r="R19" s="72">
        <v>884.40699999999993</v>
      </c>
      <c r="S19" s="72">
        <v>877.399</v>
      </c>
      <c r="T19" s="72">
        <v>888.45500000000004</v>
      </c>
      <c r="U19" s="72">
        <v>891.32899999999995</v>
      </c>
      <c r="V19" s="72">
        <v>881.346</v>
      </c>
      <c r="W19" s="72">
        <v>873.32299999999998</v>
      </c>
      <c r="X19" s="72">
        <v>888.27599999999995</v>
      </c>
      <c r="Y19" s="72">
        <v>885.25799999999992</v>
      </c>
      <c r="Z19" s="73"/>
      <c r="AA19" s="74">
        <f t="shared" ref="AA19:AA24" si="2">SUM(B19:Z19)</f>
        <v>21058.859000000004</v>
      </c>
    </row>
    <row r="20" spans="1:27" ht="24.95" customHeight="1" x14ac:dyDescent="0.2">
      <c r="A20" s="75" t="s">
        <v>15</v>
      </c>
      <c r="B20" s="76">
        <v>848.8599999999999</v>
      </c>
      <c r="C20" s="77">
        <v>830.99700000000007</v>
      </c>
      <c r="D20" s="77">
        <v>822.64800000000002</v>
      </c>
      <c r="E20" s="77">
        <v>816.702</v>
      </c>
      <c r="F20" s="77">
        <v>812.09099999999989</v>
      </c>
      <c r="G20" s="77">
        <v>800.53200000000015</v>
      </c>
      <c r="H20" s="77">
        <v>811.84300000000007</v>
      </c>
      <c r="I20" s="77">
        <v>833.00199999999995</v>
      </c>
      <c r="J20" s="77">
        <v>851.18499999999972</v>
      </c>
      <c r="K20" s="77">
        <v>868.44899999999984</v>
      </c>
      <c r="L20" s="77">
        <v>877.09800000000007</v>
      </c>
      <c r="M20" s="77">
        <v>877.447</v>
      </c>
      <c r="N20" s="77">
        <v>884.51100000000019</v>
      </c>
      <c r="O20" s="77">
        <v>877.51</v>
      </c>
      <c r="P20" s="77">
        <v>859.89</v>
      </c>
      <c r="Q20" s="77">
        <v>854.42500000000007</v>
      </c>
      <c r="R20" s="77">
        <v>854.21799999999996</v>
      </c>
      <c r="S20" s="77">
        <v>846.61700000000019</v>
      </c>
      <c r="T20" s="77">
        <v>832.5899999999998</v>
      </c>
      <c r="U20" s="77">
        <v>824.83300000000008</v>
      </c>
      <c r="V20" s="77">
        <v>846.63099999999986</v>
      </c>
      <c r="W20" s="77">
        <v>838.36199999999997</v>
      </c>
      <c r="X20" s="77">
        <v>834.00199999999995</v>
      </c>
      <c r="Y20" s="77">
        <v>817.58499999999992</v>
      </c>
      <c r="Z20" s="78"/>
      <c r="AA20" s="79">
        <f t="shared" si="2"/>
        <v>20222.028000000002</v>
      </c>
    </row>
    <row r="21" spans="1:27" ht="24.95" customHeight="1" x14ac:dyDescent="0.2">
      <c r="A21" s="75" t="s">
        <v>16</v>
      </c>
      <c r="B21" s="80">
        <v>2283.8130000000001</v>
      </c>
      <c r="C21" s="81">
        <v>2141.1459999999997</v>
      </c>
      <c r="D21" s="81">
        <v>2056.1519999999996</v>
      </c>
      <c r="E21" s="81">
        <v>2000.6799999999998</v>
      </c>
      <c r="F21" s="81">
        <v>1991.9479999999999</v>
      </c>
      <c r="G21" s="81">
        <v>1983.4889999999998</v>
      </c>
      <c r="H21" s="81">
        <v>2091.5679999999998</v>
      </c>
      <c r="I21" s="81">
        <v>2413.4430000000002</v>
      </c>
      <c r="J21" s="81">
        <v>2790.5259999999998</v>
      </c>
      <c r="K21" s="81">
        <v>3126.8750000000005</v>
      </c>
      <c r="L21" s="81">
        <v>3388.444</v>
      </c>
      <c r="M21" s="81">
        <v>3522.5520000000001</v>
      </c>
      <c r="N21" s="81">
        <v>3478.7849999999999</v>
      </c>
      <c r="O21" s="81">
        <v>3129.8069999999998</v>
      </c>
      <c r="P21" s="81">
        <v>2866.3359999999993</v>
      </c>
      <c r="Q21" s="81">
        <v>2729.6200000000003</v>
      </c>
      <c r="R21" s="81">
        <v>2754.8969999999999</v>
      </c>
      <c r="S21" s="81">
        <v>2870.7629999999999</v>
      </c>
      <c r="T21" s="81">
        <v>3043.9679999999998</v>
      </c>
      <c r="U21" s="81">
        <v>3312.4519999999998</v>
      </c>
      <c r="V21" s="81">
        <v>3580.4679999999998</v>
      </c>
      <c r="W21" s="81">
        <v>3258.8579999999993</v>
      </c>
      <c r="X21" s="81">
        <v>2911.3999999999996</v>
      </c>
      <c r="Y21" s="81">
        <v>2479.0909999999999</v>
      </c>
      <c r="Z21" s="78"/>
      <c r="AA21" s="79">
        <f t="shared" si="2"/>
        <v>66207.080999999991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98</v>
      </c>
      <c r="C23" s="77">
        <v>95</v>
      </c>
      <c r="D23" s="77">
        <v>95</v>
      </c>
      <c r="E23" s="77">
        <v>95</v>
      </c>
      <c r="F23" s="77">
        <v>94</v>
      </c>
      <c r="G23" s="77">
        <v>95.5</v>
      </c>
      <c r="H23" s="77">
        <v>79.5</v>
      </c>
      <c r="I23" s="77">
        <v>78.5</v>
      </c>
      <c r="J23" s="77">
        <v>74</v>
      </c>
      <c r="K23" s="77">
        <v>78</v>
      </c>
      <c r="L23" s="77">
        <v>80.5</v>
      </c>
      <c r="M23" s="77">
        <v>76</v>
      </c>
      <c r="N23" s="77">
        <v>77.5</v>
      </c>
      <c r="O23" s="77">
        <v>71.5</v>
      </c>
      <c r="P23" s="77">
        <v>70.5</v>
      </c>
      <c r="Q23" s="77">
        <v>75</v>
      </c>
      <c r="R23" s="77">
        <v>75</v>
      </c>
      <c r="S23" s="77">
        <v>83</v>
      </c>
      <c r="T23" s="77">
        <v>97.5</v>
      </c>
      <c r="U23" s="77">
        <v>104.5</v>
      </c>
      <c r="V23" s="77">
        <v>99.5</v>
      </c>
      <c r="W23" s="77">
        <v>94</v>
      </c>
      <c r="X23" s="77">
        <v>89.5</v>
      </c>
      <c r="Y23" s="77">
        <v>85</v>
      </c>
      <c r="Z23" s="77"/>
      <c r="AA23" s="79">
        <f t="shared" si="2"/>
        <v>2061.5</v>
      </c>
    </row>
    <row r="24" spans="1:27" ht="24.95" customHeight="1" x14ac:dyDescent="0.2">
      <c r="A24" s="85" t="s">
        <v>19</v>
      </c>
      <c r="B24" s="77">
        <v>234.00000000000003</v>
      </c>
      <c r="C24" s="77">
        <v>222</v>
      </c>
      <c r="D24" s="77">
        <v>217.00000000000003</v>
      </c>
      <c r="E24" s="77">
        <v>215</v>
      </c>
      <c r="F24" s="77">
        <v>223.00000000000003</v>
      </c>
      <c r="G24" s="77">
        <v>231.00000000000006</v>
      </c>
      <c r="H24" s="77">
        <v>262</v>
      </c>
      <c r="I24" s="77">
        <v>303</v>
      </c>
      <c r="J24" s="77">
        <v>337</v>
      </c>
      <c r="K24" s="77">
        <v>351.00000000000006</v>
      </c>
      <c r="L24" s="77">
        <v>357.00000000000006</v>
      </c>
      <c r="M24" s="77">
        <v>352.00000000000006</v>
      </c>
      <c r="N24" s="77">
        <v>354</v>
      </c>
      <c r="O24" s="77">
        <v>335.99999999999994</v>
      </c>
      <c r="P24" s="77">
        <v>318.99999999999994</v>
      </c>
      <c r="Q24" s="77">
        <v>309.99999999999994</v>
      </c>
      <c r="R24" s="77">
        <v>315.00000000000006</v>
      </c>
      <c r="S24" s="77">
        <v>326</v>
      </c>
      <c r="T24" s="77">
        <v>333</v>
      </c>
      <c r="U24" s="77">
        <v>350.00000000000006</v>
      </c>
      <c r="V24" s="77">
        <v>339.00000000000006</v>
      </c>
      <c r="W24" s="77">
        <v>302</v>
      </c>
      <c r="X24" s="77">
        <v>268</v>
      </c>
      <c r="Y24" s="77">
        <v>238.00000000000006</v>
      </c>
      <c r="Z24" s="77"/>
      <c r="AA24" s="79">
        <f t="shared" si="2"/>
        <v>7094</v>
      </c>
    </row>
    <row r="25" spans="1:27" ht="30" customHeight="1" thickBot="1" x14ac:dyDescent="0.25">
      <c r="A25" s="86" t="s">
        <v>20</v>
      </c>
      <c r="B25" s="87">
        <f t="shared" ref="B25:AA25" si="3">SUM(B19:B24)</f>
        <v>4356.7139999999999</v>
      </c>
      <c r="C25" s="88">
        <f t="shared" si="3"/>
        <v>4169.2160000000003</v>
      </c>
      <c r="D25" s="88">
        <f t="shared" si="3"/>
        <v>4066.8789999999995</v>
      </c>
      <c r="E25" s="88">
        <f t="shared" si="3"/>
        <v>4006.5129999999999</v>
      </c>
      <c r="F25" s="88">
        <f t="shared" si="3"/>
        <v>4008.1149999999998</v>
      </c>
      <c r="G25" s="88">
        <f t="shared" si="3"/>
        <v>4003.569</v>
      </c>
      <c r="H25" s="88">
        <f t="shared" si="3"/>
        <v>4109.2019999999993</v>
      </c>
      <c r="I25" s="88">
        <f t="shared" si="3"/>
        <v>4496.2340000000004</v>
      </c>
      <c r="J25" s="88">
        <f t="shared" si="3"/>
        <v>4931.0360000000001</v>
      </c>
      <c r="K25" s="88">
        <f t="shared" si="3"/>
        <v>5290.7890000000007</v>
      </c>
      <c r="L25" s="88">
        <f t="shared" si="3"/>
        <v>5554.55</v>
      </c>
      <c r="M25" s="88">
        <f t="shared" si="3"/>
        <v>5696.46</v>
      </c>
      <c r="N25" s="88">
        <f t="shared" si="3"/>
        <v>5771.1550000000007</v>
      </c>
      <c r="O25" s="88">
        <f t="shared" si="3"/>
        <v>5397.11</v>
      </c>
      <c r="P25" s="88">
        <f t="shared" si="3"/>
        <v>5094.0289999999986</v>
      </c>
      <c r="Q25" s="88">
        <f t="shared" si="3"/>
        <v>4956.3690000000006</v>
      </c>
      <c r="R25" s="88">
        <f t="shared" si="3"/>
        <v>4883.5219999999999</v>
      </c>
      <c r="S25" s="88">
        <f t="shared" si="3"/>
        <v>5003.7790000000005</v>
      </c>
      <c r="T25" s="88">
        <f t="shared" si="3"/>
        <v>5195.5129999999999</v>
      </c>
      <c r="U25" s="88">
        <f t="shared" si="3"/>
        <v>5483.1139999999996</v>
      </c>
      <c r="V25" s="88">
        <f t="shared" si="3"/>
        <v>5746.9449999999997</v>
      </c>
      <c r="W25" s="88">
        <f t="shared" si="3"/>
        <v>5366.5429999999997</v>
      </c>
      <c r="X25" s="88">
        <f t="shared" si="3"/>
        <v>4991.1779999999999</v>
      </c>
      <c r="Y25" s="88">
        <f t="shared" si="3"/>
        <v>4504.9339999999993</v>
      </c>
      <c r="Z25" s="89">
        <f t="shared" si="3"/>
        <v>0</v>
      </c>
      <c r="AA25" s="90">
        <f t="shared" si="3"/>
        <v>117083.46799999999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348</v>
      </c>
      <c r="C28" s="72">
        <v>333</v>
      </c>
      <c r="D28" s="72">
        <v>328</v>
      </c>
      <c r="E28" s="72">
        <v>326</v>
      </c>
      <c r="F28" s="72">
        <v>333</v>
      </c>
      <c r="G28" s="72">
        <v>359.5</v>
      </c>
      <c r="H28" s="72">
        <v>374.5</v>
      </c>
      <c r="I28" s="72">
        <v>414.5</v>
      </c>
      <c r="J28" s="72">
        <v>444</v>
      </c>
      <c r="K28" s="72">
        <v>462</v>
      </c>
      <c r="L28" s="72">
        <v>453.5</v>
      </c>
      <c r="M28" s="72">
        <v>444</v>
      </c>
      <c r="N28" s="72">
        <v>447.5</v>
      </c>
      <c r="O28" s="72">
        <v>442.5</v>
      </c>
      <c r="P28" s="72">
        <v>424.5</v>
      </c>
      <c r="Q28" s="72">
        <v>401</v>
      </c>
      <c r="R28" s="72">
        <v>406</v>
      </c>
      <c r="S28" s="72">
        <v>425</v>
      </c>
      <c r="T28" s="72">
        <v>466.5</v>
      </c>
      <c r="U28" s="72">
        <v>470.5</v>
      </c>
      <c r="V28" s="72">
        <v>454.5</v>
      </c>
      <c r="W28" s="72">
        <v>412</v>
      </c>
      <c r="X28" s="72">
        <v>373.5</v>
      </c>
      <c r="Y28" s="72">
        <v>357</v>
      </c>
      <c r="Z28" s="73"/>
      <c r="AA28" s="74">
        <f>SUM(B28:Z28)</f>
        <v>9700.5</v>
      </c>
    </row>
    <row r="29" spans="1:27" ht="24.95" customHeight="1" x14ac:dyDescent="0.2">
      <c r="A29" s="75" t="s">
        <v>23</v>
      </c>
      <c r="B29" s="76">
        <v>4024.7139999999999</v>
      </c>
      <c r="C29" s="77">
        <v>3852.2159999999999</v>
      </c>
      <c r="D29" s="77">
        <v>3754.8789999999999</v>
      </c>
      <c r="E29" s="77">
        <v>3696.5129999999999</v>
      </c>
      <c r="F29" s="77">
        <v>3691.1149999999998</v>
      </c>
      <c r="G29" s="77">
        <v>3677.069</v>
      </c>
      <c r="H29" s="77">
        <v>3767.7020000000002</v>
      </c>
      <c r="I29" s="77">
        <v>4114.7340000000004</v>
      </c>
      <c r="J29" s="77">
        <v>4520.0360000000001</v>
      </c>
      <c r="K29" s="77">
        <v>4861.7889999999998</v>
      </c>
      <c r="L29" s="77">
        <v>5240.05</v>
      </c>
      <c r="M29" s="77">
        <v>5369.46</v>
      </c>
      <c r="N29" s="77">
        <v>5439.6549999999997</v>
      </c>
      <c r="O29" s="77">
        <v>5089.6099999999997</v>
      </c>
      <c r="P29" s="77">
        <v>4804.5290000000005</v>
      </c>
      <c r="Q29" s="77">
        <v>4671.3689999999997</v>
      </c>
      <c r="R29" s="77">
        <v>4593.5219999999999</v>
      </c>
      <c r="S29" s="77">
        <v>4594.7790000000005</v>
      </c>
      <c r="T29" s="77">
        <v>4765.0129999999999</v>
      </c>
      <c r="U29" s="77">
        <v>5028.6139999999996</v>
      </c>
      <c r="V29" s="77">
        <v>5330.4449999999997</v>
      </c>
      <c r="W29" s="77">
        <v>4970.5429999999997</v>
      </c>
      <c r="X29" s="77">
        <v>4633.6779999999999</v>
      </c>
      <c r="Y29" s="77">
        <v>4181.9340000000002</v>
      </c>
      <c r="Z29" s="78"/>
      <c r="AA29" s="79">
        <f>SUM(B29:Z29)</f>
        <v>108673.96799999999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4372.7139999999999</v>
      </c>
      <c r="C31" s="62">
        <f t="shared" si="4"/>
        <v>4185.2160000000003</v>
      </c>
      <c r="D31" s="62">
        <f t="shared" si="4"/>
        <v>4082.8789999999999</v>
      </c>
      <c r="E31" s="62">
        <f t="shared" si="4"/>
        <v>4022.5129999999999</v>
      </c>
      <c r="F31" s="62">
        <f t="shared" si="4"/>
        <v>4024.1149999999998</v>
      </c>
      <c r="G31" s="62">
        <f t="shared" si="4"/>
        <v>4036.569</v>
      </c>
      <c r="H31" s="62">
        <f t="shared" si="4"/>
        <v>4142.2020000000002</v>
      </c>
      <c r="I31" s="62">
        <f t="shared" si="4"/>
        <v>4529.2340000000004</v>
      </c>
      <c r="J31" s="62">
        <f t="shared" si="4"/>
        <v>4964.0360000000001</v>
      </c>
      <c r="K31" s="62">
        <f t="shared" si="4"/>
        <v>5323.7889999999998</v>
      </c>
      <c r="L31" s="62">
        <f t="shared" si="4"/>
        <v>5693.55</v>
      </c>
      <c r="M31" s="62">
        <f t="shared" si="4"/>
        <v>5813.46</v>
      </c>
      <c r="N31" s="62">
        <f t="shared" si="4"/>
        <v>5887.1549999999997</v>
      </c>
      <c r="O31" s="62">
        <f t="shared" si="4"/>
        <v>5532.11</v>
      </c>
      <c r="P31" s="62">
        <f t="shared" si="4"/>
        <v>5229.0290000000005</v>
      </c>
      <c r="Q31" s="62">
        <f t="shared" si="4"/>
        <v>5072.3689999999997</v>
      </c>
      <c r="R31" s="62">
        <f t="shared" si="4"/>
        <v>4999.5219999999999</v>
      </c>
      <c r="S31" s="62">
        <f t="shared" si="4"/>
        <v>5019.7790000000005</v>
      </c>
      <c r="T31" s="62">
        <f t="shared" si="4"/>
        <v>5231.5129999999999</v>
      </c>
      <c r="U31" s="62">
        <f t="shared" si="4"/>
        <v>5499.1139999999996</v>
      </c>
      <c r="V31" s="62">
        <f t="shared" si="4"/>
        <v>5784.9449999999997</v>
      </c>
      <c r="W31" s="62">
        <f t="shared" si="4"/>
        <v>5382.5429999999997</v>
      </c>
      <c r="X31" s="62">
        <f t="shared" si="4"/>
        <v>5007.1779999999999</v>
      </c>
      <c r="Y31" s="62">
        <f t="shared" si="4"/>
        <v>4538.9340000000002</v>
      </c>
      <c r="Z31" s="63">
        <f t="shared" si="4"/>
        <v>0</v>
      </c>
      <c r="AA31" s="64">
        <f t="shared" si="4"/>
        <v>118374.46799999999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>
        <v>17</v>
      </c>
      <c r="H34" s="95">
        <v>17</v>
      </c>
      <c r="I34" s="95">
        <v>17</v>
      </c>
      <c r="J34" s="95">
        <v>17</v>
      </c>
      <c r="K34" s="95">
        <v>17</v>
      </c>
      <c r="L34" s="95">
        <v>123</v>
      </c>
      <c r="M34" s="95">
        <v>101</v>
      </c>
      <c r="N34" s="95">
        <v>100</v>
      </c>
      <c r="O34" s="95">
        <v>119</v>
      </c>
      <c r="P34" s="95">
        <v>119</v>
      </c>
      <c r="Q34" s="95">
        <v>100</v>
      </c>
      <c r="R34" s="95">
        <v>100</v>
      </c>
      <c r="S34" s="95"/>
      <c r="T34" s="95">
        <v>20</v>
      </c>
      <c r="U34" s="95"/>
      <c r="V34" s="95">
        <v>22</v>
      </c>
      <c r="W34" s="95"/>
      <c r="X34" s="95"/>
      <c r="Y34" s="95">
        <v>18</v>
      </c>
      <c r="Z34" s="96"/>
      <c r="AA34" s="74">
        <f t="shared" ref="AA34:AA39" si="5">SUM(B34:Z34)</f>
        <v>907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384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112.4</v>
      </c>
      <c r="V38" s="99">
        <v>59.8</v>
      </c>
      <c r="W38" s="99">
        <v>500</v>
      </c>
      <c r="X38" s="99">
        <v>461.6</v>
      </c>
      <c r="Y38" s="99"/>
      <c r="Z38" s="100"/>
      <c r="AA38" s="79">
        <f t="shared" si="5"/>
        <v>1133.8000000000002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16</v>
      </c>
      <c r="C39" s="88">
        <f t="shared" si="6"/>
        <v>16</v>
      </c>
      <c r="D39" s="88">
        <f t="shared" si="6"/>
        <v>16</v>
      </c>
      <c r="E39" s="88">
        <f t="shared" si="6"/>
        <v>16</v>
      </c>
      <c r="F39" s="88">
        <f t="shared" si="6"/>
        <v>16</v>
      </c>
      <c r="G39" s="88">
        <f t="shared" si="6"/>
        <v>33</v>
      </c>
      <c r="H39" s="88">
        <f t="shared" si="6"/>
        <v>33</v>
      </c>
      <c r="I39" s="88">
        <f t="shared" si="6"/>
        <v>33</v>
      </c>
      <c r="J39" s="88">
        <f t="shared" si="6"/>
        <v>33</v>
      </c>
      <c r="K39" s="88">
        <f t="shared" si="6"/>
        <v>33</v>
      </c>
      <c r="L39" s="88">
        <f t="shared" si="6"/>
        <v>139</v>
      </c>
      <c r="M39" s="88">
        <f t="shared" si="6"/>
        <v>117</v>
      </c>
      <c r="N39" s="88">
        <f t="shared" si="6"/>
        <v>116</v>
      </c>
      <c r="O39" s="88">
        <f t="shared" si="6"/>
        <v>135</v>
      </c>
      <c r="P39" s="88">
        <f t="shared" si="6"/>
        <v>135</v>
      </c>
      <c r="Q39" s="88">
        <f t="shared" si="6"/>
        <v>116</v>
      </c>
      <c r="R39" s="88">
        <f t="shared" si="6"/>
        <v>116</v>
      </c>
      <c r="S39" s="88">
        <f t="shared" si="6"/>
        <v>16</v>
      </c>
      <c r="T39" s="88">
        <f t="shared" si="6"/>
        <v>36</v>
      </c>
      <c r="U39" s="88">
        <f t="shared" si="6"/>
        <v>128.4</v>
      </c>
      <c r="V39" s="88">
        <f t="shared" si="6"/>
        <v>97.8</v>
      </c>
      <c r="W39" s="88">
        <f t="shared" si="6"/>
        <v>516</v>
      </c>
      <c r="X39" s="88">
        <f t="shared" si="6"/>
        <v>477.6</v>
      </c>
      <c r="Y39" s="88">
        <f t="shared" si="6"/>
        <v>34</v>
      </c>
      <c r="Z39" s="89">
        <f t="shared" si="6"/>
        <v>0</v>
      </c>
      <c r="AA39" s="90">
        <f t="shared" si="5"/>
        <v>2424.8000000000002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112.4</v>
      </c>
      <c r="V46" s="99">
        <v>59.8</v>
      </c>
      <c r="W46" s="99">
        <v>500</v>
      </c>
      <c r="X46" s="99">
        <v>461.6</v>
      </c>
      <c r="Y46" s="99"/>
      <c r="Z46" s="100"/>
      <c r="AA46" s="79">
        <f t="shared" si="7"/>
        <v>1133.8000000000002</v>
      </c>
    </row>
    <row r="47" spans="1:27" ht="24.95" customHeight="1" x14ac:dyDescent="0.2">
      <c r="A47" s="85" t="s">
        <v>47</v>
      </c>
      <c r="B47" s="98">
        <v>25</v>
      </c>
      <c r="C47" s="99">
        <v>9</v>
      </c>
      <c r="D47" s="99"/>
      <c r="E47" s="99"/>
      <c r="F47" s="99">
        <v>4</v>
      </c>
      <c r="G47" s="99"/>
      <c r="H47" s="99">
        <v>20.5</v>
      </c>
      <c r="I47" s="99">
        <v>52.5</v>
      </c>
      <c r="J47" s="99">
        <v>68.5</v>
      </c>
      <c r="K47" s="99">
        <v>74.5</v>
      </c>
      <c r="L47" s="99">
        <v>66.5</v>
      </c>
      <c r="M47" s="99">
        <v>57.5</v>
      </c>
      <c r="N47" s="99">
        <v>53.5</v>
      </c>
      <c r="O47" s="99">
        <v>36.5</v>
      </c>
      <c r="P47" s="99">
        <v>74.5</v>
      </c>
      <c r="Q47" s="99">
        <v>73.5</v>
      </c>
      <c r="R47" s="99">
        <v>48.5</v>
      </c>
      <c r="S47" s="99">
        <v>72.5</v>
      </c>
      <c r="T47" s="99">
        <v>110.5</v>
      </c>
      <c r="U47" s="99">
        <v>98.5</v>
      </c>
      <c r="V47" s="99">
        <v>82.5</v>
      </c>
      <c r="W47" s="99">
        <v>43.5</v>
      </c>
      <c r="X47" s="99">
        <v>49.5</v>
      </c>
      <c r="Y47" s="99">
        <v>44</v>
      </c>
      <c r="Z47" s="100"/>
      <c r="AA47" s="79">
        <f t="shared" si="7"/>
        <v>1165.5</v>
      </c>
    </row>
    <row r="48" spans="1:27" ht="30" customHeight="1" thickBot="1" x14ac:dyDescent="0.25">
      <c r="A48" s="86" t="s">
        <v>48</v>
      </c>
      <c r="B48" s="87">
        <f>SUM(B42:B47)</f>
        <v>25</v>
      </c>
      <c r="C48" s="88">
        <f t="shared" ref="C48:Z48" si="8">SUM(C42:C47)</f>
        <v>9</v>
      </c>
      <c r="D48" s="88">
        <f t="shared" si="8"/>
        <v>0</v>
      </c>
      <c r="E48" s="88">
        <f t="shared" si="8"/>
        <v>0</v>
      </c>
      <c r="F48" s="88">
        <f t="shared" si="8"/>
        <v>4</v>
      </c>
      <c r="G48" s="88">
        <f t="shared" si="8"/>
        <v>0</v>
      </c>
      <c r="H48" s="88">
        <f t="shared" si="8"/>
        <v>20.5</v>
      </c>
      <c r="I48" s="88">
        <f t="shared" si="8"/>
        <v>52.5</v>
      </c>
      <c r="J48" s="88">
        <f t="shared" si="8"/>
        <v>68.5</v>
      </c>
      <c r="K48" s="88">
        <f t="shared" si="8"/>
        <v>74.5</v>
      </c>
      <c r="L48" s="88">
        <f t="shared" si="8"/>
        <v>66.5</v>
      </c>
      <c r="M48" s="88">
        <f t="shared" si="8"/>
        <v>57.5</v>
      </c>
      <c r="N48" s="88">
        <f t="shared" si="8"/>
        <v>53.5</v>
      </c>
      <c r="O48" s="88">
        <f t="shared" si="8"/>
        <v>36.5</v>
      </c>
      <c r="P48" s="88">
        <f t="shared" si="8"/>
        <v>74.5</v>
      </c>
      <c r="Q48" s="88">
        <f t="shared" si="8"/>
        <v>73.5</v>
      </c>
      <c r="R48" s="88">
        <f t="shared" si="8"/>
        <v>48.5</v>
      </c>
      <c r="S48" s="88">
        <f t="shared" si="8"/>
        <v>72.5</v>
      </c>
      <c r="T48" s="88">
        <f t="shared" si="8"/>
        <v>110.5</v>
      </c>
      <c r="U48" s="88">
        <f t="shared" si="8"/>
        <v>210.9</v>
      </c>
      <c r="V48" s="88">
        <f t="shared" si="8"/>
        <v>142.30000000000001</v>
      </c>
      <c r="W48" s="88">
        <f t="shared" si="8"/>
        <v>543.5</v>
      </c>
      <c r="X48" s="88">
        <f t="shared" si="8"/>
        <v>511.1</v>
      </c>
      <c r="Y48" s="88">
        <f t="shared" si="8"/>
        <v>44</v>
      </c>
      <c r="Z48" s="89">
        <f t="shared" si="8"/>
        <v>0</v>
      </c>
      <c r="AA48" s="90">
        <f t="shared" si="7"/>
        <v>2299.3000000000002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4372.7139999999999</v>
      </c>
      <c r="C51" s="88">
        <f t="shared" si="10"/>
        <v>4185.2160000000003</v>
      </c>
      <c r="D51" s="88">
        <f t="shared" si="10"/>
        <v>4082.8789999999995</v>
      </c>
      <c r="E51" s="88">
        <f t="shared" si="10"/>
        <v>4022.5129999999999</v>
      </c>
      <c r="F51" s="88">
        <f t="shared" si="10"/>
        <v>4024.1149999999998</v>
      </c>
      <c r="G51" s="88">
        <f t="shared" si="10"/>
        <v>4036.569</v>
      </c>
      <c r="H51" s="88">
        <f t="shared" si="10"/>
        <v>4142.2019999999993</v>
      </c>
      <c r="I51" s="88">
        <f t="shared" si="10"/>
        <v>4529.2340000000004</v>
      </c>
      <c r="J51" s="88">
        <f t="shared" si="10"/>
        <v>4964.0360000000001</v>
      </c>
      <c r="K51" s="88">
        <f t="shared" si="10"/>
        <v>5323.7890000000007</v>
      </c>
      <c r="L51" s="88">
        <f t="shared" si="10"/>
        <v>5693.55</v>
      </c>
      <c r="M51" s="88">
        <f t="shared" si="10"/>
        <v>5813.46</v>
      </c>
      <c r="N51" s="88">
        <f t="shared" si="10"/>
        <v>5887.1550000000007</v>
      </c>
      <c r="O51" s="88">
        <f t="shared" si="10"/>
        <v>5532.11</v>
      </c>
      <c r="P51" s="88">
        <f t="shared" si="10"/>
        <v>5229.0289999999986</v>
      </c>
      <c r="Q51" s="88">
        <f t="shared" si="10"/>
        <v>5072.3690000000006</v>
      </c>
      <c r="R51" s="88">
        <f t="shared" si="10"/>
        <v>4999.5219999999999</v>
      </c>
      <c r="S51" s="88">
        <f t="shared" si="10"/>
        <v>5019.7790000000005</v>
      </c>
      <c r="T51" s="88">
        <f t="shared" si="10"/>
        <v>5231.5129999999999</v>
      </c>
      <c r="U51" s="88">
        <f t="shared" si="10"/>
        <v>5611.5139999999992</v>
      </c>
      <c r="V51" s="88">
        <f t="shared" si="10"/>
        <v>5844.7449999999999</v>
      </c>
      <c r="W51" s="88">
        <f t="shared" si="10"/>
        <v>5882.5429999999997</v>
      </c>
      <c r="X51" s="88">
        <f t="shared" si="10"/>
        <v>5468.7780000000002</v>
      </c>
      <c r="Y51" s="88">
        <f t="shared" si="10"/>
        <v>4538.9339999999993</v>
      </c>
      <c r="Z51" s="89">
        <f t="shared" si="10"/>
        <v>0</v>
      </c>
      <c r="AA51" s="105">
        <f>SUM(B51:Z51)</f>
        <v>119508.26799999998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-1162.3</v>
      </c>
      <c r="C4" s="18">
        <v>-1169</v>
      </c>
      <c r="D4" s="18">
        <v>-1169</v>
      </c>
      <c r="E4" s="18">
        <v>-1169</v>
      </c>
      <c r="F4" s="18">
        <v>-1169</v>
      </c>
      <c r="G4" s="18">
        <v>-1086.8</v>
      </c>
      <c r="H4" s="18">
        <v>-379.5</v>
      </c>
      <c r="I4" s="18">
        <v>-145.9</v>
      </c>
      <c r="J4" s="18">
        <v>-230</v>
      </c>
      <c r="K4" s="18">
        <v>-403.4</v>
      </c>
      <c r="L4" s="18">
        <v>-318.7</v>
      </c>
      <c r="M4" s="18">
        <v>-274.2</v>
      </c>
      <c r="N4" s="18">
        <v>-315.2</v>
      </c>
      <c r="O4" s="18">
        <v>-74.099999999999994</v>
      </c>
      <c r="P4" s="18">
        <v>-100.5</v>
      </c>
      <c r="Q4" s="18">
        <v>-492.5</v>
      </c>
      <c r="R4" s="18">
        <v>-500</v>
      </c>
      <c r="S4" s="18">
        <v>-500</v>
      </c>
      <c r="T4" s="18">
        <v>-663.5</v>
      </c>
      <c r="U4" s="18">
        <v>-507.30000000000007</v>
      </c>
      <c r="V4" s="18">
        <v>-505.2</v>
      </c>
      <c r="W4" s="18">
        <v>-60.100000000000023</v>
      </c>
      <c r="X4" s="18">
        <v>-207.39999999999998</v>
      </c>
      <c r="Y4" s="18">
        <v>-772.1</v>
      </c>
      <c r="Z4" s="19"/>
      <c r="AA4" s="112">
        <f>SUM(B4:Z4)</f>
        <v>-13374.700000000003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211.43</v>
      </c>
      <c r="C7" s="118">
        <v>230.34</v>
      </c>
      <c r="D7" s="118">
        <v>221.5</v>
      </c>
      <c r="E7" s="118">
        <v>221.5</v>
      </c>
      <c r="F7" s="118">
        <v>221.5</v>
      </c>
      <c r="G7" s="118">
        <v>196.61</v>
      </c>
      <c r="H7" s="118">
        <v>198.31</v>
      </c>
      <c r="I7" s="118">
        <v>192.7</v>
      </c>
      <c r="J7" s="118">
        <v>162</v>
      </c>
      <c r="K7" s="118">
        <v>149.96</v>
      </c>
      <c r="L7" s="118">
        <v>171.56</v>
      </c>
      <c r="M7" s="118">
        <v>171.56</v>
      </c>
      <c r="N7" s="118">
        <v>187.66</v>
      </c>
      <c r="O7" s="118">
        <v>175</v>
      </c>
      <c r="P7" s="118">
        <v>180</v>
      </c>
      <c r="Q7" s="118">
        <v>171.56</v>
      </c>
      <c r="R7" s="118">
        <v>221.5</v>
      </c>
      <c r="S7" s="118">
        <v>172.4</v>
      </c>
      <c r="T7" s="118">
        <v>198.59</v>
      </c>
      <c r="U7" s="118">
        <v>220.23</v>
      </c>
      <c r="V7" s="118">
        <v>233.98</v>
      </c>
      <c r="W7" s="118">
        <v>235.03</v>
      </c>
      <c r="X7" s="118">
        <v>224.85</v>
      </c>
      <c r="Y7" s="118">
        <v>205.09</v>
      </c>
      <c r="Z7" s="119"/>
      <c r="AA7" s="120">
        <f>IF(SUM(B7:Z7)&lt;&gt;0,AVERAGEIF(B7:Z7,"&lt;&gt;"""),"")</f>
        <v>198.95250000000001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669</v>
      </c>
      <c r="C13" s="130">
        <v>669</v>
      </c>
      <c r="D13" s="130">
        <v>669</v>
      </c>
      <c r="E13" s="130">
        <v>669</v>
      </c>
      <c r="F13" s="130">
        <v>669</v>
      </c>
      <c r="G13" s="130">
        <v>669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587.9</v>
      </c>
      <c r="U13" s="130">
        <v>619.70000000000005</v>
      </c>
      <c r="V13" s="130">
        <v>565</v>
      </c>
      <c r="W13" s="130">
        <v>560.1</v>
      </c>
      <c r="X13" s="130">
        <v>669</v>
      </c>
      <c r="Y13" s="131">
        <v>669</v>
      </c>
      <c r="Z13" s="132"/>
      <c r="AA13" s="133">
        <f t="shared" si="0"/>
        <v>7684.7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493.3</v>
      </c>
      <c r="C15" s="134">
        <v>500</v>
      </c>
      <c r="D15" s="134">
        <v>500</v>
      </c>
      <c r="E15" s="134">
        <v>500</v>
      </c>
      <c r="F15" s="134">
        <v>500</v>
      </c>
      <c r="G15" s="134">
        <v>417.8</v>
      </c>
      <c r="H15" s="134">
        <v>379.5</v>
      </c>
      <c r="I15" s="134">
        <v>145.9</v>
      </c>
      <c r="J15" s="134">
        <v>230</v>
      </c>
      <c r="K15" s="134">
        <v>403.4</v>
      </c>
      <c r="L15" s="134">
        <v>318.7</v>
      </c>
      <c r="M15" s="134">
        <v>274.2</v>
      </c>
      <c r="N15" s="134">
        <v>315.2</v>
      </c>
      <c r="O15" s="134">
        <v>74.099999999999994</v>
      </c>
      <c r="P15" s="134">
        <v>100.5</v>
      </c>
      <c r="Q15" s="134">
        <v>492.5</v>
      </c>
      <c r="R15" s="134">
        <v>500</v>
      </c>
      <c r="S15" s="134">
        <v>500</v>
      </c>
      <c r="T15" s="134">
        <v>75.599999999999994</v>
      </c>
      <c r="U15" s="134"/>
      <c r="V15" s="134"/>
      <c r="W15" s="134"/>
      <c r="X15" s="134"/>
      <c r="Y15" s="134">
        <v>103.1</v>
      </c>
      <c r="Z15" s="132"/>
      <c r="AA15" s="133">
        <f t="shared" si="0"/>
        <v>6823.8000000000011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1162.3</v>
      </c>
      <c r="C16" s="136">
        <f t="shared" si="1"/>
        <v>1169</v>
      </c>
      <c r="D16" s="136">
        <f t="shared" si="1"/>
        <v>1169</v>
      </c>
      <c r="E16" s="136">
        <f t="shared" si="1"/>
        <v>1169</v>
      </c>
      <c r="F16" s="136">
        <f t="shared" si="1"/>
        <v>1169</v>
      </c>
      <c r="G16" s="136">
        <f t="shared" si="1"/>
        <v>1086.8</v>
      </c>
      <c r="H16" s="136">
        <f t="shared" si="1"/>
        <v>379.5</v>
      </c>
      <c r="I16" s="136">
        <f t="shared" si="1"/>
        <v>145.9</v>
      </c>
      <c r="J16" s="136">
        <f t="shared" si="1"/>
        <v>230</v>
      </c>
      <c r="K16" s="136">
        <f t="shared" si="1"/>
        <v>403.4</v>
      </c>
      <c r="L16" s="136">
        <f t="shared" si="1"/>
        <v>318.7</v>
      </c>
      <c r="M16" s="136">
        <f t="shared" si="1"/>
        <v>274.2</v>
      </c>
      <c r="N16" s="136">
        <f t="shared" si="1"/>
        <v>315.2</v>
      </c>
      <c r="O16" s="136">
        <f t="shared" si="1"/>
        <v>74.099999999999994</v>
      </c>
      <c r="P16" s="136">
        <f t="shared" si="1"/>
        <v>100.5</v>
      </c>
      <c r="Q16" s="136">
        <f t="shared" si="1"/>
        <v>492.5</v>
      </c>
      <c r="R16" s="136">
        <f t="shared" si="1"/>
        <v>500</v>
      </c>
      <c r="S16" s="136">
        <f t="shared" si="1"/>
        <v>500</v>
      </c>
      <c r="T16" s="136">
        <f t="shared" si="1"/>
        <v>663.5</v>
      </c>
      <c r="U16" s="136">
        <f t="shared" si="1"/>
        <v>619.70000000000005</v>
      </c>
      <c r="V16" s="136">
        <f t="shared" si="1"/>
        <v>565</v>
      </c>
      <c r="W16" s="136">
        <f t="shared" si="1"/>
        <v>560.1</v>
      </c>
      <c r="X16" s="136">
        <f t="shared" si="1"/>
        <v>669</v>
      </c>
      <c r="Y16" s="136">
        <f t="shared" si="1"/>
        <v>772.1</v>
      </c>
      <c r="Z16" s="137" t="str">
        <f t="shared" si="1"/>
        <v/>
      </c>
      <c r="AA16" s="90">
        <f t="shared" si="0"/>
        <v>14508.500000000004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112.4</v>
      </c>
      <c r="V23" s="134">
        <v>59.8</v>
      </c>
      <c r="W23" s="134">
        <v>500</v>
      </c>
      <c r="X23" s="134">
        <v>461.6</v>
      </c>
      <c r="Y23" s="134"/>
      <c r="Z23" s="132"/>
      <c r="AA23" s="133">
        <f t="shared" si="2"/>
        <v>1133.8000000000002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112.4</v>
      </c>
      <c r="V24" s="136">
        <f t="shared" si="3"/>
        <v>59.8</v>
      </c>
      <c r="W24" s="136">
        <f t="shared" si="3"/>
        <v>500</v>
      </c>
      <c r="X24" s="136">
        <f t="shared" si="3"/>
        <v>461.6</v>
      </c>
      <c r="Y24" s="136">
        <f t="shared" si="3"/>
        <v>0</v>
      </c>
      <c r="Z24" s="137" t="str">
        <f t="shared" si="3"/>
        <v/>
      </c>
      <c r="AA24" s="90">
        <f t="shared" si="2"/>
        <v>1133.8000000000002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2022-05-21T11:11:12Z</dcterms:created>
  <dcterms:modified xsi:type="dcterms:W3CDTF">2022-05-21T11:11:13Z</dcterms:modified>
</cp:coreProperties>
</file>