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<sst xmlns="http://schemas.openxmlformats.org/spreadsheetml/2006/main" count="117" uniqueCount="53">
  <si>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20/05/2022 14:18:11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</si>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</sst>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195</c:v>
                </c:pt>
                <c:pt idx="6">
                  <c:v>210</c:v>
                </c:pt>
                <c:pt idx="7">
                  <c:v>220</c:v>
                </c:pt>
                <c:pt idx="8">
                  <c:v>195</c:v>
                </c:pt>
                <c:pt idx="9">
                  <c:v>195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200</c:v>
                </c:pt>
                <c:pt idx="18">
                  <c:v>200</c:v>
                </c:pt>
                <c:pt idx="19">
                  <c:v>240</c:v>
                </c:pt>
                <c:pt idx="20">
                  <c:v>280</c:v>
                </c:pt>
                <c:pt idx="21">
                  <c:v>280</c:v>
                </c:pt>
                <c:pt idx="22">
                  <c:v>240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159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159</c:v>
                </c:pt>
                <c:pt idx="12">
                  <c:v>159</c:v>
                </c:pt>
                <c:pt idx="13">
                  <c:v>145.25</c:v>
                </c:pt>
                <c:pt idx="14">
                  <c:v>169</c:v>
                </c:pt>
                <c:pt idx="15">
                  <c:v>169</c:v>
                </c:pt>
                <c:pt idx="16">
                  <c:v>169</c:v>
                </c:pt>
                <c:pt idx="17">
                  <c:v>169</c:v>
                </c:pt>
                <c:pt idx="18">
                  <c:v>167.8</c:v>
                </c:pt>
                <c:pt idx="19">
                  <c:v>184.3</c:v>
                </c:pt>
                <c:pt idx="20">
                  <c:v>189.3</c:v>
                </c:pt>
                <c:pt idx="21">
                  <c:v>195.5</c:v>
                </c:pt>
                <c:pt idx="22">
                  <c:v>184</c:v>
                </c:pt>
                <c:pt idx="23">
                  <c:v>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1392.3980000000001</c:v>
                </c:pt>
                <c:pt idx="1">
                  <c:v>1094.616</c:v>
                </c:pt>
                <c:pt idx="2">
                  <c:v>807.9</c:v>
                </c:pt>
                <c:pt idx="3">
                  <c:v>857.9</c:v>
                </c:pt>
                <c:pt idx="4">
                  <c:v>857.9</c:v>
                </c:pt>
                <c:pt idx="5">
                  <c:v>937.9</c:v>
                </c:pt>
                <c:pt idx="6">
                  <c:v>1312.9</c:v>
                </c:pt>
                <c:pt idx="7">
                  <c:v>1318</c:v>
                </c:pt>
                <c:pt idx="8">
                  <c:v>1318</c:v>
                </c:pt>
                <c:pt idx="9">
                  <c:v>1100.9000000000001</c:v>
                </c:pt>
                <c:pt idx="10">
                  <c:v>857.9</c:v>
                </c:pt>
                <c:pt idx="11">
                  <c:v>857.9</c:v>
                </c:pt>
                <c:pt idx="12">
                  <c:v>837.9</c:v>
                </c:pt>
                <c:pt idx="13">
                  <c:v>837.9</c:v>
                </c:pt>
                <c:pt idx="14">
                  <c:v>837.9</c:v>
                </c:pt>
                <c:pt idx="15">
                  <c:v>879.9</c:v>
                </c:pt>
                <c:pt idx="16">
                  <c:v>1384.0569999999998</c:v>
                </c:pt>
                <c:pt idx="17">
                  <c:v>1974.7030000000002</c:v>
                </c:pt>
                <c:pt idx="18">
                  <c:v>1899.5730000000001</c:v>
                </c:pt>
                <c:pt idx="19">
                  <c:v>2215.7199999999998</c:v>
                </c:pt>
                <c:pt idx="20">
                  <c:v>2300.4139999999998</c:v>
                </c:pt>
                <c:pt idx="21">
                  <c:v>2288.81</c:v>
                </c:pt>
                <c:pt idx="22">
                  <c:v>2040.9250000000002</c:v>
                </c:pt>
                <c:pt idx="23">
                  <c:v>1887.489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1266.2</c:v>
                </c:pt>
                <c:pt idx="1">
                  <c:v>1434</c:v>
                </c:pt>
                <c:pt idx="2">
                  <c:v>1510</c:v>
                </c:pt>
                <c:pt idx="3">
                  <c:v>1510</c:v>
                </c:pt>
                <c:pt idx="4">
                  <c:v>1521</c:v>
                </c:pt>
                <c:pt idx="5">
                  <c:v>1526</c:v>
                </c:pt>
                <c:pt idx="6">
                  <c:v>798</c:v>
                </c:pt>
                <c:pt idx="7">
                  <c:v>662</c:v>
                </c:pt>
                <c:pt idx="8">
                  <c:v>635</c:v>
                </c:pt>
                <c:pt idx="9">
                  <c:v>633</c:v>
                </c:pt>
                <c:pt idx="10">
                  <c:v>658</c:v>
                </c:pt>
                <c:pt idx="11">
                  <c:v>690.5</c:v>
                </c:pt>
                <c:pt idx="12">
                  <c:v>837.2</c:v>
                </c:pt>
                <c:pt idx="13">
                  <c:v>805.4</c:v>
                </c:pt>
                <c:pt idx="14">
                  <c:v>790.3</c:v>
                </c:pt>
                <c:pt idx="15">
                  <c:v>1061</c:v>
                </c:pt>
                <c:pt idx="16">
                  <c:v>1156</c:v>
                </c:pt>
                <c:pt idx="17">
                  <c:v>1304</c:v>
                </c:pt>
                <c:pt idx="18">
                  <c:v>1824.1</c:v>
                </c:pt>
                <c:pt idx="19">
                  <c:v>1496.6</c:v>
                </c:pt>
                <c:pt idx="20">
                  <c:v>1624.6</c:v>
                </c:pt>
                <c:pt idx="21">
                  <c:v>1341.8999999999999</c:v>
                </c:pt>
                <c:pt idx="22">
                  <c:v>1692.3999999999999</c:v>
                </c:pt>
                <c:pt idx="23">
                  <c:v>1843.7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1904.3080000000002</c:v>
                </c:pt>
                <c:pt idx="1">
                  <c:v>1873.8910000000005</c:v>
                </c:pt>
                <c:pt idx="2">
                  <c:v>1824.7340000000002</c:v>
                </c:pt>
                <c:pt idx="3">
                  <c:v>1774.6580000000001</c:v>
                </c:pt>
                <c:pt idx="4">
                  <c:v>1705.7479999999998</c:v>
                </c:pt>
                <c:pt idx="5">
                  <c:v>1701.7770000000003</c:v>
                </c:pt>
                <c:pt idx="6">
                  <c:v>1950.3849999999998</c:v>
                </c:pt>
                <c:pt idx="7">
                  <c:v>2525.0949999999998</c:v>
                </c:pt>
                <c:pt idx="8">
                  <c:v>3165.206999999999</c:v>
                </c:pt>
                <c:pt idx="9">
                  <c:v>3711.1530000000002</c:v>
                </c:pt>
                <c:pt idx="10">
                  <c:v>4030.6589999999997</c:v>
                </c:pt>
                <c:pt idx="11">
                  <c:v>4151.2190000000001</c:v>
                </c:pt>
                <c:pt idx="12">
                  <c:v>4138.6009999999997</c:v>
                </c:pt>
                <c:pt idx="13">
                  <c:v>3912.6960000000008</c:v>
                </c:pt>
                <c:pt idx="14">
                  <c:v>3579.7259999999997</c:v>
                </c:pt>
                <c:pt idx="15">
                  <c:v>3063.8130000000001</c:v>
                </c:pt>
                <c:pt idx="16">
                  <c:v>2354.335</c:v>
                </c:pt>
                <c:pt idx="17">
                  <c:v>1549.01</c:v>
                </c:pt>
                <c:pt idx="18">
                  <c:v>875.76400000000012</c:v>
                </c:pt>
                <c:pt idx="19">
                  <c:v>599.04700000000003</c:v>
                </c:pt>
                <c:pt idx="20">
                  <c:v>533.63200000000006</c:v>
                </c:pt>
                <c:pt idx="21">
                  <c:v>519.34000000000015</c:v>
                </c:pt>
                <c:pt idx="22">
                  <c:v>514.59900000000005</c:v>
                </c:pt>
                <c:pt idx="23">
                  <c:v>525.76200000000006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67</c:v>
                </c:pt>
                <c:pt idx="1">
                  <c:v>61</c:v>
                </c:pt>
                <c:pt idx="2">
                  <c:v>56</c:v>
                </c:pt>
                <c:pt idx="3">
                  <c:v>52</c:v>
                </c:pt>
                <c:pt idx="4">
                  <c:v>49</c:v>
                </c:pt>
                <c:pt idx="5">
                  <c:v>50</c:v>
                </c:pt>
                <c:pt idx="6">
                  <c:v>64</c:v>
                </c:pt>
                <c:pt idx="7">
                  <c:v>83</c:v>
                </c:pt>
                <c:pt idx="8">
                  <c:v>96</c:v>
                </c:pt>
                <c:pt idx="9">
                  <c:v>106</c:v>
                </c:pt>
                <c:pt idx="10">
                  <c:v>111</c:v>
                </c:pt>
                <c:pt idx="11">
                  <c:v>111</c:v>
                </c:pt>
                <c:pt idx="12">
                  <c:v>107</c:v>
                </c:pt>
                <c:pt idx="13">
                  <c:v>103</c:v>
                </c:pt>
                <c:pt idx="14">
                  <c:v>100</c:v>
                </c:pt>
                <c:pt idx="15">
                  <c:v>95</c:v>
                </c:pt>
                <c:pt idx="16">
                  <c:v>88</c:v>
                </c:pt>
                <c:pt idx="17">
                  <c:v>74</c:v>
                </c:pt>
                <c:pt idx="18">
                  <c:v>56</c:v>
                </c:pt>
                <c:pt idx="19">
                  <c:v>48</c:v>
                </c:pt>
                <c:pt idx="20">
                  <c:v>49</c:v>
                </c:pt>
                <c:pt idx="21">
                  <c:v>51</c:v>
                </c:pt>
                <c:pt idx="22">
                  <c:v>52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106</c:v>
                </c:pt>
                <c:pt idx="6">
                  <c:v>489</c:v>
                </c:pt>
                <c:pt idx="7">
                  <c:v>539</c:v>
                </c:pt>
                <c:pt idx="8">
                  <c:v>449</c:v>
                </c:pt>
                <c:pt idx="9">
                  <c:v>365</c:v>
                </c:pt>
                <c:pt idx="10">
                  <c:v>154</c:v>
                </c:pt>
                <c:pt idx="11">
                  <c:v>30</c:v>
                </c:pt>
                <c:pt idx="12">
                  <c:v>28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56</c:v>
                </c:pt>
                <c:pt idx="18">
                  <c:v>485</c:v>
                </c:pt>
                <c:pt idx="19">
                  <c:v>1014.6</c:v>
                </c:pt>
                <c:pt idx="20">
                  <c:v>1017</c:v>
                </c:pt>
                <c:pt idx="21">
                  <c:v>872</c:v>
                </c:pt>
                <c:pt idx="22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497360"/>
        <c:axId val="338497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4976.942</c:v>
                </c:pt>
                <c:pt idx="1">
                  <c:v>4810.5070000000023</c:v>
                </c:pt>
                <c:pt idx="2">
                  <c:v>4545.6590000000015</c:v>
                </c:pt>
                <c:pt idx="3">
                  <c:v>4541.5980000000018</c:v>
                </c:pt>
                <c:pt idx="4">
                  <c:v>4506.6470000000008</c:v>
                </c:pt>
                <c:pt idx="5">
                  <c:v>4675.7260000000015</c:v>
                </c:pt>
                <c:pt idx="6">
                  <c:v>4983.2840000000006</c:v>
                </c:pt>
                <c:pt idx="7">
                  <c:v>5506.1259999999984</c:v>
                </c:pt>
                <c:pt idx="8">
                  <c:v>6017.2070000000022</c:v>
                </c:pt>
                <c:pt idx="9">
                  <c:v>6270.052999999999</c:v>
                </c:pt>
                <c:pt idx="10">
                  <c:v>6158.5960000000014</c:v>
                </c:pt>
                <c:pt idx="11">
                  <c:v>6187.5709999999999</c:v>
                </c:pt>
                <c:pt idx="12">
                  <c:v>6295.7219999999979</c:v>
                </c:pt>
                <c:pt idx="13">
                  <c:v>5992.2910000000002</c:v>
                </c:pt>
                <c:pt idx="14">
                  <c:v>5690.8829999999998</c:v>
                </c:pt>
                <c:pt idx="15">
                  <c:v>5482.7349999999988</c:v>
                </c:pt>
                <c:pt idx="16">
                  <c:v>5365.3919999999998</c:v>
                </c:pt>
                <c:pt idx="17">
                  <c:v>5326.7129999999997</c:v>
                </c:pt>
                <c:pt idx="18">
                  <c:v>5508.2219999999998</c:v>
                </c:pt>
                <c:pt idx="19">
                  <c:v>5798.2649999999994</c:v>
                </c:pt>
                <c:pt idx="20">
                  <c:v>5993.9180000000006</c:v>
                </c:pt>
                <c:pt idx="21">
                  <c:v>5548.5759999999991</c:v>
                </c:pt>
                <c:pt idx="22">
                  <c:v>5149.9139999999998</c:v>
                </c:pt>
                <c:pt idx="23">
                  <c:v>4679.9730000000018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97360"/>
        <c:axId val="338497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219.07</c:v>
                </c:pt>
                <c:pt idx="1">
                  <c:v>185</c:v>
                </c:pt>
                <c:pt idx="2">
                  <c:v>220.23</c:v>
                </c:pt>
                <c:pt idx="3">
                  <c:v>217.8</c:v>
                </c:pt>
                <c:pt idx="4">
                  <c:v>217.8</c:v>
                </c:pt>
                <c:pt idx="5">
                  <c:v>216.83</c:v>
                </c:pt>
                <c:pt idx="6">
                  <c:v>218.03</c:v>
                </c:pt>
                <c:pt idx="7">
                  <c:v>217.8</c:v>
                </c:pt>
                <c:pt idx="8">
                  <c:v>200.95</c:v>
                </c:pt>
                <c:pt idx="9">
                  <c:v>193.13</c:v>
                </c:pt>
                <c:pt idx="10">
                  <c:v>203.57</c:v>
                </c:pt>
                <c:pt idx="11">
                  <c:v>200.08</c:v>
                </c:pt>
                <c:pt idx="12">
                  <c:v>180</c:v>
                </c:pt>
                <c:pt idx="13">
                  <c:v>167.45</c:v>
                </c:pt>
                <c:pt idx="14">
                  <c:v>164.67</c:v>
                </c:pt>
                <c:pt idx="15">
                  <c:v>164.6</c:v>
                </c:pt>
                <c:pt idx="16">
                  <c:v>212.72</c:v>
                </c:pt>
                <c:pt idx="17">
                  <c:v>228.1</c:v>
                </c:pt>
                <c:pt idx="18">
                  <c:v>216.52</c:v>
                </c:pt>
                <c:pt idx="19">
                  <c:v>252.58</c:v>
                </c:pt>
                <c:pt idx="20">
                  <c:v>289.73</c:v>
                </c:pt>
                <c:pt idx="21">
                  <c:v>271.56</c:v>
                </c:pt>
                <c:pt idx="22">
                  <c:v>223.85</c:v>
                </c:pt>
                <c:pt idx="23">
                  <c:v>217.8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98536"/>
        <c:axId val="338498144"/>
      </c:lineChart>
      <c:catAx>
        <c:axId val="338497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97752"/>
        <c:crosses val="autoZero"/>
        <c:auto val="1"/>
        <c:lblAlgn val="ctr"/>
        <c:lblOffset val="100"/>
        <c:noMultiLvlLbl val="0"/>
      </c:catAx>
      <c:valAx>
        <c:axId val="33849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97360"/>
        <c:crosses val="autoZero"/>
        <c:crossBetween val="between"/>
      </c:valAx>
      <c:valAx>
        <c:axId val="338498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98536"/>
        <c:crosses val="max"/>
        <c:crossBetween val="between"/>
      </c:valAx>
      <c:catAx>
        <c:axId val="338498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498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4976.9060000000009</v>
      </c>
      <c r="C4" s="18">
        <v>4810.5070000000005</v>
      </c>
      <c r="D4" s="18">
        <v>4545.6340000000009</v>
      </c>
      <c r="E4" s="18">
        <v>4541.5579999999991</v>
      </c>
      <c r="F4" s="18">
        <v>4506.6480000000001</v>
      </c>
      <c r="G4" s="18">
        <v>4675.6769999999997</v>
      </c>
      <c r="H4" s="18">
        <v>4983.2849999999989</v>
      </c>
      <c r="I4" s="18">
        <v>5506.0949999999993</v>
      </c>
      <c r="J4" s="18">
        <v>6017.2069999999976</v>
      </c>
      <c r="K4" s="18">
        <v>6270.052999999999</v>
      </c>
      <c r="L4" s="18">
        <v>6158.5589999999993</v>
      </c>
      <c r="M4" s="18">
        <v>6187.6189999999997</v>
      </c>
      <c r="N4" s="18">
        <v>6295.701</v>
      </c>
      <c r="O4" s="18">
        <v>5992.2460000000001</v>
      </c>
      <c r="P4" s="18">
        <v>5690.9259999999977</v>
      </c>
      <c r="Q4" s="18">
        <v>5482.7130000000016</v>
      </c>
      <c r="R4" s="18">
        <v>5365.3919999999989</v>
      </c>
      <c r="S4" s="18">
        <v>5326.7129999999997</v>
      </c>
      <c r="T4" s="18">
        <v>5508.2369999999992</v>
      </c>
      <c r="U4" s="18">
        <v>5798.2669999999998</v>
      </c>
      <c r="V4" s="18">
        <v>5993.9459999999999</v>
      </c>
      <c r="W4" s="18">
        <v>5548.5499999999993</v>
      </c>
      <c r="X4" s="18">
        <v>5149.9240000000009</v>
      </c>
      <c r="Y4" s="18">
        <v>4679.951</v>
      </c>
      <c r="Z4" s="19"/>
      <c r="AA4" s="20">
        <f>SUM(B4:Z4)</f>
        <v>130012.31399999997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219.07</v>
      </c>
      <c r="C7" s="28">
        <v>185</v>
      </c>
      <c r="D7" s="28">
        <v>220.23</v>
      </c>
      <c r="E7" s="28">
        <v>217.8</v>
      </c>
      <c r="F7" s="28">
        <v>217.8</v>
      </c>
      <c r="G7" s="28">
        <v>216.83</v>
      </c>
      <c r="H7" s="28">
        <v>218.03</v>
      </c>
      <c r="I7" s="28">
        <v>217.8</v>
      </c>
      <c r="J7" s="28">
        <v>200.95</v>
      </c>
      <c r="K7" s="28">
        <v>193.13</v>
      </c>
      <c r="L7" s="28">
        <v>203.57</v>
      </c>
      <c r="M7" s="28">
        <v>200.08</v>
      </c>
      <c r="N7" s="28">
        <v>180</v>
      </c>
      <c r="O7" s="28">
        <v>167.45</v>
      </c>
      <c r="P7" s="28">
        <v>164.67</v>
      </c>
      <c r="Q7" s="28">
        <v>164.6</v>
      </c>
      <c r="R7" s="28">
        <v>212.72</v>
      </c>
      <c r="S7" s="28">
        <v>228.1</v>
      </c>
      <c r="T7" s="28">
        <v>216.52</v>
      </c>
      <c r="U7" s="28">
        <v>252.58</v>
      </c>
      <c r="V7" s="28">
        <v>289.73</v>
      </c>
      <c r="W7" s="28">
        <v>271.56</v>
      </c>
      <c r="X7" s="28">
        <v>223.85</v>
      </c>
      <c r="Y7" s="28">
        <v>217.8</v>
      </c>
      <c r="Z7" s="29"/>
      <c r="AA7" s="30">
        <f>IF(SUM(B7:Z7)&lt;&gt;0,AVERAGEIF(B7:Z7,"&lt;&gt;"""),"")</f>
        <v>212.49458333333337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195</v>
      </c>
      <c r="H10" s="42">
        <v>210</v>
      </c>
      <c r="I10" s="42">
        <v>220</v>
      </c>
      <c r="J10" s="42">
        <v>195</v>
      </c>
      <c r="K10" s="42">
        <v>195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200</v>
      </c>
      <c r="T10" s="42">
        <v>200</v>
      </c>
      <c r="U10" s="42">
        <v>240</v>
      </c>
      <c r="V10" s="42">
        <v>280</v>
      </c>
      <c r="W10" s="42">
        <v>280</v>
      </c>
      <c r="X10" s="42">
        <v>240</v>
      </c>
      <c r="Y10" s="42">
        <v>188</v>
      </c>
      <c r="Z10" s="43"/>
      <c r="AA10" s="44">
        <f t="shared" ref="AA10:AA15" si="0">SUM(B10:Z10)</f>
        <v>4899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159</v>
      </c>
      <c r="I11" s="47">
        <v>159</v>
      </c>
      <c r="J11" s="47">
        <v>159</v>
      </c>
      <c r="K11" s="47">
        <v>159</v>
      </c>
      <c r="L11" s="47">
        <v>159</v>
      </c>
      <c r="M11" s="47">
        <v>159</v>
      </c>
      <c r="N11" s="47">
        <v>159</v>
      </c>
      <c r="O11" s="47">
        <v>145.25</v>
      </c>
      <c r="P11" s="47">
        <v>169</v>
      </c>
      <c r="Q11" s="47">
        <v>169</v>
      </c>
      <c r="R11" s="47">
        <v>169</v>
      </c>
      <c r="S11" s="47">
        <v>169</v>
      </c>
      <c r="T11" s="47">
        <v>167.8</v>
      </c>
      <c r="U11" s="47">
        <v>184.3</v>
      </c>
      <c r="V11" s="47">
        <v>189.3</v>
      </c>
      <c r="W11" s="47">
        <v>195.5</v>
      </c>
      <c r="X11" s="47">
        <v>184</v>
      </c>
      <c r="Y11" s="47">
        <v>184</v>
      </c>
      <c r="Z11" s="48"/>
      <c r="AA11" s="49">
        <f t="shared" si="0"/>
        <v>3993.1500000000005</v>
      </c>
    </row>
    <row r="12" spans="1:27" ht="24.95" customHeight="1" x14ac:dyDescent="0.2">
      <c r="A12" s="50" t="s">
        <v>8</v>
      </c>
      <c r="B12" s="51">
        <v>1392.3980000000001</v>
      </c>
      <c r="C12" s="52">
        <v>1094.616</v>
      </c>
      <c r="D12" s="52">
        <v>807.9</v>
      </c>
      <c r="E12" s="52">
        <v>857.9</v>
      </c>
      <c r="F12" s="52">
        <v>857.9</v>
      </c>
      <c r="G12" s="52">
        <v>937.9</v>
      </c>
      <c r="H12" s="52">
        <v>1312.9</v>
      </c>
      <c r="I12" s="52">
        <v>1318</v>
      </c>
      <c r="J12" s="52">
        <v>1318</v>
      </c>
      <c r="K12" s="52">
        <v>1100.9000000000001</v>
      </c>
      <c r="L12" s="52">
        <v>857.9</v>
      </c>
      <c r="M12" s="52">
        <v>857.9</v>
      </c>
      <c r="N12" s="52">
        <v>837.9</v>
      </c>
      <c r="O12" s="52">
        <v>837.9</v>
      </c>
      <c r="P12" s="52">
        <v>837.9</v>
      </c>
      <c r="Q12" s="52">
        <v>879.9</v>
      </c>
      <c r="R12" s="52">
        <v>1384.0569999999998</v>
      </c>
      <c r="S12" s="52">
        <v>1974.7030000000002</v>
      </c>
      <c r="T12" s="52">
        <v>1899.5730000000001</v>
      </c>
      <c r="U12" s="52">
        <v>2215.7199999999998</v>
      </c>
      <c r="V12" s="52">
        <v>2300.4139999999998</v>
      </c>
      <c r="W12" s="52">
        <v>2288.81</v>
      </c>
      <c r="X12" s="52">
        <v>2040.9250000000002</v>
      </c>
      <c r="Y12" s="52">
        <v>1887.489</v>
      </c>
      <c r="Z12" s="53"/>
      <c r="AA12" s="54">
        <f t="shared" si="0"/>
        <v>32099.505000000001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106</v>
      </c>
      <c r="H13" s="52">
        <v>489</v>
      </c>
      <c r="I13" s="52">
        <v>539</v>
      </c>
      <c r="J13" s="52">
        <v>449</v>
      </c>
      <c r="K13" s="52">
        <v>365</v>
      </c>
      <c r="L13" s="52">
        <v>154</v>
      </c>
      <c r="M13" s="52">
        <v>30</v>
      </c>
      <c r="N13" s="52">
        <v>28</v>
      </c>
      <c r="O13" s="52"/>
      <c r="P13" s="52">
        <v>26</v>
      </c>
      <c r="Q13" s="52">
        <v>26</v>
      </c>
      <c r="R13" s="52">
        <v>26</v>
      </c>
      <c r="S13" s="52">
        <v>56</v>
      </c>
      <c r="T13" s="52">
        <v>485</v>
      </c>
      <c r="U13" s="52">
        <v>1014.6</v>
      </c>
      <c r="V13" s="52">
        <v>1017</v>
      </c>
      <c r="W13" s="52">
        <v>872</v>
      </c>
      <c r="X13" s="52">
        <v>426</v>
      </c>
      <c r="Y13" s="52"/>
      <c r="Z13" s="53"/>
      <c r="AA13" s="54">
        <f t="shared" si="0"/>
        <v>6134.6</v>
      </c>
    </row>
    <row r="14" spans="1:27" ht="24.95" customHeight="1" x14ac:dyDescent="0.2">
      <c r="A14" s="55" t="s">
        <v>10</v>
      </c>
      <c r="B14" s="56">
        <v>1904.3080000000002</v>
      </c>
      <c r="C14" s="57">
        <v>1873.8910000000005</v>
      </c>
      <c r="D14" s="57">
        <v>1824.7340000000002</v>
      </c>
      <c r="E14" s="57">
        <v>1774.6580000000001</v>
      </c>
      <c r="F14" s="57">
        <v>1705.7479999999998</v>
      </c>
      <c r="G14" s="57">
        <v>1701.7770000000003</v>
      </c>
      <c r="H14" s="57">
        <v>1950.3849999999998</v>
      </c>
      <c r="I14" s="57">
        <v>2525.0949999999998</v>
      </c>
      <c r="J14" s="57">
        <v>3165.206999999999</v>
      </c>
      <c r="K14" s="57">
        <v>3711.1530000000002</v>
      </c>
      <c r="L14" s="57">
        <v>4030.6589999999997</v>
      </c>
      <c r="M14" s="57">
        <v>4151.2190000000001</v>
      </c>
      <c r="N14" s="57">
        <v>4138.6009999999997</v>
      </c>
      <c r="O14" s="57">
        <v>3912.6960000000008</v>
      </c>
      <c r="P14" s="57">
        <v>3579.7259999999997</v>
      </c>
      <c r="Q14" s="57">
        <v>3063.8130000000001</v>
      </c>
      <c r="R14" s="57">
        <v>2354.335</v>
      </c>
      <c r="S14" s="57">
        <v>1549.01</v>
      </c>
      <c r="T14" s="57">
        <v>875.76400000000012</v>
      </c>
      <c r="U14" s="57">
        <v>599.04700000000003</v>
      </c>
      <c r="V14" s="57">
        <v>533.63200000000006</v>
      </c>
      <c r="W14" s="57">
        <v>519.34000000000015</v>
      </c>
      <c r="X14" s="57">
        <v>514.59900000000005</v>
      </c>
      <c r="Y14" s="57">
        <v>525.76200000000006</v>
      </c>
      <c r="Z14" s="58"/>
      <c r="AA14" s="59">
        <f t="shared" si="0"/>
        <v>52485.159000000014</v>
      </c>
    </row>
    <row r="15" spans="1:27" ht="24.95" customHeight="1" x14ac:dyDescent="0.2">
      <c r="A15" s="55" t="s">
        <v>11</v>
      </c>
      <c r="B15" s="56">
        <v>67</v>
      </c>
      <c r="C15" s="57">
        <v>61</v>
      </c>
      <c r="D15" s="57">
        <v>56</v>
      </c>
      <c r="E15" s="57">
        <v>52</v>
      </c>
      <c r="F15" s="57">
        <v>49</v>
      </c>
      <c r="G15" s="57">
        <v>50</v>
      </c>
      <c r="H15" s="57">
        <v>64</v>
      </c>
      <c r="I15" s="57">
        <v>83</v>
      </c>
      <c r="J15" s="57">
        <v>96</v>
      </c>
      <c r="K15" s="57">
        <v>106</v>
      </c>
      <c r="L15" s="57">
        <v>111</v>
      </c>
      <c r="M15" s="57">
        <v>111</v>
      </c>
      <c r="N15" s="57">
        <v>107</v>
      </c>
      <c r="O15" s="57">
        <v>103</v>
      </c>
      <c r="P15" s="57">
        <v>100</v>
      </c>
      <c r="Q15" s="57">
        <v>95</v>
      </c>
      <c r="R15" s="57">
        <v>88</v>
      </c>
      <c r="S15" s="57">
        <v>74</v>
      </c>
      <c r="T15" s="57">
        <v>56</v>
      </c>
      <c r="U15" s="57">
        <v>48</v>
      </c>
      <c r="V15" s="57">
        <v>49</v>
      </c>
      <c r="W15" s="57">
        <v>51</v>
      </c>
      <c r="X15" s="57">
        <v>52</v>
      </c>
      <c r="Y15" s="57">
        <v>51</v>
      </c>
      <c r="Z15" s="58"/>
      <c r="AA15" s="59">
        <f t="shared" si="0"/>
        <v>1780</v>
      </c>
    </row>
    <row r="16" spans="1:27" ht="30" customHeight="1" thickBot="1" x14ac:dyDescent="0.25">
      <c r="A16" s="60" t="s">
        <v>12</v>
      </c>
      <c r="B16" s="61">
        <f>IF(LEN(B$2)&gt;0,SUM(B10:B15),"")</f>
        <v>3710.7060000000001</v>
      </c>
      <c r="C16" s="62">
        <f t="shared" ref="C16:Z16" si="1">IF(LEN(C$2)&gt;0,SUM(C10:C15),"")</f>
        <v>3376.5070000000005</v>
      </c>
      <c r="D16" s="62">
        <f t="shared" si="1"/>
        <v>3035.634</v>
      </c>
      <c r="E16" s="62">
        <f t="shared" si="1"/>
        <v>3031.558</v>
      </c>
      <c r="F16" s="62">
        <f t="shared" si="1"/>
        <v>2985.6480000000001</v>
      </c>
      <c r="G16" s="62">
        <f t="shared" si="1"/>
        <v>3149.6770000000006</v>
      </c>
      <c r="H16" s="62">
        <f t="shared" si="1"/>
        <v>4185.2849999999999</v>
      </c>
      <c r="I16" s="62">
        <f t="shared" si="1"/>
        <v>4844.0949999999993</v>
      </c>
      <c r="J16" s="62">
        <f t="shared" si="1"/>
        <v>5382.2069999999985</v>
      </c>
      <c r="K16" s="62">
        <f t="shared" si="1"/>
        <v>5637.0529999999999</v>
      </c>
      <c r="L16" s="62">
        <f t="shared" si="1"/>
        <v>5500.5589999999993</v>
      </c>
      <c r="M16" s="62">
        <f t="shared" si="1"/>
        <v>5497.1190000000006</v>
      </c>
      <c r="N16" s="62">
        <f t="shared" si="1"/>
        <v>5458.5010000000002</v>
      </c>
      <c r="O16" s="62">
        <f t="shared" si="1"/>
        <v>5186.8460000000014</v>
      </c>
      <c r="P16" s="62">
        <f t="shared" si="1"/>
        <v>4900.6260000000002</v>
      </c>
      <c r="Q16" s="62">
        <f t="shared" si="1"/>
        <v>4421.7129999999997</v>
      </c>
      <c r="R16" s="62">
        <f t="shared" si="1"/>
        <v>4209.3919999999998</v>
      </c>
      <c r="S16" s="62">
        <f t="shared" si="1"/>
        <v>4022.7130000000006</v>
      </c>
      <c r="T16" s="62">
        <f t="shared" si="1"/>
        <v>3684.1370000000002</v>
      </c>
      <c r="U16" s="62">
        <f t="shared" si="1"/>
        <v>4301.6669999999995</v>
      </c>
      <c r="V16" s="62">
        <f t="shared" si="1"/>
        <v>4369.3459999999995</v>
      </c>
      <c r="W16" s="62">
        <f t="shared" si="1"/>
        <v>4206.6499999999996</v>
      </c>
      <c r="X16" s="62">
        <f t="shared" si="1"/>
        <v>3457.5240000000003</v>
      </c>
      <c r="Y16" s="62">
        <f t="shared" si="1"/>
        <v>2836.2510000000002</v>
      </c>
      <c r="Z16" s="63" t="str">
        <f t="shared" si="1"/>
        <v/>
      </c>
      <c r="AA16" s="64">
        <f>SUM(AA10:AA15)</f>
        <v>101391.41400000002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1942.9</v>
      </c>
      <c r="C28" s="72">
        <v>1915.9</v>
      </c>
      <c r="D28" s="72">
        <v>1884.9</v>
      </c>
      <c r="E28" s="72">
        <v>1852.9</v>
      </c>
      <c r="F28" s="72">
        <v>1857.9</v>
      </c>
      <c r="G28" s="72">
        <v>1972.9</v>
      </c>
      <c r="H28" s="72">
        <v>2472.9</v>
      </c>
      <c r="I28" s="72">
        <v>2921.9</v>
      </c>
      <c r="J28" s="72">
        <v>3212.9</v>
      </c>
      <c r="K28" s="72">
        <v>3485.9</v>
      </c>
      <c r="L28" s="72">
        <v>3513.9</v>
      </c>
      <c r="M28" s="72">
        <v>3481.9</v>
      </c>
      <c r="N28" s="72">
        <v>3464.9</v>
      </c>
      <c r="O28" s="72">
        <v>3252.15</v>
      </c>
      <c r="P28" s="72">
        <v>3056.9</v>
      </c>
      <c r="Q28" s="72">
        <v>2713.9</v>
      </c>
      <c r="R28" s="72">
        <v>2274.9</v>
      </c>
      <c r="S28" s="72">
        <v>1806.9</v>
      </c>
      <c r="T28" s="72">
        <v>1723.7</v>
      </c>
      <c r="U28" s="72">
        <v>1996.2</v>
      </c>
      <c r="V28" s="72">
        <v>2003.2</v>
      </c>
      <c r="W28" s="72">
        <v>1884.4</v>
      </c>
      <c r="X28" s="72">
        <v>1601.9</v>
      </c>
      <c r="Y28" s="72">
        <v>1124.9000000000001</v>
      </c>
      <c r="Z28" s="73"/>
      <c r="AA28" s="74">
        <f>SUM(B28:Z28)</f>
        <v>57420.750000000007</v>
      </c>
    </row>
    <row r="29" spans="1:27" ht="24.95" customHeight="1" x14ac:dyDescent="0.2">
      <c r="A29" s="75" t="s">
        <v>23</v>
      </c>
      <c r="B29" s="76">
        <v>1516.806</v>
      </c>
      <c r="C29" s="77">
        <v>1355.607</v>
      </c>
      <c r="D29" s="77">
        <v>1311.7339999999999</v>
      </c>
      <c r="E29" s="77">
        <v>1289.6579999999999</v>
      </c>
      <c r="F29" s="77">
        <v>1249.748</v>
      </c>
      <c r="G29" s="77">
        <v>1223.777</v>
      </c>
      <c r="H29" s="77">
        <v>1325.385</v>
      </c>
      <c r="I29" s="77">
        <v>1394.095</v>
      </c>
      <c r="J29" s="77">
        <v>1614.2070000000001</v>
      </c>
      <c r="K29" s="77">
        <v>1811.153</v>
      </c>
      <c r="L29" s="77">
        <v>1914.6590000000001</v>
      </c>
      <c r="M29" s="77">
        <v>1937.2190000000001</v>
      </c>
      <c r="N29" s="77">
        <v>1949.6010000000001</v>
      </c>
      <c r="O29" s="77">
        <v>1898.6959999999999</v>
      </c>
      <c r="P29" s="77">
        <v>1793.7260000000001</v>
      </c>
      <c r="Q29" s="77">
        <v>1628.8130000000001</v>
      </c>
      <c r="R29" s="77">
        <v>1520.492</v>
      </c>
      <c r="S29" s="77">
        <v>1609.8130000000001</v>
      </c>
      <c r="T29" s="77">
        <v>1190.337</v>
      </c>
      <c r="U29" s="77">
        <v>1540.367</v>
      </c>
      <c r="V29" s="77">
        <v>1625.046</v>
      </c>
      <c r="W29" s="77">
        <v>1590.15</v>
      </c>
      <c r="X29" s="77">
        <v>1209.624</v>
      </c>
      <c r="Y29" s="77">
        <v>1048.3510000000001</v>
      </c>
      <c r="Z29" s="78"/>
      <c r="AA29" s="79">
        <f>SUM(B29:Z29)</f>
        <v>36549.063999999998</v>
      </c>
    </row>
    <row r="30" spans="1:27" ht="24.95" customHeight="1" x14ac:dyDescent="0.2">
      <c r="A30" s="82" t="s">
        <v>24</v>
      </c>
      <c r="B30" s="80">
        <v>1052</v>
      </c>
      <c r="C30" s="81">
        <v>870</v>
      </c>
      <c r="D30" s="81">
        <v>680</v>
      </c>
      <c r="E30" s="81">
        <v>730</v>
      </c>
      <c r="F30" s="81">
        <v>730</v>
      </c>
      <c r="G30" s="81">
        <v>810</v>
      </c>
      <c r="H30" s="81">
        <v>1185</v>
      </c>
      <c r="I30" s="81">
        <v>1190.0999999999999</v>
      </c>
      <c r="J30" s="81">
        <v>1190.0999999999999</v>
      </c>
      <c r="K30" s="81">
        <v>973</v>
      </c>
      <c r="L30" s="81">
        <v>730</v>
      </c>
      <c r="M30" s="81">
        <v>730</v>
      </c>
      <c r="N30" s="81">
        <v>710</v>
      </c>
      <c r="O30" s="81">
        <v>710</v>
      </c>
      <c r="P30" s="81">
        <v>710</v>
      </c>
      <c r="Q30" s="81">
        <v>752</v>
      </c>
      <c r="R30" s="81">
        <v>1070</v>
      </c>
      <c r="S30" s="81">
        <v>1410</v>
      </c>
      <c r="T30" s="81">
        <v>1595.1</v>
      </c>
      <c r="U30" s="81">
        <v>1595.1</v>
      </c>
      <c r="V30" s="81">
        <v>1595.1</v>
      </c>
      <c r="W30" s="81">
        <v>1595.1</v>
      </c>
      <c r="X30" s="81">
        <v>1510</v>
      </c>
      <c r="Y30" s="81">
        <v>1510</v>
      </c>
      <c r="Z30" s="83"/>
      <c r="AA30" s="84">
        <f>SUM(B30:Z30)</f>
        <v>25632.599999999995</v>
      </c>
    </row>
    <row r="31" spans="1:27" ht="30" customHeight="1" thickBot="1" x14ac:dyDescent="0.25">
      <c r="A31" s="60" t="s">
        <v>25</v>
      </c>
      <c r="B31" s="61">
        <f>IF(LEN(B$2)&gt;0,SUM(B28:B30),"")</f>
        <v>4511.7060000000001</v>
      </c>
      <c r="C31" s="62">
        <f t="shared" ref="C31:Z31" si="4">IF(LEN(C$2)&gt;0,SUM(C28:C30),"")</f>
        <v>4141.5069999999996</v>
      </c>
      <c r="D31" s="62">
        <f t="shared" si="4"/>
        <v>3876.634</v>
      </c>
      <c r="E31" s="62">
        <f t="shared" si="4"/>
        <v>3872.558</v>
      </c>
      <c r="F31" s="62">
        <f t="shared" si="4"/>
        <v>3837.6480000000001</v>
      </c>
      <c r="G31" s="62">
        <f t="shared" si="4"/>
        <v>4006.6770000000001</v>
      </c>
      <c r="H31" s="62">
        <f t="shared" si="4"/>
        <v>4983.2849999999999</v>
      </c>
      <c r="I31" s="62">
        <f t="shared" si="4"/>
        <v>5506.0949999999993</v>
      </c>
      <c r="J31" s="62">
        <f t="shared" si="4"/>
        <v>6017.2070000000003</v>
      </c>
      <c r="K31" s="62">
        <f t="shared" si="4"/>
        <v>6270.0529999999999</v>
      </c>
      <c r="L31" s="62">
        <f t="shared" si="4"/>
        <v>6158.5590000000002</v>
      </c>
      <c r="M31" s="62">
        <f t="shared" si="4"/>
        <v>6149.1190000000006</v>
      </c>
      <c r="N31" s="62">
        <f t="shared" si="4"/>
        <v>6124.5010000000002</v>
      </c>
      <c r="O31" s="62">
        <f t="shared" si="4"/>
        <v>5860.8459999999995</v>
      </c>
      <c r="P31" s="62">
        <f t="shared" si="4"/>
        <v>5560.6260000000002</v>
      </c>
      <c r="Q31" s="62">
        <f t="shared" si="4"/>
        <v>5094.7129999999997</v>
      </c>
      <c r="R31" s="62">
        <f t="shared" si="4"/>
        <v>4865.3919999999998</v>
      </c>
      <c r="S31" s="62">
        <f t="shared" si="4"/>
        <v>4826.7129999999997</v>
      </c>
      <c r="T31" s="62">
        <f t="shared" si="4"/>
        <v>4509.1370000000006</v>
      </c>
      <c r="U31" s="62">
        <f t="shared" si="4"/>
        <v>5131.6669999999995</v>
      </c>
      <c r="V31" s="62">
        <f t="shared" si="4"/>
        <v>5223.3459999999995</v>
      </c>
      <c r="W31" s="62">
        <f t="shared" si="4"/>
        <v>5069.6499999999996</v>
      </c>
      <c r="X31" s="62">
        <f t="shared" si="4"/>
        <v>4321.5240000000003</v>
      </c>
      <c r="Y31" s="62">
        <f t="shared" si="4"/>
        <v>3683.2510000000002</v>
      </c>
      <c r="Z31" s="63" t="str">
        <f t="shared" si="4"/>
        <v/>
      </c>
      <c r="AA31" s="64">
        <f>SUM(AA28:AA30)</f>
        <v>119602.414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365</v>
      </c>
      <c r="C34" s="95">
        <v>327</v>
      </c>
      <c r="D34" s="95">
        <v>402</v>
      </c>
      <c r="E34" s="95">
        <v>401</v>
      </c>
      <c r="F34" s="95">
        <v>410</v>
      </c>
      <c r="G34" s="95">
        <v>410</v>
      </c>
      <c r="H34" s="95">
        <v>362</v>
      </c>
      <c r="I34" s="95">
        <v>219</v>
      </c>
      <c r="J34" s="95">
        <v>196</v>
      </c>
      <c r="K34" s="95">
        <v>191</v>
      </c>
      <c r="L34" s="95">
        <v>211</v>
      </c>
      <c r="M34" s="95">
        <v>205</v>
      </c>
      <c r="N34" s="95">
        <v>221</v>
      </c>
      <c r="O34" s="95">
        <v>227</v>
      </c>
      <c r="P34" s="95">
        <v>213</v>
      </c>
      <c r="Q34" s="95">
        <v>227</v>
      </c>
      <c r="R34" s="95">
        <v>211</v>
      </c>
      <c r="S34" s="95">
        <v>364</v>
      </c>
      <c r="T34" s="95">
        <v>399</v>
      </c>
      <c r="U34" s="95">
        <v>404</v>
      </c>
      <c r="V34" s="95">
        <v>394</v>
      </c>
      <c r="W34" s="95">
        <v>403</v>
      </c>
      <c r="X34" s="95">
        <v>404</v>
      </c>
      <c r="Y34" s="95">
        <v>384</v>
      </c>
      <c r="Z34" s="96"/>
      <c r="AA34" s="74">
        <f t="shared" ref="AA34:AA39" si="5">SUM(B34:Z34)</f>
        <v>7550</v>
      </c>
    </row>
    <row r="35" spans="1:27" ht="24.95" customHeight="1" x14ac:dyDescent="0.2">
      <c r="A35" s="97" t="s">
        <v>28</v>
      </c>
      <c r="B35" s="98">
        <v>386</v>
      </c>
      <c r="C35" s="99">
        <v>388</v>
      </c>
      <c r="D35" s="99">
        <v>389</v>
      </c>
      <c r="E35" s="99">
        <v>390</v>
      </c>
      <c r="F35" s="99">
        <v>392</v>
      </c>
      <c r="G35" s="99">
        <v>397</v>
      </c>
      <c r="H35" s="99">
        <v>386</v>
      </c>
      <c r="I35" s="99">
        <v>393</v>
      </c>
      <c r="J35" s="99">
        <v>389</v>
      </c>
      <c r="K35" s="99">
        <v>392</v>
      </c>
      <c r="L35" s="99">
        <v>397</v>
      </c>
      <c r="M35" s="99">
        <v>397</v>
      </c>
      <c r="N35" s="99">
        <v>395</v>
      </c>
      <c r="O35" s="99">
        <v>397</v>
      </c>
      <c r="P35" s="99">
        <v>397</v>
      </c>
      <c r="Q35" s="99">
        <v>396</v>
      </c>
      <c r="R35" s="99">
        <v>395</v>
      </c>
      <c r="S35" s="99">
        <v>390</v>
      </c>
      <c r="T35" s="99">
        <v>376</v>
      </c>
      <c r="U35" s="99">
        <v>376</v>
      </c>
      <c r="V35" s="99">
        <v>410</v>
      </c>
      <c r="W35" s="99">
        <v>410</v>
      </c>
      <c r="X35" s="99">
        <v>410</v>
      </c>
      <c r="Y35" s="99">
        <v>413</v>
      </c>
      <c r="Z35" s="100"/>
      <c r="AA35" s="79">
        <f t="shared" si="5"/>
        <v>9461</v>
      </c>
    </row>
    <row r="36" spans="1:27" ht="24.95" customHeight="1" x14ac:dyDescent="0.2">
      <c r="A36" s="97" t="s">
        <v>29</v>
      </c>
      <c r="B36" s="98">
        <v>465.2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633.20000000000005</v>
      </c>
      <c r="U36" s="99">
        <v>650.1</v>
      </c>
      <c r="V36" s="99">
        <v>270.60000000000002</v>
      </c>
      <c r="W36" s="99">
        <v>331.3</v>
      </c>
      <c r="X36" s="99">
        <v>452.6</v>
      </c>
      <c r="Y36" s="99">
        <v>669</v>
      </c>
      <c r="Z36" s="100"/>
      <c r="AA36" s="79">
        <f t="shared" si="5"/>
        <v>6817.0000000000009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38.5</v>
      </c>
      <c r="N38" s="99">
        <v>171.2</v>
      </c>
      <c r="O38" s="99">
        <v>131.4</v>
      </c>
      <c r="P38" s="99">
        <v>130.30000000000001</v>
      </c>
      <c r="Q38" s="99">
        <v>388</v>
      </c>
      <c r="R38" s="99">
        <v>500</v>
      </c>
      <c r="S38" s="99">
        <v>500</v>
      </c>
      <c r="T38" s="99">
        <v>365.9</v>
      </c>
      <c r="U38" s="99">
        <v>16.5</v>
      </c>
      <c r="V38" s="99">
        <v>500</v>
      </c>
      <c r="W38" s="99">
        <v>147.6</v>
      </c>
      <c r="X38" s="99">
        <v>375.8</v>
      </c>
      <c r="Y38" s="99">
        <v>327.7</v>
      </c>
      <c r="Z38" s="100"/>
      <c r="AA38" s="79">
        <f t="shared" si="5"/>
        <v>3592.9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1266.2</v>
      </c>
      <c r="C39" s="88">
        <f t="shared" si="6"/>
        <v>1434</v>
      </c>
      <c r="D39" s="88">
        <f t="shared" si="6"/>
        <v>1510</v>
      </c>
      <c r="E39" s="88">
        <f t="shared" si="6"/>
        <v>1510</v>
      </c>
      <c r="F39" s="88">
        <f t="shared" si="6"/>
        <v>1521</v>
      </c>
      <c r="G39" s="88">
        <f t="shared" si="6"/>
        <v>1526</v>
      </c>
      <c r="H39" s="88">
        <f t="shared" si="6"/>
        <v>798</v>
      </c>
      <c r="I39" s="88">
        <f t="shared" si="6"/>
        <v>662</v>
      </c>
      <c r="J39" s="88">
        <f t="shared" si="6"/>
        <v>635</v>
      </c>
      <c r="K39" s="88">
        <f t="shared" si="6"/>
        <v>633</v>
      </c>
      <c r="L39" s="88">
        <f t="shared" si="6"/>
        <v>658</v>
      </c>
      <c r="M39" s="88">
        <f t="shared" si="6"/>
        <v>690.5</v>
      </c>
      <c r="N39" s="88">
        <f t="shared" si="6"/>
        <v>837.2</v>
      </c>
      <c r="O39" s="88">
        <f t="shared" si="6"/>
        <v>805.4</v>
      </c>
      <c r="P39" s="88">
        <f t="shared" si="6"/>
        <v>790.3</v>
      </c>
      <c r="Q39" s="88">
        <f t="shared" si="6"/>
        <v>1061</v>
      </c>
      <c r="R39" s="88">
        <f t="shared" si="6"/>
        <v>1156</v>
      </c>
      <c r="S39" s="88">
        <f t="shared" si="6"/>
        <v>1304</v>
      </c>
      <c r="T39" s="88">
        <f t="shared" si="6"/>
        <v>1824.1</v>
      </c>
      <c r="U39" s="88">
        <f t="shared" si="6"/>
        <v>1496.6</v>
      </c>
      <c r="V39" s="88">
        <f t="shared" si="6"/>
        <v>1624.6</v>
      </c>
      <c r="W39" s="88">
        <f t="shared" si="6"/>
        <v>1341.8999999999999</v>
      </c>
      <c r="X39" s="88">
        <f t="shared" si="6"/>
        <v>1692.3999999999999</v>
      </c>
      <c r="Y39" s="88">
        <f t="shared" si="6"/>
        <v>1843.7</v>
      </c>
      <c r="Z39" s="89" t="str">
        <f t="shared" si="6"/>
        <v/>
      </c>
      <c r="AA39" s="90">
        <f t="shared" si="5"/>
        <v>28620.899999999998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465.2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633.20000000000005</v>
      </c>
      <c r="U44" s="99">
        <v>650.1</v>
      </c>
      <c r="V44" s="99">
        <v>270.60000000000002</v>
      </c>
      <c r="W44" s="99">
        <v>331.3</v>
      </c>
      <c r="X44" s="99">
        <v>452.6</v>
      </c>
      <c r="Y44" s="99">
        <v>669</v>
      </c>
      <c r="Z44" s="100"/>
      <c r="AA44" s="79">
        <f t="shared" si="7"/>
        <v>6817.0000000000009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38.5</v>
      </c>
      <c r="N46" s="99">
        <v>171.2</v>
      </c>
      <c r="O46" s="99">
        <v>131.4</v>
      </c>
      <c r="P46" s="99">
        <v>130.30000000000001</v>
      </c>
      <c r="Q46" s="99">
        <v>388</v>
      </c>
      <c r="R46" s="99">
        <v>500</v>
      </c>
      <c r="S46" s="99">
        <v>500</v>
      </c>
      <c r="T46" s="99">
        <v>365.9</v>
      </c>
      <c r="U46" s="99">
        <v>16.5</v>
      </c>
      <c r="V46" s="99">
        <v>500</v>
      </c>
      <c r="W46" s="99">
        <v>147.6</v>
      </c>
      <c r="X46" s="99">
        <v>375.8</v>
      </c>
      <c r="Y46" s="99">
        <v>327.7</v>
      </c>
      <c r="Z46" s="100"/>
      <c r="AA46" s="79">
        <f t="shared" si="7"/>
        <v>3592.9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465.2</v>
      </c>
      <c r="C48" s="88">
        <f t="shared" ref="C48:Z48" si="8">IF(LEN(C$2)&gt;0,SUM(C42:C47),"")</f>
        <v>669</v>
      </c>
      <c r="D48" s="88">
        <f t="shared" si="8"/>
        <v>669</v>
      </c>
      <c r="E48" s="88">
        <f t="shared" si="8"/>
        <v>669</v>
      </c>
      <c r="F48" s="88">
        <f t="shared" si="8"/>
        <v>669</v>
      </c>
      <c r="G48" s="88">
        <f t="shared" si="8"/>
        <v>669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38.5</v>
      </c>
      <c r="N48" s="88">
        <f t="shared" si="8"/>
        <v>171.2</v>
      </c>
      <c r="O48" s="88">
        <f t="shared" si="8"/>
        <v>131.4</v>
      </c>
      <c r="P48" s="88">
        <f t="shared" si="8"/>
        <v>130.30000000000001</v>
      </c>
      <c r="Q48" s="88">
        <f t="shared" si="8"/>
        <v>388</v>
      </c>
      <c r="R48" s="88">
        <f t="shared" si="8"/>
        <v>500</v>
      </c>
      <c r="S48" s="88">
        <f t="shared" si="8"/>
        <v>500</v>
      </c>
      <c r="T48" s="88">
        <f t="shared" si="8"/>
        <v>999.1</v>
      </c>
      <c r="U48" s="88">
        <f t="shared" si="8"/>
        <v>666.6</v>
      </c>
      <c r="V48" s="88">
        <f t="shared" si="8"/>
        <v>770.6</v>
      </c>
      <c r="W48" s="88">
        <f t="shared" si="8"/>
        <v>478.9</v>
      </c>
      <c r="X48" s="88">
        <f t="shared" si="8"/>
        <v>828.40000000000009</v>
      </c>
      <c r="Y48" s="88">
        <f t="shared" si="8"/>
        <v>996.7</v>
      </c>
      <c r="Z48" s="89" t="str">
        <f t="shared" si="8"/>
        <v/>
      </c>
      <c r="AA48" s="90">
        <f t="shared" si="7"/>
        <v>10409.900000000001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4976.9059999999999</v>
      </c>
      <c r="C51" s="88">
        <f t="shared" si="10"/>
        <v>4810.5070000000005</v>
      </c>
      <c r="D51" s="88">
        <f t="shared" si="10"/>
        <v>4545.634</v>
      </c>
      <c r="E51" s="88">
        <f t="shared" si="10"/>
        <v>4541.558</v>
      </c>
      <c r="F51" s="88">
        <f t="shared" si="10"/>
        <v>4506.6480000000001</v>
      </c>
      <c r="G51" s="88">
        <f t="shared" si="10"/>
        <v>4675.6770000000006</v>
      </c>
      <c r="H51" s="88">
        <f t="shared" si="10"/>
        <v>4983.2849999999999</v>
      </c>
      <c r="I51" s="88">
        <f t="shared" si="10"/>
        <v>5506.0949999999993</v>
      </c>
      <c r="J51" s="88">
        <f t="shared" si="10"/>
        <v>6017.2069999999985</v>
      </c>
      <c r="K51" s="88">
        <f t="shared" si="10"/>
        <v>6270.0529999999999</v>
      </c>
      <c r="L51" s="88">
        <f t="shared" si="10"/>
        <v>6158.5589999999993</v>
      </c>
      <c r="M51" s="88">
        <f t="shared" si="10"/>
        <v>6187.6190000000006</v>
      </c>
      <c r="N51" s="88">
        <f t="shared" si="10"/>
        <v>6295.701</v>
      </c>
      <c r="O51" s="88">
        <f t="shared" si="10"/>
        <v>5992.246000000001</v>
      </c>
      <c r="P51" s="88">
        <f t="shared" si="10"/>
        <v>5690.9260000000004</v>
      </c>
      <c r="Q51" s="88">
        <f t="shared" si="10"/>
        <v>5482.7129999999997</v>
      </c>
      <c r="R51" s="88">
        <f t="shared" si="10"/>
        <v>5365.3919999999998</v>
      </c>
      <c r="S51" s="88">
        <f t="shared" si="10"/>
        <v>5326.7130000000006</v>
      </c>
      <c r="T51" s="88">
        <f t="shared" si="10"/>
        <v>5508.2370000000001</v>
      </c>
      <c r="U51" s="88">
        <f t="shared" si="10"/>
        <v>5798.2669999999998</v>
      </c>
      <c r="V51" s="88">
        <f t="shared" si="10"/>
        <v>5993.9459999999999</v>
      </c>
      <c r="W51" s="88">
        <f t="shared" si="10"/>
        <v>5548.5499999999993</v>
      </c>
      <c r="X51" s="88">
        <f t="shared" si="10"/>
        <v>5149.924</v>
      </c>
      <c r="Y51" s="88">
        <f t="shared" si="10"/>
        <v>4679.951</v>
      </c>
      <c r="Z51" s="89" t="str">
        <f t="shared" si="10"/>
        <v/>
      </c>
      <c r="AA51" s="105">
        <f>SUM(B51:Z51)</f>
        <v>130012.314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4976.942</v>
      </c>
      <c r="C4" s="18">
        <v>4810.5070000000023</v>
      </c>
      <c r="D4" s="18">
        <v>4545.6590000000015</v>
      </c>
      <c r="E4" s="18">
        <v>4541.5980000000018</v>
      </c>
      <c r="F4" s="18">
        <v>4506.6470000000008</v>
      </c>
      <c r="G4" s="18">
        <v>4675.7260000000015</v>
      </c>
      <c r="H4" s="18">
        <v>4983.2840000000006</v>
      </c>
      <c r="I4" s="18">
        <v>5506.1259999999984</v>
      </c>
      <c r="J4" s="18">
        <v>6017.2070000000022</v>
      </c>
      <c r="K4" s="18">
        <v>6270.052999999999</v>
      </c>
      <c r="L4" s="18">
        <v>6158.5960000000014</v>
      </c>
      <c r="M4" s="18">
        <v>6187.5709999999999</v>
      </c>
      <c r="N4" s="18">
        <v>6295.7219999999979</v>
      </c>
      <c r="O4" s="18">
        <v>5992.2910000000002</v>
      </c>
      <c r="P4" s="18">
        <v>5690.8829999999998</v>
      </c>
      <c r="Q4" s="18">
        <v>5482.7349999999988</v>
      </c>
      <c r="R4" s="18">
        <v>5365.3919999999998</v>
      </c>
      <c r="S4" s="18">
        <v>5326.7129999999997</v>
      </c>
      <c r="T4" s="18">
        <v>5508.2219999999998</v>
      </c>
      <c r="U4" s="18">
        <v>5798.2649999999994</v>
      </c>
      <c r="V4" s="18">
        <v>5993.9180000000006</v>
      </c>
      <c r="W4" s="18">
        <v>5548.5759999999991</v>
      </c>
      <c r="X4" s="18">
        <v>5149.9139999999998</v>
      </c>
      <c r="Y4" s="18">
        <v>4679.9730000000018</v>
      </c>
      <c r="Z4" s="19"/>
      <c r="AA4" s="20">
        <f>SUM(B4:Z4)</f>
        <v>130012.52000000002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219.07</v>
      </c>
      <c r="C7" s="28">
        <v>185</v>
      </c>
      <c r="D7" s="28">
        <v>220.23</v>
      </c>
      <c r="E7" s="28">
        <v>217.8</v>
      </c>
      <c r="F7" s="28">
        <v>217.8</v>
      </c>
      <c r="G7" s="28">
        <v>216.83</v>
      </c>
      <c r="H7" s="28">
        <v>218.03</v>
      </c>
      <c r="I7" s="28">
        <v>217.8</v>
      </c>
      <c r="J7" s="28">
        <v>200.95</v>
      </c>
      <c r="K7" s="28">
        <v>193.13</v>
      </c>
      <c r="L7" s="28">
        <v>203.57</v>
      </c>
      <c r="M7" s="28">
        <v>200.08</v>
      </c>
      <c r="N7" s="28">
        <v>180</v>
      </c>
      <c r="O7" s="28">
        <v>167.45</v>
      </c>
      <c r="P7" s="28">
        <v>164.67</v>
      </c>
      <c r="Q7" s="28">
        <v>164.6</v>
      </c>
      <c r="R7" s="28">
        <v>212.72</v>
      </c>
      <c r="S7" s="28">
        <v>228.1</v>
      </c>
      <c r="T7" s="28">
        <v>216.52</v>
      </c>
      <c r="U7" s="28">
        <v>252.58</v>
      </c>
      <c r="V7" s="28">
        <v>289.73</v>
      </c>
      <c r="W7" s="28">
        <v>271.56</v>
      </c>
      <c r="X7" s="28">
        <v>223.85</v>
      </c>
      <c r="Y7" s="28">
        <v>217.8</v>
      </c>
      <c r="Z7" s="29"/>
      <c r="AA7" s="30">
        <f>IF(SUM(B7:Z7)&lt;&gt;0,AVERAGEIF(B7:Z7,"&lt;&gt;"""),"")</f>
        <v>212.49458333333337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914.99099999999999</v>
      </c>
      <c r="C19" s="72">
        <v>926.02199999999993</v>
      </c>
      <c r="D19" s="72">
        <v>936.87899999999991</v>
      </c>
      <c r="E19" s="72">
        <v>925.93100000000004</v>
      </c>
      <c r="F19" s="72">
        <v>922.87599999999998</v>
      </c>
      <c r="G19" s="72">
        <v>914.84799999999996</v>
      </c>
      <c r="H19" s="72">
        <v>921.89100000000008</v>
      </c>
      <c r="I19" s="72">
        <v>926.98900000000003</v>
      </c>
      <c r="J19" s="72">
        <v>940.23199999999997</v>
      </c>
      <c r="K19" s="72">
        <v>937.36500000000001</v>
      </c>
      <c r="L19" s="72">
        <v>933.40800000000002</v>
      </c>
      <c r="M19" s="72">
        <v>925.15499999999997</v>
      </c>
      <c r="N19" s="72">
        <v>924.05799999999999</v>
      </c>
      <c r="O19" s="72">
        <v>914.99299999999994</v>
      </c>
      <c r="P19" s="72">
        <v>888.00299999999993</v>
      </c>
      <c r="Q19" s="72">
        <v>882.024</v>
      </c>
      <c r="R19" s="72">
        <v>877.00699999999995</v>
      </c>
      <c r="S19" s="72">
        <v>897.99800000000005</v>
      </c>
      <c r="T19" s="72">
        <v>921.05500000000006</v>
      </c>
      <c r="U19" s="72">
        <v>937.029</v>
      </c>
      <c r="V19" s="72">
        <v>916.04599999999994</v>
      </c>
      <c r="W19" s="72">
        <v>888.02300000000002</v>
      </c>
      <c r="X19" s="72">
        <v>877.976</v>
      </c>
      <c r="Y19" s="72">
        <v>892.95899999999995</v>
      </c>
      <c r="Z19" s="73"/>
      <c r="AA19" s="74">
        <f t="shared" ref="AA19:AA24" si="2">SUM(B19:Z19)</f>
        <v>21943.757999999998</v>
      </c>
    </row>
    <row r="20" spans="1:27" ht="24.95" customHeight="1" x14ac:dyDescent="0.2">
      <c r="A20" s="75" t="s">
        <v>15</v>
      </c>
      <c r="B20" s="76">
        <v>969.19400000000019</v>
      </c>
      <c r="C20" s="77">
        <v>944.29399999999998</v>
      </c>
      <c r="D20" s="77">
        <v>933.649</v>
      </c>
      <c r="E20" s="77">
        <v>930.64799999999991</v>
      </c>
      <c r="F20" s="77">
        <v>930.37699999999995</v>
      </c>
      <c r="G20" s="77">
        <v>952.08900000000006</v>
      </c>
      <c r="H20" s="77">
        <v>1011.2280000000001</v>
      </c>
      <c r="I20" s="77">
        <v>1062.5690000000002</v>
      </c>
      <c r="J20" s="77">
        <v>1096.5069999999998</v>
      </c>
      <c r="K20" s="77">
        <v>1113.7950000000001</v>
      </c>
      <c r="L20" s="77">
        <v>1129.4719999999998</v>
      </c>
      <c r="M20" s="77">
        <v>1131.098</v>
      </c>
      <c r="N20" s="77">
        <v>1116.3819999999998</v>
      </c>
      <c r="O20" s="77">
        <v>1083.5319999999999</v>
      </c>
      <c r="P20" s="77">
        <v>1053.6030000000001</v>
      </c>
      <c r="Q20" s="77">
        <v>1036.0680000000002</v>
      </c>
      <c r="R20" s="77">
        <v>1035.961</v>
      </c>
      <c r="S20" s="77">
        <v>1017.83</v>
      </c>
      <c r="T20" s="77">
        <v>999.23599999999999</v>
      </c>
      <c r="U20" s="77">
        <v>961.68999999999983</v>
      </c>
      <c r="V20" s="77">
        <v>950.17899999999986</v>
      </c>
      <c r="W20" s="77">
        <v>918.65100000000007</v>
      </c>
      <c r="X20" s="77">
        <v>892.85200000000009</v>
      </c>
      <c r="Y20" s="77">
        <v>858.26199999999994</v>
      </c>
      <c r="Z20" s="78"/>
      <c r="AA20" s="79">
        <f t="shared" si="2"/>
        <v>24129.165999999997</v>
      </c>
    </row>
    <row r="21" spans="1:27" ht="24.95" customHeight="1" x14ac:dyDescent="0.2">
      <c r="A21" s="75" t="s">
        <v>16</v>
      </c>
      <c r="B21" s="80">
        <v>2170.2569999999996</v>
      </c>
      <c r="C21" s="81">
        <v>2035.1909999999998</v>
      </c>
      <c r="D21" s="81">
        <v>1950.5309999999997</v>
      </c>
      <c r="E21" s="81">
        <v>1929.5189999999998</v>
      </c>
      <c r="F21" s="81">
        <v>1952.4940000000001</v>
      </c>
      <c r="G21" s="81">
        <v>2004.9889999999996</v>
      </c>
      <c r="H21" s="81">
        <v>2213.165</v>
      </c>
      <c r="I21" s="81">
        <v>2570.768</v>
      </c>
      <c r="J21" s="81">
        <v>2932.5109999999995</v>
      </c>
      <c r="K21" s="81">
        <v>3146.9649999999997</v>
      </c>
      <c r="L21" s="81">
        <v>3321.0159999999996</v>
      </c>
      <c r="M21" s="81">
        <v>3483.3179999999998</v>
      </c>
      <c r="N21" s="81">
        <v>3510.7819999999992</v>
      </c>
      <c r="O21" s="81">
        <v>3246.2370000000001</v>
      </c>
      <c r="P21" s="81">
        <v>3017.777</v>
      </c>
      <c r="Q21" s="81">
        <v>2860.6429999999996</v>
      </c>
      <c r="R21" s="81">
        <v>2905.4240000000004</v>
      </c>
      <c r="S21" s="81">
        <v>2940.8849999999993</v>
      </c>
      <c r="T21" s="81">
        <v>3094.431</v>
      </c>
      <c r="U21" s="81">
        <v>3380.0460000000003</v>
      </c>
      <c r="V21" s="81">
        <v>3612.1929999999998</v>
      </c>
      <c r="W21" s="81">
        <v>3277.902</v>
      </c>
      <c r="X21" s="81">
        <v>2939.5410000000002</v>
      </c>
      <c r="Y21" s="81">
        <v>2500.252</v>
      </c>
      <c r="Z21" s="78"/>
      <c r="AA21" s="79">
        <f t="shared" si="2"/>
        <v>66996.836999999985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97.5</v>
      </c>
      <c r="C23" s="77">
        <v>103</v>
      </c>
      <c r="D23" s="77">
        <v>109</v>
      </c>
      <c r="E23" s="77">
        <v>108.5</v>
      </c>
      <c r="F23" s="77">
        <v>118</v>
      </c>
      <c r="G23" s="77">
        <v>116</v>
      </c>
      <c r="H23" s="77">
        <v>89.5</v>
      </c>
      <c r="I23" s="77">
        <v>89.5</v>
      </c>
      <c r="J23" s="77">
        <v>96</v>
      </c>
      <c r="K23" s="77">
        <v>93</v>
      </c>
      <c r="L23" s="77">
        <v>96.5</v>
      </c>
      <c r="M23" s="77">
        <v>104</v>
      </c>
      <c r="N23" s="77">
        <v>110.5</v>
      </c>
      <c r="O23" s="77">
        <v>116</v>
      </c>
      <c r="P23" s="77">
        <v>117.5</v>
      </c>
      <c r="Q23" s="77">
        <v>104</v>
      </c>
      <c r="R23" s="77">
        <v>87</v>
      </c>
      <c r="S23" s="77">
        <v>104</v>
      </c>
      <c r="T23" s="77">
        <v>111.5</v>
      </c>
      <c r="U23" s="77">
        <v>112.5</v>
      </c>
      <c r="V23" s="77">
        <v>114.5</v>
      </c>
      <c r="W23" s="77">
        <v>107</v>
      </c>
      <c r="X23" s="77">
        <v>102.5</v>
      </c>
      <c r="Y23" s="77">
        <v>109.5</v>
      </c>
      <c r="Z23" s="77"/>
      <c r="AA23" s="79">
        <f t="shared" si="2"/>
        <v>2517</v>
      </c>
    </row>
    <row r="24" spans="1:27" ht="24.95" customHeight="1" x14ac:dyDescent="0.2">
      <c r="A24" s="85" t="s">
        <v>19</v>
      </c>
      <c r="B24" s="77">
        <v>242</v>
      </c>
      <c r="C24" s="77">
        <v>232</v>
      </c>
      <c r="D24" s="77">
        <v>223.99999999999997</v>
      </c>
      <c r="E24" s="77">
        <v>223.99999999999997</v>
      </c>
      <c r="F24" s="77">
        <v>231.00000000000006</v>
      </c>
      <c r="G24" s="77">
        <v>249</v>
      </c>
      <c r="H24" s="77">
        <v>291.99999999999994</v>
      </c>
      <c r="I24" s="77">
        <v>333</v>
      </c>
      <c r="J24" s="77">
        <v>363</v>
      </c>
      <c r="K24" s="77">
        <v>375</v>
      </c>
      <c r="L24" s="77">
        <v>385</v>
      </c>
      <c r="M24" s="77">
        <v>391.00000000000006</v>
      </c>
      <c r="N24" s="77">
        <v>377</v>
      </c>
      <c r="O24" s="77">
        <v>353</v>
      </c>
      <c r="P24" s="77">
        <v>335</v>
      </c>
      <c r="Q24" s="77">
        <v>324.00000000000006</v>
      </c>
      <c r="R24" s="77">
        <v>323.00000000000006</v>
      </c>
      <c r="S24" s="77">
        <v>330</v>
      </c>
      <c r="T24" s="77">
        <v>346.00000000000006</v>
      </c>
      <c r="U24" s="77">
        <v>370.99999999999994</v>
      </c>
      <c r="V24" s="77">
        <v>365.00000000000006</v>
      </c>
      <c r="W24" s="77">
        <v>321</v>
      </c>
      <c r="X24" s="77">
        <v>279</v>
      </c>
      <c r="Y24" s="77">
        <v>247.99999999999997</v>
      </c>
      <c r="Z24" s="77"/>
      <c r="AA24" s="79">
        <f t="shared" si="2"/>
        <v>7513</v>
      </c>
    </row>
    <row r="25" spans="1:27" ht="30" customHeight="1" thickBot="1" x14ac:dyDescent="0.25">
      <c r="A25" s="86" t="s">
        <v>20</v>
      </c>
      <c r="B25" s="87">
        <f t="shared" ref="B25:AA25" si="3">SUM(B19:B24)</f>
        <v>4393.942</v>
      </c>
      <c r="C25" s="88">
        <f t="shared" si="3"/>
        <v>4240.5069999999996</v>
      </c>
      <c r="D25" s="88">
        <f t="shared" si="3"/>
        <v>4154.0589999999993</v>
      </c>
      <c r="E25" s="88">
        <f t="shared" si="3"/>
        <v>4118.598</v>
      </c>
      <c r="F25" s="88">
        <f t="shared" si="3"/>
        <v>4154.7470000000003</v>
      </c>
      <c r="G25" s="88">
        <f t="shared" si="3"/>
        <v>4236.9259999999995</v>
      </c>
      <c r="H25" s="88">
        <f t="shared" si="3"/>
        <v>4527.7839999999997</v>
      </c>
      <c r="I25" s="88">
        <f t="shared" si="3"/>
        <v>4982.826</v>
      </c>
      <c r="J25" s="88">
        <f t="shared" si="3"/>
        <v>5428.2499999999991</v>
      </c>
      <c r="K25" s="88">
        <f t="shared" si="3"/>
        <v>5666.125</v>
      </c>
      <c r="L25" s="88">
        <f t="shared" si="3"/>
        <v>5865.3959999999988</v>
      </c>
      <c r="M25" s="88">
        <f t="shared" si="3"/>
        <v>6034.5709999999999</v>
      </c>
      <c r="N25" s="88">
        <f t="shared" si="3"/>
        <v>6148.7219999999988</v>
      </c>
      <c r="O25" s="88">
        <f t="shared" si="3"/>
        <v>5823.7619999999997</v>
      </c>
      <c r="P25" s="88">
        <f t="shared" si="3"/>
        <v>5521.8829999999998</v>
      </c>
      <c r="Q25" s="88">
        <f t="shared" si="3"/>
        <v>5316.7349999999997</v>
      </c>
      <c r="R25" s="88">
        <f t="shared" si="3"/>
        <v>5228.3919999999998</v>
      </c>
      <c r="S25" s="88">
        <f t="shared" si="3"/>
        <v>5290.7129999999997</v>
      </c>
      <c r="T25" s="88">
        <f t="shared" si="3"/>
        <v>5472.2219999999998</v>
      </c>
      <c r="U25" s="88">
        <f t="shared" si="3"/>
        <v>5762.2650000000003</v>
      </c>
      <c r="V25" s="88">
        <f t="shared" si="3"/>
        <v>5957.9179999999997</v>
      </c>
      <c r="W25" s="88">
        <f t="shared" si="3"/>
        <v>5512.576</v>
      </c>
      <c r="X25" s="88">
        <f t="shared" si="3"/>
        <v>5091.8690000000006</v>
      </c>
      <c r="Y25" s="88">
        <f t="shared" si="3"/>
        <v>4608.973</v>
      </c>
      <c r="Z25" s="89">
        <f t="shared" si="3"/>
        <v>0</v>
      </c>
      <c r="AA25" s="90">
        <f t="shared" si="3"/>
        <v>123539.76099999998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372.5</v>
      </c>
      <c r="C28" s="72">
        <v>368</v>
      </c>
      <c r="D28" s="72">
        <v>366</v>
      </c>
      <c r="E28" s="72">
        <v>365.5</v>
      </c>
      <c r="F28" s="72">
        <v>365</v>
      </c>
      <c r="G28" s="72">
        <v>381</v>
      </c>
      <c r="H28" s="72">
        <v>414.5</v>
      </c>
      <c r="I28" s="72">
        <v>455.5</v>
      </c>
      <c r="J28" s="72">
        <v>492</v>
      </c>
      <c r="K28" s="72">
        <v>501</v>
      </c>
      <c r="L28" s="72">
        <v>514.5</v>
      </c>
      <c r="M28" s="72">
        <v>528</v>
      </c>
      <c r="N28" s="72">
        <v>521.5</v>
      </c>
      <c r="O28" s="72">
        <v>505</v>
      </c>
      <c r="P28" s="72">
        <v>488.5</v>
      </c>
      <c r="Q28" s="72">
        <v>462</v>
      </c>
      <c r="R28" s="72">
        <v>444</v>
      </c>
      <c r="S28" s="72">
        <v>450</v>
      </c>
      <c r="T28" s="72">
        <v>473.5</v>
      </c>
      <c r="U28" s="72">
        <v>499.5</v>
      </c>
      <c r="V28" s="72">
        <v>495.5</v>
      </c>
      <c r="W28" s="72">
        <v>444</v>
      </c>
      <c r="X28" s="72">
        <v>397.5</v>
      </c>
      <c r="Y28" s="72">
        <v>373.5</v>
      </c>
      <c r="Z28" s="73"/>
      <c r="AA28" s="74">
        <f>SUM(B28:Z28)</f>
        <v>10678</v>
      </c>
    </row>
    <row r="29" spans="1:27" ht="24.95" customHeight="1" x14ac:dyDescent="0.2">
      <c r="A29" s="75" t="s">
        <v>23</v>
      </c>
      <c r="B29" s="76">
        <v>4104.442</v>
      </c>
      <c r="C29" s="77">
        <v>3942.5070000000001</v>
      </c>
      <c r="D29" s="77">
        <v>3821.0590000000002</v>
      </c>
      <c r="E29" s="77">
        <v>3786.098</v>
      </c>
      <c r="F29" s="77">
        <v>3837.7469999999998</v>
      </c>
      <c r="G29" s="77">
        <v>3888.9259999999999</v>
      </c>
      <c r="H29" s="77">
        <v>4180.2839999999997</v>
      </c>
      <c r="I29" s="77">
        <v>4595.326</v>
      </c>
      <c r="J29" s="77">
        <v>5025.2070000000003</v>
      </c>
      <c r="K29" s="77">
        <v>5269.0529999999999</v>
      </c>
      <c r="L29" s="77">
        <v>5503.8959999999997</v>
      </c>
      <c r="M29" s="77">
        <v>5659.5709999999999</v>
      </c>
      <c r="N29" s="77">
        <v>5774.2219999999998</v>
      </c>
      <c r="O29" s="77">
        <v>5487.2910000000002</v>
      </c>
      <c r="P29" s="77">
        <v>5202.3829999999998</v>
      </c>
      <c r="Q29" s="77">
        <v>5020.7349999999997</v>
      </c>
      <c r="R29" s="77">
        <v>4921.3919999999998</v>
      </c>
      <c r="S29" s="77">
        <v>4876.7129999999997</v>
      </c>
      <c r="T29" s="77">
        <v>5034.7219999999998</v>
      </c>
      <c r="U29" s="77">
        <v>5298.7650000000003</v>
      </c>
      <c r="V29" s="77">
        <v>5498.4179999999997</v>
      </c>
      <c r="W29" s="77">
        <v>5104.576</v>
      </c>
      <c r="X29" s="77">
        <v>4752.4139999999998</v>
      </c>
      <c r="Y29" s="77">
        <v>4306.473</v>
      </c>
      <c r="Z29" s="78"/>
      <c r="AA29" s="79">
        <f>SUM(B29:Z29)</f>
        <v>114892.22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4476.942</v>
      </c>
      <c r="C31" s="62">
        <f t="shared" si="4"/>
        <v>4310.5069999999996</v>
      </c>
      <c r="D31" s="62">
        <f t="shared" si="4"/>
        <v>4187.0590000000002</v>
      </c>
      <c r="E31" s="62">
        <f t="shared" si="4"/>
        <v>4151.598</v>
      </c>
      <c r="F31" s="62">
        <f t="shared" si="4"/>
        <v>4202.7469999999994</v>
      </c>
      <c r="G31" s="62">
        <f t="shared" si="4"/>
        <v>4269.9259999999995</v>
      </c>
      <c r="H31" s="62">
        <f t="shared" si="4"/>
        <v>4594.7839999999997</v>
      </c>
      <c r="I31" s="62">
        <f t="shared" si="4"/>
        <v>5050.826</v>
      </c>
      <c r="J31" s="62">
        <f t="shared" si="4"/>
        <v>5517.2070000000003</v>
      </c>
      <c r="K31" s="62">
        <f t="shared" si="4"/>
        <v>5770.0529999999999</v>
      </c>
      <c r="L31" s="62">
        <f t="shared" si="4"/>
        <v>6018.3959999999997</v>
      </c>
      <c r="M31" s="62">
        <f t="shared" si="4"/>
        <v>6187.5709999999999</v>
      </c>
      <c r="N31" s="62">
        <f t="shared" si="4"/>
        <v>6295.7219999999998</v>
      </c>
      <c r="O31" s="62">
        <f t="shared" si="4"/>
        <v>5992.2910000000002</v>
      </c>
      <c r="P31" s="62">
        <f t="shared" si="4"/>
        <v>5690.8829999999998</v>
      </c>
      <c r="Q31" s="62">
        <f t="shared" si="4"/>
        <v>5482.7349999999997</v>
      </c>
      <c r="R31" s="62">
        <f t="shared" si="4"/>
        <v>5365.3919999999998</v>
      </c>
      <c r="S31" s="62">
        <f t="shared" si="4"/>
        <v>5326.7129999999997</v>
      </c>
      <c r="T31" s="62">
        <f t="shared" si="4"/>
        <v>5508.2219999999998</v>
      </c>
      <c r="U31" s="62">
        <f t="shared" si="4"/>
        <v>5798.2650000000003</v>
      </c>
      <c r="V31" s="62">
        <f t="shared" si="4"/>
        <v>5993.9179999999997</v>
      </c>
      <c r="W31" s="62">
        <f t="shared" si="4"/>
        <v>5548.576</v>
      </c>
      <c r="X31" s="62">
        <f t="shared" si="4"/>
        <v>5149.9139999999998</v>
      </c>
      <c r="Y31" s="62">
        <f t="shared" si="4"/>
        <v>4679.973</v>
      </c>
      <c r="Z31" s="63">
        <f t="shared" si="4"/>
        <v>0</v>
      </c>
      <c r="AA31" s="64">
        <f t="shared" si="4"/>
        <v>125570.22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67</v>
      </c>
      <c r="C34" s="95">
        <v>54</v>
      </c>
      <c r="D34" s="95">
        <v>17</v>
      </c>
      <c r="E34" s="95">
        <v>17</v>
      </c>
      <c r="F34" s="95">
        <v>32</v>
      </c>
      <c r="G34" s="95">
        <v>17</v>
      </c>
      <c r="H34" s="95">
        <v>51</v>
      </c>
      <c r="I34" s="95">
        <v>52</v>
      </c>
      <c r="J34" s="95">
        <v>72.956999999999994</v>
      </c>
      <c r="K34" s="95">
        <v>87.927999999999997</v>
      </c>
      <c r="L34" s="95">
        <v>137</v>
      </c>
      <c r="M34" s="95">
        <v>137</v>
      </c>
      <c r="N34" s="95">
        <v>131</v>
      </c>
      <c r="O34" s="95">
        <v>152.529</v>
      </c>
      <c r="P34" s="95">
        <v>153</v>
      </c>
      <c r="Q34" s="95">
        <v>150</v>
      </c>
      <c r="R34" s="95">
        <v>121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42.045000000000002</v>
      </c>
      <c r="Y34" s="95">
        <v>55</v>
      </c>
      <c r="Z34" s="96"/>
      <c r="AA34" s="74">
        <f t="shared" ref="AA34:AA39" si="5">SUM(B34:Z34)</f>
        <v>1646.4590000000001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358.6</v>
      </c>
      <c r="E38" s="99">
        <v>390</v>
      </c>
      <c r="F38" s="99">
        <v>303.89999999999998</v>
      </c>
      <c r="G38" s="99">
        <v>405.8</v>
      </c>
      <c r="H38" s="99">
        <v>388.5</v>
      </c>
      <c r="I38" s="99">
        <v>455.3</v>
      </c>
      <c r="J38" s="99">
        <v>500</v>
      </c>
      <c r="K38" s="99">
        <v>500</v>
      </c>
      <c r="L38" s="99">
        <v>140.19999999999999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4442.3</v>
      </c>
    </row>
    <row r="39" spans="1:27" ht="30" customHeight="1" thickBot="1" x14ac:dyDescent="0.25">
      <c r="A39" s="86" t="s">
        <v>45</v>
      </c>
      <c r="B39" s="87">
        <f t="shared" ref="B39:Z39" si="6">SUM(B34:B38)</f>
        <v>583</v>
      </c>
      <c r="C39" s="88">
        <f t="shared" si="6"/>
        <v>570</v>
      </c>
      <c r="D39" s="88">
        <f t="shared" si="6"/>
        <v>391.6</v>
      </c>
      <c r="E39" s="88">
        <f t="shared" si="6"/>
        <v>423</v>
      </c>
      <c r="F39" s="88">
        <f t="shared" si="6"/>
        <v>351.9</v>
      </c>
      <c r="G39" s="88">
        <f t="shared" si="6"/>
        <v>438.8</v>
      </c>
      <c r="H39" s="88">
        <f t="shared" si="6"/>
        <v>455.5</v>
      </c>
      <c r="I39" s="88">
        <f t="shared" si="6"/>
        <v>523.29999999999995</v>
      </c>
      <c r="J39" s="88">
        <f t="shared" si="6"/>
        <v>588.95699999999999</v>
      </c>
      <c r="K39" s="88">
        <f t="shared" si="6"/>
        <v>603.928</v>
      </c>
      <c r="L39" s="88">
        <f t="shared" si="6"/>
        <v>293.2</v>
      </c>
      <c r="M39" s="88">
        <f t="shared" si="6"/>
        <v>153</v>
      </c>
      <c r="N39" s="88">
        <f t="shared" si="6"/>
        <v>147</v>
      </c>
      <c r="O39" s="88">
        <f t="shared" si="6"/>
        <v>168.529</v>
      </c>
      <c r="P39" s="88">
        <f t="shared" si="6"/>
        <v>169</v>
      </c>
      <c r="Q39" s="88">
        <f t="shared" si="6"/>
        <v>166</v>
      </c>
      <c r="R39" s="88">
        <f t="shared" si="6"/>
        <v>137</v>
      </c>
      <c r="S39" s="88">
        <f t="shared" si="6"/>
        <v>36</v>
      </c>
      <c r="T39" s="88">
        <f t="shared" si="6"/>
        <v>36</v>
      </c>
      <c r="U39" s="88">
        <f t="shared" si="6"/>
        <v>36</v>
      </c>
      <c r="V39" s="88">
        <f t="shared" si="6"/>
        <v>36</v>
      </c>
      <c r="W39" s="88">
        <f t="shared" si="6"/>
        <v>36</v>
      </c>
      <c r="X39" s="88">
        <f t="shared" si="6"/>
        <v>58.045000000000002</v>
      </c>
      <c r="Y39" s="88">
        <f t="shared" si="6"/>
        <v>71</v>
      </c>
      <c r="Z39" s="89">
        <f t="shared" si="6"/>
        <v>0</v>
      </c>
      <c r="AA39" s="90">
        <f t="shared" si="5"/>
        <v>6472.759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358.6</v>
      </c>
      <c r="E46" s="99">
        <v>390</v>
      </c>
      <c r="F46" s="99">
        <v>303.89999999999998</v>
      </c>
      <c r="G46" s="99">
        <v>405.8</v>
      </c>
      <c r="H46" s="99">
        <v>388.5</v>
      </c>
      <c r="I46" s="99">
        <v>455.3</v>
      </c>
      <c r="J46" s="99">
        <v>500</v>
      </c>
      <c r="K46" s="99">
        <v>500</v>
      </c>
      <c r="L46" s="99">
        <v>140.19999999999999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4442.3</v>
      </c>
    </row>
    <row r="47" spans="1:27" ht="24.95" customHeight="1" x14ac:dyDescent="0.2">
      <c r="A47" s="85" t="s">
        <v>47</v>
      </c>
      <c r="B47" s="98">
        <v>16</v>
      </c>
      <c r="C47" s="99">
        <v>12</v>
      </c>
      <c r="D47" s="99">
        <v>9</v>
      </c>
      <c r="E47" s="99">
        <v>13</v>
      </c>
      <c r="F47" s="99">
        <v>23</v>
      </c>
      <c r="G47" s="99">
        <v>40</v>
      </c>
      <c r="H47" s="99">
        <v>69</v>
      </c>
      <c r="I47" s="99">
        <v>91</v>
      </c>
      <c r="J47" s="99">
        <v>108</v>
      </c>
      <c r="K47" s="99">
        <v>110</v>
      </c>
      <c r="L47" s="99">
        <v>115</v>
      </c>
      <c r="M47" s="99">
        <v>121</v>
      </c>
      <c r="N47" s="99">
        <v>111</v>
      </c>
      <c r="O47" s="99">
        <v>104.75</v>
      </c>
      <c r="P47" s="99">
        <v>66</v>
      </c>
      <c r="Q47" s="99">
        <v>60</v>
      </c>
      <c r="R47" s="99">
        <v>66</v>
      </c>
      <c r="S47" s="99">
        <v>87</v>
      </c>
      <c r="T47" s="99">
        <v>122.2</v>
      </c>
      <c r="U47" s="99">
        <v>138.69999999999999</v>
      </c>
      <c r="V47" s="99">
        <v>126.7</v>
      </c>
      <c r="W47" s="99">
        <v>74.5</v>
      </c>
      <c r="X47" s="99">
        <v>43</v>
      </c>
      <c r="Y47" s="99">
        <v>13</v>
      </c>
      <c r="Z47" s="100"/>
      <c r="AA47" s="79">
        <f t="shared" si="7"/>
        <v>1739.8500000000001</v>
      </c>
    </row>
    <row r="48" spans="1:27" ht="30" customHeight="1" thickBot="1" x14ac:dyDescent="0.25">
      <c r="A48" s="86" t="s">
        <v>48</v>
      </c>
      <c r="B48" s="87">
        <f>SUM(B42:B47)</f>
        <v>516</v>
      </c>
      <c r="C48" s="88">
        <f t="shared" ref="C48:Z48" si="8">SUM(C42:C47)</f>
        <v>512</v>
      </c>
      <c r="D48" s="88">
        <f t="shared" si="8"/>
        <v>367.6</v>
      </c>
      <c r="E48" s="88">
        <f t="shared" si="8"/>
        <v>403</v>
      </c>
      <c r="F48" s="88">
        <f t="shared" si="8"/>
        <v>326.89999999999998</v>
      </c>
      <c r="G48" s="88">
        <f t="shared" si="8"/>
        <v>445.8</v>
      </c>
      <c r="H48" s="88">
        <f t="shared" si="8"/>
        <v>457.5</v>
      </c>
      <c r="I48" s="88">
        <f t="shared" si="8"/>
        <v>546.29999999999995</v>
      </c>
      <c r="J48" s="88">
        <f t="shared" si="8"/>
        <v>608</v>
      </c>
      <c r="K48" s="88">
        <f t="shared" si="8"/>
        <v>610</v>
      </c>
      <c r="L48" s="88">
        <f t="shared" si="8"/>
        <v>255.2</v>
      </c>
      <c r="M48" s="88">
        <f t="shared" si="8"/>
        <v>121</v>
      </c>
      <c r="N48" s="88">
        <f t="shared" si="8"/>
        <v>111</v>
      </c>
      <c r="O48" s="88">
        <f t="shared" si="8"/>
        <v>104.75</v>
      </c>
      <c r="P48" s="88">
        <f t="shared" si="8"/>
        <v>66</v>
      </c>
      <c r="Q48" s="88">
        <f t="shared" si="8"/>
        <v>60</v>
      </c>
      <c r="R48" s="88">
        <f t="shared" si="8"/>
        <v>66</v>
      </c>
      <c r="S48" s="88">
        <f t="shared" si="8"/>
        <v>87</v>
      </c>
      <c r="T48" s="88">
        <f t="shared" si="8"/>
        <v>122.2</v>
      </c>
      <c r="U48" s="88">
        <f t="shared" si="8"/>
        <v>138.69999999999999</v>
      </c>
      <c r="V48" s="88">
        <f t="shared" si="8"/>
        <v>126.7</v>
      </c>
      <c r="W48" s="88">
        <f t="shared" si="8"/>
        <v>74.5</v>
      </c>
      <c r="X48" s="88">
        <f t="shared" si="8"/>
        <v>43</v>
      </c>
      <c r="Y48" s="88">
        <f t="shared" si="8"/>
        <v>13</v>
      </c>
      <c r="Z48" s="89">
        <f t="shared" si="8"/>
        <v>0</v>
      </c>
      <c r="AA48" s="90">
        <f t="shared" si="7"/>
        <v>6182.15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4976.942</v>
      </c>
      <c r="C51" s="88">
        <f t="shared" si="10"/>
        <v>4810.5069999999996</v>
      </c>
      <c r="D51" s="88">
        <f t="shared" si="10"/>
        <v>4545.6589999999997</v>
      </c>
      <c r="E51" s="88">
        <f t="shared" si="10"/>
        <v>4541.598</v>
      </c>
      <c r="F51" s="88">
        <f t="shared" si="10"/>
        <v>4506.6469999999999</v>
      </c>
      <c r="G51" s="88">
        <f t="shared" si="10"/>
        <v>4675.7259999999997</v>
      </c>
      <c r="H51" s="88">
        <f t="shared" si="10"/>
        <v>4983.2839999999997</v>
      </c>
      <c r="I51" s="88">
        <f t="shared" si="10"/>
        <v>5506.1260000000002</v>
      </c>
      <c r="J51" s="88">
        <f t="shared" si="10"/>
        <v>6017.2069999999994</v>
      </c>
      <c r="K51" s="88">
        <f t="shared" si="10"/>
        <v>6270.0529999999999</v>
      </c>
      <c r="L51" s="88">
        <f t="shared" si="10"/>
        <v>6158.5959999999986</v>
      </c>
      <c r="M51" s="88">
        <f t="shared" si="10"/>
        <v>6187.5709999999999</v>
      </c>
      <c r="N51" s="88">
        <f t="shared" si="10"/>
        <v>6295.7219999999988</v>
      </c>
      <c r="O51" s="88">
        <f t="shared" si="10"/>
        <v>5992.2909999999993</v>
      </c>
      <c r="P51" s="88">
        <f t="shared" si="10"/>
        <v>5690.8829999999998</v>
      </c>
      <c r="Q51" s="88">
        <f t="shared" si="10"/>
        <v>5482.7349999999997</v>
      </c>
      <c r="R51" s="88">
        <f t="shared" si="10"/>
        <v>5365.3919999999998</v>
      </c>
      <c r="S51" s="88">
        <f t="shared" si="10"/>
        <v>5326.7129999999997</v>
      </c>
      <c r="T51" s="88">
        <f t="shared" si="10"/>
        <v>5508.2219999999998</v>
      </c>
      <c r="U51" s="88">
        <f t="shared" si="10"/>
        <v>5798.2650000000003</v>
      </c>
      <c r="V51" s="88">
        <f t="shared" si="10"/>
        <v>5993.9179999999997</v>
      </c>
      <c r="W51" s="88">
        <f t="shared" si="10"/>
        <v>5548.576</v>
      </c>
      <c r="X51" s="88">
        <f t="shared" si="10"/>
        <v>5149.9140000000007</v>
      </c>
      <c r="Y51" s="88">
        <f t="shared" si="10"/>
        <v>4679.973</v>
      </c>
      <c r="Z51" s="89">
        <f t="shared" si="10"/>
        <v>0</v>
      </c>
      <c r="AA51" s="105">
        <f>SUM(B51:Z51)</f>
        <v>130012.51999999999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34.800000000000011</v>
      </c>
      <c r="C4" s="18">
        <v>-169</v>
      </c>
      <c r="D4" s="18">
        <v>-310.39999999999998</v>
      </c>
      <c r="E4" s="18">
        <v>-279</v>
      </c>
      <c r="F4" s="18">
        <v>-365.1</v>
      </c>
      <c r="G4" s="18">
        <v>-263.2</v>
      </c>
      <c r="H4" s="18">
        <v>388.5</v>
      </c>
      <c r="I4" s="18">
        <v>455.3</v>
      </c>
      <c r="J4" s="18">
        <v>500</v>
      </c>
      <c r="K4" s="18">
        <v>500</v>
      </c>
      <c r="L4" s="18">
        <v>140.19999999999999</v>
      </c>
      <c r="M4" s="18">
        <v>-38.5</v>
      </c>
      <c r="N4" s="18">
        <v>-171.2</v>
      </c>
      <c r="O4" s="18">
        <v>-131.4</v>
      </c>
      <c r="P4" s="18">
        <v>-130.30000000000001</v>
      </c>
      <c r="Q4" s="18">
        <v>-388</v>
      </c>
      <c r="R4" s="18">
        <v>-500</v>
      </c>
      <c r="S4" s="18">
        <v>-500</v>
      </c>
      <c r="T4" s="18">
        <v>-999.1</v>
      </c>
      <c r="U4" s="18">
        <v>-666.6</v>
      </c>
      <c r="V4" s="18">
        <v>-770.6</v>
      </c>
      <c r="W4" s="18">
        <v>-478.9</v>
      </c>
      <c r="X4" s="18">
        <v>-828.40000000000009</v>
      </c>
      <c r="Y4" s="18">
        <v>-996.7</v>
      </c>
      <c r="Z4" s="19"/>
      <c r="AA4" s="112">
        <f>SUM(B4:Z4)</f>
        <v>-5967.5999999999995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219.07</v>
      </c>
      <c r="C7" s="118">
        <v>185</v>
      </c>
      <c r="D7" s="118">
        <v>220.23</v>
      </c>
      <c r="E7" s="118">
        <v>217.8</v>
      </c>
      <c r="F7" s="118">
        <v>217.8</v>
      </c>
      <c r="G7" s="118">
        <v>216.83</v>
      </c>
      <c r="H7" s="118">
        <v>218.03</v>
      </c>
      <c r="I7" s="118">
        <v>217.8</v>
      </c>
      <c r="J7" s="118">
        <v>200.95</v>
      </c>
      <c r="K7" s="118">
        <v>193.13</v>
      </c>
      <c r="L7" s="118">
        <v>203.57</v>
      </c>
      <c r="M7" s="118">
        <v>200.08</v>
      </c>
      <c r="N7" s="118">
        <v>180</v>
      </c>
      <c r="O7" s="118">
        <v>167.45</v>
      </c>
      <c r="P7" s="118">
        <v>164.67</v>
      </c>
      <c r="Q7" s="118">
        <v>164.6</v>
      </c>
      <c r="R7" s="118">
        <v>212.72</v>
      </c>
      <c r="S7" s="118">
        <v>228.1</v>
      </c>
      <c r="T7" s="118">
        <v>216.52</v>
      </c>
      <c r="U7" s="118">
        <v>252.58</v>
      </c>
      <c r="V7" s="118">
        <v>289.73</v>
      </c>
      <c r="W7" s="118">
        <v>271.56</v>
      </c>
      <c r="X7" s="118">
        <v>223.85</v>
      </c>
      <c r="Y7" s="118">
        <v>217.8</v>
      </c>
      <c r="Z7" s="119"/>
      <c r="AA7" s="120">
        <f>IF(SUM(B7:Z7)&lt;&gt;0,AVERAGEIF(B7:Z7,"&lt;&gt;"""),"")</f>
        <v>212.49458333333337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465.2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633.20000000000005</v>
      </c>
      <c r="U13" s="130">
        <v>650.1</v>
      </c>
      <c r="V13" s="130">
        <v>270.60000000000002</v>
      </c>
      <c r="W13" s="130">
        <v>331.3</v>
      </c>
      <c r="X13" s="130">
        <v>452.6</v>
      </c>
      <c r="Y13" s="131">
        <v>669</v>
      </c>
      <c r="Z13" s="132"/>
      <c r="AA13" s="133">
        <f t="shared" si="0"/>
        <v>6817.0000000000009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38.5</v>
      </c>
      <c r="N15" s="134">
        <v>171.2</v>
      </c>
      <c r="O15" s="134">
        <v>131.4</v>
      </c>
      <c r="P15" s="134">
        <v>130.30000000000001</v>
      </c>
      <c r="Q15" s="134">
        <v>388</v>
      </c>
      <c r="R15" s="134">
        <v>500</v>
      </c>
      <c r="S15" s="134">
        <v>500</v>
      </c>
      <c r="T15" s="134">
        <v>365.9</v>
      </c>
      <c r="U15" s="134">
        <v>16.5</v>
      </c>
      <c r="V15" s="134">
        <v>500</v>
      </c>
      <c r="W15" s="134">
        <v>147.6</v>
      </c>
      <c r="X15" s="134">
        <v>375.8</v>
      </c>
      <c r="Y15" s="134">
        <v>327.7</v>
      </c>
      <c r="Z15" s="132"/>
      <c r="AA15" s="133">
        <f t="shared" si="0"/>
        <v>3592.9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465.2</v>
      </c>
      <c r="C16" s="136">
        <f t="shared" si="1"/>
        <v>669</v>
      </c>
      <c r="D16" s="136">
        <f t="shared" si="1"/>
        <v>669</v>
      </c>
      <c r="E16" s="136">
        <f t="shared" si="1"/>
        <v>669</v>
      </c>
      <c r="F16" s="136">
        <f t="shared" si="1"/>
        <v>669</v>
      </c>
      <c r="G16" s="136">
        <f t="shared" si="1"/>
        <v>669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38.5</v>
      </c>
      <c r="N16" s="136">
        <f t="shared" si="1"/>
        <v>171.2</v>
      </c>
      <c r="O16" s="136">
        <f t="shared" si="1"/>
        <v>131.4</v>
      </c>
      <c r="P16" s="136">
        <f t="shared" si="1"/>
        <v>130.30000000000001</v>
      </c>
      <c r="Q16" s="136">
        <f t="shared" si="1"/>
        <v>388</v>
      </c>
      <c r="R16" s="136">
        <f t="shared" si="1"/>
        <v>500</v>
      </c>
      <c r="S16" s="136">
        <f t="shared" si="1"/>
        <v>500</v>
      </c>
      <c r="T16" s="136">
        <f t="shared" si="1"/>
        <v>999.1</v>
      </c>
      <c r="U16" s="136">
        <f t="shared" si="1"/>
        <v>666.6</v>
      </c>
      <c r="V16" s="136">
        <f t="shared" si="1"/>
        <v>770.6</v>
      </c>
      <c r="W16" s="136">
        <f t="shared" si="1"/>
        <v>478.9</v>
      </c>
      <c r="X16" s="136">
        <f t="shared" si="1"/>
        <v>828.40000000000009</v>
      </c>
      <c r="Y16" s="136">
        <f t="shared" si="1"/>
        <v>996.7</v>
      </c>
      <c r="Z16" s="137" t="str">
        <f t="shared" si="1"/>
        <v/>
      </c>
      <c r="AA16" s="90">
        <f t="shared" si="0"/>
        <v>10409.900000000001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358.6</v>
      </c>
      <c r="E23" s="134">
        <v>390</v>
      </c>
      <c r="F23" s="134">
        <v>303.89999999999998</v>
      </c>
      <c r="G23" s="134">
        <v>405.8</v>
      </c>
      <c r="H23" s="134">
        <v>388.5</v>
      </c>
      <c r="I23" s="134">
        <v>455.3</v>
      </c>
      <c r="J23" s="134">
        <v>500</v>
      </c>
      <c r="K23" s="134">
        <v>500</v>
      </c>
      <c r="L23" s="134">
        <v>140.19999999999999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4442.3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358.6</v>
      </c>
      <c r="E24" s="136">
        <f t="shared" si="3"/>
        <v>390</v>
      </c>
      <c r="F24" s="136">
        <f t="shared" si="3"/>
        <v>303.89999999999998</v>
      </c>
      <c r="G24" s="136">
        <f t="shared" si="3"/>
        <v>405.8</v>
      </c>
      <c r="H24" s="136">
        <f t="shared" si="3"/>
        <v>388.5</v>
      </c>
      <c r="I24" s="136">
        <f t="shared" si="3"/>
        <v>455.3</v>
      </c>
      <c r="J24" s="136">
        <f t="shared" si="3"/>
        <v>500</v>
      </c>
      <c r="K24" s="136">
        <f t="shared" si="3"/>
        <v>500</v>
      </c>
      <c r="L24" s="136">
        <f t="shared" si="3"/>
        <v>140.19999999999999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4442.3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2022-05-20T11:18:11Z</dcterms:created>
  <dcterms:modified xsi:type="dcterms:W3CDTF">2022-05-20T11:18:12Z</dcterms:modified>
</cp:coreProperties>
</file>