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<sst xmlns="http://schemas.openxmlformats.org/spreadsheetml/2006/main" count="117" uniqueCount="53">
  <si>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19/05/2022 14:10:39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</si>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</sst>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195</c:v>
                </c:pt>
                <c:pt idx="6">
                  <c:v>230</c:v>
                </c:pt>
                <c:pt idx="7">
                  <c:v>250</c:v>
                </c:pt>
                <c:pt idx="8">
                  <c:v>250</c:v>
                </c:pt>
                <c:pt idx="9">
                  <c:v>230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230</c:v>
                </c:pt>
                <c:pt idx="17">
                  <c:v>260</c:v>
                </c:pt>
                <c:pt idx="18">
                  <c:v>290</c:v>
                </c:pt>
                <c:pt idx="19">
                  <c:v>310</c:v>
                </c:pt>
                <c:pt idx="20">
                  <c:v>333</c:v>
                </c:pt>
                <c:pt idx="21">
                  <c:v>285</c:v>
                </c:pt>
                <c:pt idx="22">
                  <c:v>235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159</c:v>
                </c:pt>
                <c:pt idx="6">
                  <c:v>159</c:v>
                </c:pt>
                <c:pt idx="7">
                  <c:v>159</c:v>
                </c:pt>
                <c:pt idx="8">
                  <c:v>159</c:v>
                </c:pt>
                <c:pt idx="9">
                  <c:v>159</c:v>
                </c:pt>
                <c:pt idx="10">
                  <c:v>159</c:v>
                </c:pt>
                <c:pt idx="11">
                  <c:v>159</c:v>
                </c:pt>
                <c:pt idx="12">
                  <c:v>159</c:v>
                </c:pt>
                <c:pt idx="13">
                  <c:v>145.25</c:v>
                </c:pt>
                <c:pt idx="14">
                  <c:v>169</c:v>
                </c:pt>
                <c:pt idx="15">
                  <c:v>169</c:v>
                </c:pt>
                <c:pt idx="16">
                  <c:v>169</c:v>
                </c:pt>
                <c:pt idx="17">
                  <c:v>169</c:v>
                </c:pt>
                <c:pt idx="18">
                  <c:v>167.8</c:v>
                </c:pt>
                <c:pt idx="19">
                  <c:v>184.3</c:v>
                </c:pt>
                <c:pt idx="20">
                  <c:v>189.3</c:v>
                </c:pt>
                <c:pt idx="21">
                  <c:v>195.5</c:v>
                </c:pt>
                <c:pt idx="22">
                  <c:v>179</c:v>
                </c:pt>
                <c:pt idx="23">
                  <c:v>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1054.9000000000001</c:v>
                </c:pt>
                <c:pt idx="1">
                  <c:v>742.9</c:v>
                </c:pt>
                <c:pt idx="2">
                  <c:v>627.9</c:v>
                </c:pt>
                <c:pt idx="3">
                  <c:v>627.9</c:v>
                </c:pt>
                <c:pt idx="4">
                  <c:v>627.9</c:v>
                </c:pt>
                <c:pt idx="5">
                  <c:v>657.9</c:v>
                </c:pt>
                <c:pt idx="6">
                  <c:v>802.9</c:v>
                </c:pt>
                <c:pt idx="7">
                  <c:v>821.9</c:v>
                </c:pt>
                <c:pt idx="8">
                  <c:v>820.9</c:v>
                </c:pt>
                <c:pt idx="9">
                  <c:v>737.9</c:v>
                </c:pt>
                <c:pt idx="10">
                  <c:v>726.30399999999997</c:v>
                </c:pt>
                <c:pt idx="11">
                  <c:v>627.9</c:v>
                </c:pt>
                <c:pt idx="12">
                  <c:v>607.9</c:v>
                </c:pt>
                <c:pt idx="13">
                  <c:v>607.9</c:v>
                </c:pt>
                <c:pt idx="14">
                  <c:v>607.9</c:v>
                </c:pt>
                <c:pt idx="15">
                  <c:v>607.9</c:v>
                </c:pt>
                <c:pt idx="16">
                  <c:v>874.93299999999999</c:v>
                </c:pt>
                <c:pt idx="17">
                  <c:v>1562.9</c:v>
                </c:pt>
                <c:pt idx="18">
                  <c:v>1957.8679999999999</c:v>
                </c:pt>
                <c:pt idx="19">
                  <c:v>2092.2049999999999</c:v>
                </c:pt>
                <c:pt idx="20">
                  <c:v>2130.7150000000001</c:v>
                </c:pt>
                <c:pt idx="21">
                  <c:v>1853</c:v>
                </c:pt>
                <c:pt idx="22">
                  <c:v>1767.9</c:v>
                </c:pt>
                <c:pt idx="23">
                  <c:v>1561.6509999999998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1145</c:v>
                </c:pt>
                <c:pt idx="1">
                  <c:v>1156</c:v>
                </c:pt>
                <c:pt idx="2">
                  <c:v>1108</c:v>
                </c:pt>
                <c:pt idx="3">
                  <c:v>1116</c:v>
                </c:pt>
                <c:pt idx="4">
                  <c:v>1139</c:v>
                </c:pt>
                <c:pt idx="5">
                  <c:v>1101</c:v>
                </c:pt>
                <c:pt idx="6">
                  <c:v>618</c:v>
                </c:pt>
                <c:pt idx="7">
                  <c:v>667</c:v>
                </c:pt>
                <c:pt idx="8">
                  <c:v>366.62099999999998</c:v>
                </c:pt>
                <c:pt idx="9">
                  <c:v>395.47500000000002</c:v>
                </c:pt>
                <c:pt idx="10">
                  <c:v>200</c:v>
                </c:pt>
                <c:pt idx="11">
                  <c:v>219.56700000000001</c:v>
                </c:pt>
                <c:pt idx="12">
                  <c:v>232</c:v>
                </c:pt>
                <c:pt idx="13">
                  <c:v>226</c:v>
                </c:pt>
                <c:pt idx="14">
                  <c:v>232</c:v>
                </c:pt>
                <c:pt idx="15">
                  <c:v>236</c:v>
                </c:pt>
                <c:pt idx="16">
                  <c:v>393</c:v>
                </c:pt>
                <c:pt idx="17">
                  <c:v>344.28899999999999</c:v>
                </c:pt>
                <c:pt idx="18">
                  <c:v>351</c:v>
                </c:pt>
                <c:pt idx="19">
                  <c:v>455</c:v>
                </c:pt>
                <c:pt idx="20">
                  <c:v>566.1</c:v>
                </c:pt>
                <c:pt idx="21">
                  <c:v>527.404</c:v>
                </c:pt>
                <c:pt idx="22">
                  <c:v>722.9</c:v>
                </c:pt>
                <c:pt idx="23">
                  <c:v>1162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2204.9889999999996</c:v>
                </c:pt>
                <c:pt idx="1">
                  <c:v>2207.0990000000002</c:v>
                </c:pt>
                <c:pt idx="2">
                  <c:v>2250.0269999999996</c:v>
                </c:pt>
                <c:pt idx="3">
                  <c:v>2305.6329999999998</c:v>
                </c:pt>
                <c:pt idx="4">
                  <c:v>2365.9339999999997</c:v>
                </c:pt>
                <c:pt idx="5">
                  <c:v>2476.3399999999997</c:v>
                </c:pt>
                <c:pt idx="6">
                  <c:v>2785.7940000000003</c:v>
                </c:pt>
                <c:pt idx="7">
                  <c:v>3451.3329999999987</c:v>
                </c:pt>
                <c:pt idx="8">
                  <c:v>4230.6229999999987</c:v>
                </c:pt>
                <c:pt idx="9">
                  <c:v>4876.4819999999991</c:v>
                </c:pt>
                <c:pt idx="10">
                  <c:v>5317.0739999999987</c:v>
                </c:pt>
                <c:pt idx="11">
                  <c:v>5533.637999999999</c:v>
                </c:pt>
                <c:pt idx="12">
                  <c:v>5574.3649999999998</c:v>
                </c:pt>
                <c:pt idx="13">
                  <c:v>5482.1430000000009</c:v>
                </c:pt>
                <c:pt idx="14">
                  <c:v>5240.8750000000009</c:v>
                </c:pt>
                <c:pt idx="15">
                  <c:v>4772.920000000001</c:v>
                </c:pt>
                <c:pt idx="16">
                  <c:v>4122.5840000000017</c:v>
                </c:pt>
                <c:pt idx="17">
                  <c:v>3331.3040000000005</c:v>
                </c:pt>
                <c:pt idx="18">
                  <c:v>2554.2590000000009</c:v>
                </c:pt>
                <c:pt idx="19">
                  <c:v>2213.6810000000005</c:v>
                </c:pt>
                <c:pt idx="20">
                  <c:v>2118.9389999999999</c:v>
                </c:pt>
                <c:pt idx="21">
                  <c:v>2051.2840000000001</c:v>
                </c:pt>
                <c:pt idx="22">
                  <c:v>1974.6690000000001</c:v>
                </c:pt>
                <c:pt idx="23">
                  <c:v>1922.2829999999994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13</c:v>
                </c:pt>
                <c:pt idx="2">
                  <c:v>21</c:v>
                </c:pt>
                <c:pt idx="3">
                  <c:v>35</c:v>
                </c:pt>
                <c:pt idx="4">
                  <c:v>51</c:v>
                </c:pt>
                <c:pt idx="5">
                  <c:v>67</c:v>
                </c:pt>
                <c:pt idx="6">
                  <c:v>92</c:v>
                </c:pt>
                <c:pt idx="7">
                  <c:v>124</c:v>
                </c:pt>
                <c:pt idx="8">
                  <c:v>148</c:v>
                </c:pt>
                <c:pt idx="9">
                  <c:v>160</c:v>
                </c:pt>
                <c:pt idx="10">
                  <c:v>171</c:v>
                </c:pt>
                <c:pt idx="11">
                  <c:v>180</c:v>
                </c:pt>
                <c:pt idx="12">
                  <c:v>185</c:v>
                </c:pt>
                <c:pt idx="13">
                  <c:v>186</c:v>
                </c:pt>
                <c:pt idx="14">
                  <c:v>183</c:v>
                </c:pt>
                <c:pt idx="15">
                  <c:v>177</c:v>
                </c:pt>
                <c:pt idx="16">
                  <c:v>169</c:v>
                </c:pt>
                <c:pt idx="17">
                  <c:v>159</c:v>
                </c:pt>
                <c:pt idx="18">
                  <c:v>151</c:v>
                </c:pt>
                <c:pt idx="19">
                  <c:v>147</c:v>
                </c:pt>
                <c:pt idx="20">
                  <c:v>145</c:v>
                </c:pt>
                <c:pt idx="21">
                  <c:v>142</c:v>
                </c:pt>
                <c:pt idx="22">
                  <c:v>135</c:v>
                </c:pt>
                <c:pt idx="23">
                  <c:v>127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80</c:v>
                </c:pt>
                <c:pt idx="6">
                  <c:v>395</c:v>
                </c:pt>
                <c:pt idx="7">
                  <c:v>580</c:v>
                </c:pt>
                <c:pt idx="8">
                  <c:v>526</c:v>
                </c:pt>
                <c:pt idx="9">
                  <c:v>194</c:v>
                </c:pt>
                <c:pt idx="10">
                  <c:v>98</c:v>
                </c:pt>
                <c:pt idx="11">
                  <c:v>28</c:v>
                </c:pt>
                <c:pt idx="12">
                  <c:v>24</c:v>
                </c:pt>
                <c:pt idx="16">
                  <c:v>76</c:v>
                </c:pt>
                <c:pt idx="17">
                  <c:v>216</c:v>
                </c:pt>
                <c:pt idx="18">
                  <c:v>835</c:v>
                </c:pt>
                <c:pt idx="19">
                  <c:v>1056</c:v>
                </c:pt>
                <c:pt idx="20">
                  <c:v>1040</c:v>
                </c:pt>
                <c:pt idx="21">
                  <c:v>985</c:v>
                </c:pt>
                <c:pt idx="22">
                  <c:v>630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7002872"/>
        <c:axId val="4970032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4761.9040000000014</c:v>
                </c:pt>
                <c:pt idx="1">
                  <c:v>4466.04</c:v>
                </c:pt>
                <c:pt idx="2">
                  <c:v>4353.8929999999991</c:v>
                </c:pt>
                <c:pt idx="3">
                  <c:v>4431.5649999999969</c:v>
                </c:pt>
                <c:pt idx="4">
                  <c:v>4530.8430000000026</c:v>
                </c:pt>
                <c:pt idx="5">
                  <c:v>4736.262999999999</c:v>
                </c:pt>
                <c:pt idx="6">
                  <c:v>5082.6519999999991</c:v>
                </c:pt>
                <c:pt idx="7">
                  <c:v>6053.2190000000001</c:v>
                </c:pt>
                <c:pt idx="8">
                  <c:v>6501.1439999999993</c:v>
                </c:pt>
                <c:pt idx="9">
                  <c:v>6752.8570000000009</c:v>
                </c:pt>
                <c:pt idx="10">
                  <c:v>6859.3779999999997</c:v>
                </c:pt>
                <c:pt idx="11">
                  <c:v>6936.1050000000005</c:v>
                </c:pt>
                <c:pt idx="12">
                  <c:v>6970.2650000000021</c:v>
                </c:pt>
                <c:pt idx="13">
                  <c:v>6835.2929999999988</c:v>
                </c:pt>
                <c:pt idx="14">
                  <c:v>6620.7750000000033</c:v>
                </c:pt>
                <c:pt idx="15">
                  <c:v>6150.8200000000006</c:v>
                </c:pt>
                <c:pt idx="16">
                  <c:v>6034.5169999999998</c:v>
                </c:pt>
                <c:pt idx="17">
                  <c:v>6042.4930000000022</c:v>
                </c:pt>
                <c:pt idx="18">
                  <c:v>6306.9269999999988</c:v>
                </c:pt>
                <c:pt idx="19">
                  <c:v>6458.1860000000006</c:v>
                </c:pt>
                <c:pt idx="20">
                  <c:v>6523.0760000000009</c:v>
                </c:pt>
                <c:pt idx="21">
                  <c:v>6039.1879999999992</c:v>
                </c:pt>
                <c:pt idx="22">
                  <c:v>5644.4219999999996</c:v>
                </c:pt>
                <c:pt idx="23">
                  <c:v>5099.9339999999993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002872"/>
        <c:axId val="4970032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230.54</c:v>
                </c:pt>
                <c:pt idx="1">
                  <c:v>220.63</c:v>
                </c:pt>
                <c:pt idx="2">
                  <c:v>218.29</c:v>
                </c:pt>
                <c:pt idx="3">
                  <c:v>215.03</c:v>
                </c:pt>
                <c:pt idx="4">
                  <c:v>215.82</c:v>
                </c:pt>
                <c:pt idx="5">
                  <c:v>220.29</c:v>
                </c:pt>
                <c:pt idx="6">
                  <c:v>235.81</c:v>
                </c:pt>
                <c:pt idx="7">
                  <c:v>290</c:v>
                </c:pt>
                <c:pt idx="8">
                  <c:v>263.75</c:v>
                </c:pt>
                <c:pt idx="9">
                  <c:v>260.33</c:v>
                </c:pt>
                <c:pt idx="10">
                  <c:v>220.58</c:v>
                </c:pt>
                <c:pt idx="11">
                  <c:v>216.34</c:v>
                </c:pt>
                <c:pt idx="12">
                  <c:v>200</c:v>
                </c:pt>
                <c:pt idx="13">
                  <c:v>171.03</c:v>
                </c:pt>
                <c:pt idx="14">
                  <c:v>139</c:v>
                </c:pt>
                <c:pt idx="15">
                  <c:v>200</c:v>
                </c:pt>
                <c:pt idx="16">
                  <c:v>220.58</c:v>
                </c:pt>
                <c:pt idx="17">
                  <c:v>200.41</c:v>
                </c:pt>
                <c:pt idx="18">
                  <c:v>220.58</c:v>
                </c:pt>
                <c:pt idx="19">
                  <c:v>229.37</c:v>
                </c:pt>
                <c:pt idx="20">
                  <c:v>231.03</c:v>
                </c:pt>
                <c:pt idx="21">
                  <c:v>214.65</c:v>
                </c:pt>
                <c:pt idx="22">
                  <c:v>205.27</c:v>
                </c:pt>
                <c:pt idx="23">
                  <c:v>219.48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004048"/>
        <c:axId val="497003656"/>
      </c:lineChart>
      <c:catAx>
        <c:axId val="497002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003264"/>
        <c:crosses val="autoZero"/>
        <c:auto val="1"/>
        <c:lblAlgn val="ctr"/>
        <c:lblOffset val="100"/>
        <c:noMultiLvlLbl val="0"/>
      </c:catAx>
      <c:valAx>
        <c:axId val="49700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002872"/>
        <c:crosses val="autoZero"/>
        <c:crossBetween val="between"/>
      </c:valAx>
      <c:valAx>
        <c:axId val="497003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004048"/>
        <c:crosses val="max"/>
        <c:crossBetween val="between"/>
      </c:valAx>
      <c:catAx>
        <c:axId val="497004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7003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4761.8890000000001</v>
      </c>
      <c r="C4" s="18">
        <v>4465.9989999999989</v>
      </c>
      <c r="D4" s="18">
        <v>4353.9270000000015</v>
      </c>
      <c r="E4" s="18">
        <v>4431.5330000000004</v>
      </c>
      <c r="F4" s="18">
        <v>4530.8340000000007</v>
      </c>
      <c r="G4" s="18">
        <v>4736.2400000000016</v>
      </c>
      <c r="H4" s="18">
        <v>5082.6940000000013</v>
      </c>
      <c r="I4" s="18">
        <v>6053.2329999999993</v>
      </c>
      <c r="J4" s="18">
        <v>6501.1439999999993</v>
      </c>
      <c r="K4" s="18">
        <v>6752.8569999999982</v>
      </c>
      <c r="L4" s="18">
        <v>6859.3779999999997</v>
      </c>
      <c r="M4" s="18">
        <v>6936.1049999999996</v>
      </c>
      <c r="N4" s="18">
        <v>6970.2649999999994</v>
      </c>
      <c r="O4" s="18">
        <v>6835.2930000000015</v>
      </c>
      <c r="P4" s="18">
        <v>6620.7750000000024</v>
      </c>
      <c r="Q4" s="18">
        <v>6150.8200000000015</v>
      </c>
      <c r="R4" s="18">
        <v>6034.5170000000016</v>
      </c>
      <c r="S4" s="18">
        <v>6042.4930000000004</v>
      </c>
      <c r="T4" s="18">
        <v>6306.9269999999988</v>
      </c>
      <c r="U4" s="18">
        <v>6458.1859999999997</v>
      </c>
      <c r="V4" s="18">
        <v>6523.0540000000001</v>
      </c>
      <c r="W4" s="18">
        <v>6039.1880000000019</v>
      </c>
      <c r="X4" s="18">
        <v>5644.4690000000001</v>
      </c>
      <c r="Y4" s="18">
        <v>5099.934000000002</v>
      </c>
      <c r="Z4" s="19"/>
      <c r="AA4" s="20">
        <f>SUM(B4:Z4)</f>
        <v>140191.75400000004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230.54</v>
      </c>
      <c r="C7" s="28">
        <v>220.63</v>
      </c>
      <c r="D7" s="28">
        <v>218.29</v>
      </c>
      <c r="E7" s="28">
        <v>215.03</v>
      </c>
      <c r="F7" s="28">
        <v>215.82</v>
      </c>
      <c r="G7" s="28">
        <v>220.29</v>
      </c>
      <c r="H7" s="28">
        <v>235.81</v>
      </c>
      <c r="I7" s="28">
        <v>290</v>
      </c>
      <c r="J7" s="28">
        <v>263.75</v>
      </c>
      <c r="K7" s="28">
        <v>260.33</v>
      </c>
      <c r="L7" s="28">
        <v>220.58</v>
      </c>
      <c r="M7" s="28">
        <v>216.34</v>
      </c>
      <c r="N7" s="28">
        <v>200</v>
      </c>
      <c r="O7" s="28">
        <v>171.03</v>
      </c>
      <c r="P7" s="28">
        <v>139</v>
      </c>
      <c r="Q7" s="28">
        <v>200</v>
      </c>
      <c r="R7" s="28">
        <v>220.58</v>
      </c>
      <c r="S7" s="28">
        <v>200.41</v>
      </c>
      <c r="T7" s="28">
        <v>220.58</v>
      </c>
      <c r="U7" s="28">
        <v>229.37</v>
      </c>
      <c r="V7" s="28">
        <v>231.03</v>
      </c>
      <c r="W7" s="28">
        <v>214.65</v>
      </c>
      <c r="X7" s="28">
        <v>205.27</v>
      </c>
      <c r="Y7" s="28">
        <v>219.48</v>
      </c>
      <c r="Z7" s="29"/>
      <c r="AA7" s="30">
        <f>IF(SUM(B7:Z7)&lt;&gt;0,AVERAGEIF(B7:Z7,"&lt;&gt;"""),"")</f>
        <v>219.11708333333331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195</v>
      </c>
      <c r="H10" s="42">
        <v>230</v>
      </c>
      <c r="I10" s="42">
        <v>250</v>
      </c>
      <c r="J10" s="42">
        <v>250</v>
      </c>
      <c r="K10" s="42">
        <v>230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230</v>
      </c>
      <c r="S10" s="42">
        <v>260</v>
      </c>
      <c r="T10" s="42">
        <v>290</v>
      </c>
      <c r="U10" s="42">
        <v>310</v>
      </c>
      <c r="V10" s="42">
        <v>333</v>
      </c>
      <c r="W10" s="42">
        <v>285</v>
      </c>
      <c r="X10" s="42">
        <v>235</v>
      </c>
      <c r="Y10" s="42">
        <v>188</v>
      </c>
      <c r="Z10" s="43"/>
      <c r="AA10" s="44">
        <f t="shared" ref="AA10:AA15" si="0">SUM(B10:Z10)</f>
        <v>5354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159</v>
      </c>
      <c r="H11" s="47">
        <v>159</v>
      </c>
      <c r="I11" s="47">
        <v>159</v>
      </c>
      <c r="J11" s="47">
        <v>159</v>
      </c>
      <c r="K11" s="47">
        <v>159</v>
      </c>
      <c r="L11" s="47">
        <v>159</v>
      </c>
      <c r="M11" s="47">
        <v>159</v>
      </c>
      <c r="N11" s="47">
        <v>159</v>
      </c>
      <c r="O11" s="47">
        <v>145.25</v>
      </c>
      <c r="P11" s="47">
        <v>169</v>
      </c>
      <c r="Q11" s="47">
        <v>169</v>
      </c>
      <c r="R11" s="47">
        <v>169</v>
      </c>
      <c r="S11" s="47">
        <v>169</v>
      </c>
      <c r="T11" s="47">
        <v>167.8</v>
      </c>
      <c r="U11" s="47">
        <v>184.3</v>
      </c>
      <c r="V11" s="47">
        <v>189.3</v>
      </c>
      <c r="W11" s="47">
        <v>195.5</v>
      </c>
      <c r="X11" s="47">
        <v>179</v>
      </c>
      <c r="Y11" s="47">
        <v>139</v>
      </c>
      <c r="Z11" s="48"/>
      <c r="AA11" s="49">
        <f t="shared" si="0"/>
        <v>3943.1500000000005</v>
      </c>
    </row>
    <row r="12" spans="1:27" ht="24.95" customHeight="1" x14ac:dyDescent="0.2">
      <c r="A12" s="50" t="s">
        <v>8</v>
      </c>
      <c r="B12" s="51">
        <v>1054.9000000000001</v>
      </c>
      <c r="C12" s="52">
        <v>742.9</v>
      </c>
      <c r="D12" s="52">
        <v>627.9</v>
      </c>
      <c r="E12" s="52">
        <v>627.9</v>
      </c>
      <c r="F12" s="52">
        <v>627.9</v>
      </c>
      <c r="G12" s="52">
        <v>657.9</v>
      </c>
      <c r="H12" s="52">
        <v>802.9</v>
      </c>
      <c r="I12" s="52">
        <v>821.9</v>
      </c>
      <c r="J12" s="52">
        <v>820.9</v>
      </c>
      <c r="K12" s="52">
        <v>737.9</v>
      </c>
      <c r="L12" s="52">
        <v>726.30399999999997</v>
      </c>
      <c r="M12" s="52">
        <v>627.9</v>
      </c>
      <c r="N12" s="52">
        <v>607.9</v>
      </c>
      <c r="O12" s="52">
        <v>607.9</v>
      </c>
      <c r="P12" s="52">
        <v>607.9</v>
      </c>
      <c r="Q12" s="52">
        <v>607.9</v>
      </c>
      <c r="R12" s="52">
        <v>874.93299999999999</v>
      </c>
      <c r="S12" s="52">
        <v>1562.9</v>
      </c>
      <c r="T12" s="52">
        <v>1957.8679999999999</v>
      </c>
      <c r="U12" s="52">
        <v>2092.2049999999999</v>
      </c>
      <c r="V12" s="52">
        <v>2130.7150000000001</v>
      </c>
      <c r="W12" s="52">
        <v>1853</v>
      </c>
      <c r="X12" s="52">
        <v>1767.9</v>
      </c>
      <c r="Y12" s="52">
        <v>1561.6509999999998</v>
      </c>
      <c r="Z12" s="53"/>
      <c r="AA12" s="54">
        <f t="shared" si="0"/>
        <v>25109.976000000002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80</v>
      </c>
      <c r="H13" s="52">
        <v>395</v>
      </c>
      <c r="I13" s="52">
        <v>580</v>
      </c>
      <c r="J13" s="52">
        <v>526</v>
      </c>
      <c r="K13" s="52">
        <v>194</v>
      </c>
      <c r="L13" s="52">
        <v>98</v>
      </c>
      <c r="M13" s="52">
        <v>28</v>
      </c>
      <c r="N13" s="52">
        <v>24</v>
      </c>
      <c r="O13" s="52"/>
      <c r="P13" s="52"/>
      <c r="Q13" s="52"/>
      <c r="R13" s="52">
        <v>76</v>
      </c>
      <c r="S13" s="52">
        <v>216</v>
      </c>
      <c r="T13" s="52">
        <v>835</v>
      </c>
      <c r="U13" s="52">
        <v>1056</v>
      </c>
      <c r="V13" s="52">
        <v>1040</v>
      </c>
      <c r="W13" s="52">
        <v>985</v>
      </c>
      <c r="X13" s="52">
        <v>630</v>
      </c>
      <c r="Y13" s="52"/>
      <c r="Z13" s="53"/>
      <c r="AA13" s="54">
        <f t="shared" si="0"/>
        <v>6763</v>
      </c>
    </row>
    <row r="14" spans="1:27" ht="24.95" customHeight="1" x14ac:dyDescent="0.2">
      <c r="A14" s="55" t="s">
        <v>10</v>
      </c>
      <c r="B14" s="56">
        <v>2204.9889999999996</v>
      </c>
      <c r="C14" s="57">
        <v>2207.0990000000002</v>
      </c>
      <c r="D14" s="57">
        <v>2250.0269999999996</v>
      </c>
      <c r="E14" s="57">
        <v>2305.6329999999998</v>
      </c>
      <c r="F14" s="57">
        <v>2365.9339999999997</v>
      </c>
      <c r="G14" s="57">
        <v>2476.3399999999997</v>
      </c>
      <c r="H14" s="57">
        <v>2785.7940000000003</v>
      </c>
      <c r="I14" s="57">
        <v>3451.3329999999987</v>
      </c>
      <c r="J14" s="57">
        <v>4230.6229999999987</v>
      </c>
      <c r="K14" s="57">
        <v>4876.4819999999991</v>
      </c>
      <c r="L14" s="57">
        <v>5317.0739999999987</v>
      </c>
      <c r="M14" s="57">
        <v>5533.637999999999</v>
      </c>
      <c r="N14" s="57">
        <v>5574.3649999999998</v>
      </c>
      <c r="O14" s="57">
        <v>5482.1430000000009</v>
      </c>
      <c r="P14" s="57">
        <v>5240.8750000000009</v>
      </c>
      <c r="Q14" s="57">
        <v>4772.920000000001</v>
      </c>
      <c r="R14" s="57">
        <v>4122.5840000000017</v>
      </c>
      <c r="S14" s="57">
        <v>3331.3040000000005</v>
      </c>
      <c r="T14" s="57">
        <v>2554.2590000000009</v>
      </c>
      <c r="U14" s="57">
        <v>2213.6810000000005</v>
      </c>
      <c r="V14" s="57">
        <v>2118.9389999999999</v>
      </c>
      <c r="W14" s="57">
        <v>2051.2840000000001</v>
      </c>
      <c r="X14" s="57">
        <v>1974.6690000000001</v>
      </c>
      <c r="Y14" s="57">
        <v>1922.2829999999994</v>
      </c>
      <c r="Z14" s="58"/>
      <c r="AA14" s="59">
        <f t="shared" si="0"/>
        <v>81364.271999999983</v>
      </c>
    </row>
    <row r="15" spans="1:27" ht="24.95" customHeight="1" x14ac:dyDescent="0.2">
      <c r="A15" s="55" t="s">
        <v>11</v>
      </c>
      <c r="B15" s="56">
        <v>10</v>
      </c>
      <c r="C15" s="57">
        <v>13</v>
      </c>
      <c r="D15" s="57">
        <v>21</v>
      </c>
      <c r="E15" s="57">
        <v>35</v>
      </c>
      <c r="F15" s="57">
        <v>51</v>
      </c>
      <c r="G15" s="57">
        <v>67</v>
      </c>
      <c r="H15" s="57">
        <v>92</v>
      </c>
      <c r="I15" s="57">
        <v>124</v>
      </c>
      <c r="J15" s="57">
        <v>148</v>
      </c>
      <c r="K15" s="57">
        <v>160</v>
      </c>
      <c r="L15" s="57">
        <v>171</v>
      </c>
      <c r="M15" s="57">
        <v>180</v>
      </c>
      <c r="N15" s="57">
        <v>185</v>
      </c>
      <c r="O15" s="57">
        <v>186</v>
      </c>
      <c r="P15" s="57">
        <v>183</v>
      </c>
      <c r="Q15" s="57">
        <v>177</v>
      </c>
      <c r="R15" s="57">
        <v>169</v>
      </c>
      <c r="S15" s="57">
        <v>159</v>
      </c>
      <c r="T15" s="57">
        <v>151</v>
      </c>
      <c r="U15" s="57">
        <v>147</v>
      </c>
      <c r="V15" s="57">
        <v>145</v>
      </c>
      <c r="W15" s="57">
        <v>142</v>
      </c>
      <c r="X15" s="57">
        <v>135</v>
      </c>
      <c r="Y15" s="57">
        <v>127</v>
      </c>
      <c r="Z15" s="58"/>
      <c r="AA15" s="59">
        <f t="shared" si="0"/>
        <v>2978</v>
      </c>
    </row>
    <row r="16" spans="1:27" ht="30" customHeight="1" thickBot="1" x14ac:dyDescent="0.25">
      <c r="A16" s="60" t="s">
        <v>12</v>
      </c>
      <c r="B16" s="61">
        <f>IF(LEN(B$2)&gt;0,SUM(B10:B15),"")</f>
        <v>3616.8889999999997</v>
      </c>
      <c r="C16" s="62">
        <f t="shared" ref="C16:Z16" si="1">IF(LEN(C$2)&gt;0,SUM(C10:C15),"")</f>
        <v>3309.9990000000003</v>
      </c>
      <c r="D16" s="62">
        <f t="shared" si="1"/>
        <v>3245.9269999999997</v>
      </c>
      <c r="E16" s="62">
        <f t="shared" si="1"/>
        <v>3315.5329999999999</v>
      </c>
      <c r="F16" s="62">
        <f t="shared" si="1"/>
        <v>3391.8339999999998</v>
      </c>
      <c r="G16" s="62">
        <f t="shared" si="1"/>
        <v>3635.24</v>
      </c>
      <c r="H16" s="62">
        <f t="shared" si="1"/>
        <v>4464.6940000000004</v>
      </c>
      <c r="I16" s="62">
        <f t="shared" si="1"/>
        <v>5386.2329999999984</v>
      </c>
      <c r="J16" s="62">
        <f t="shared" si="1"/>
        <v>6134.5229999999992</v>
      </c>
      <c r="K16" s="62">
        <f t="shared" si="1"/>
        <v>6357.3819999999996</v>
      </c>
      <c r="L16" s="62">
        <f t="shared" si="1"/>
        <v>6659.3779999999988</v>
      </c>
      <c r="M16" s="62">
        <f t="shared" si="1"/>
        <v>6716.5379999999986</v>
      </c>
      <c r="N16" s="62">
        <f t="shared" si="1"/>
        <v>6738.2649999999994</v>
      </c>
      <c r="O16" s="62">
        <f t="shared" si="1"/>
        <v>6609.2930000000006</v>
      </c>
      <c r="P16" s="62">
        <f t="shared" si="1"/>
        <v>6388.7750000000005</v>
      </c>
      <c r="Q16" s="62">
        <f t="shared" si="1"/>
        <v>5914.8200000000006</v>
      </c>
      <c r="R16" s="62">
        <f t="shared" si="1"/>
        <v>5641.5170000000016</v>
      </c>
      <c r="S16" s="62">
        <f t="shared" si="1"/>
        <v>5698.2040000000006</v>
      </c>
      <c r="T16" s="62">
        <f t="shared" si="1"/>
        <v>5955.9270000000015</v>
      </c>
      <c r="U16" s="62">
        <f t="shared" si="1"/>
        <v>6003.1860000000006</v>
      </c>
      <c r="V16" s="62">
        <f t="shared" si="1"/>
        <v>5956.9539999999997</v>
      </c>
      <c r="W16" s="62">
        <f t="shared" si="1"/>
        <v>5511.7839999999997</v>
      </c>
      <c r="X16" s="62">
        <f t="shared" si="1"/>
        <v>4921.5690000000004</v>
      </c>
      <c r="Y16" s="62">
        <f t="shared" si="1"/>
        <v>3937.9339999999993</v>
      </c>
      <c r="Z16" s="63" t="str">
        <f t="shared" si="1"/>
        <v/>
      </c>
      <c r="AA16" s="64">
        <f>SUM(AA10:AA15)</f>
        <v>125512.39799999999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1962.9</v>
      </c>
      <c r="C28" s="72">
        <v>1975.9</v>
      </c>
      <c r="D28" s="72">
        <v>1997.9</v>
      </c>
      <c r="E28" s="72">
        <v>2035.9</v>
      </c>
      <c r="F28" s="72">
        <v>2076.9</v>
      </c>
      <c r="G28" s="72">
        <v>2252.9</v>
      </c>
      <c r="H28" s="72">
        <v>2896.9</v>
      </c>
      <c r="I28" s="72">
        <v>3366.9</v>
      </c>
      <c r="J28" s="72">
        <v>3814.9</v>
      </c>
      <c r="K28" s="72">
        <v>4023.9</v>
      </c>
      <c r="L28" s="72">
        <v>4170.8999999999996</v>
      </c>
      <c r="M28" s="72">
        <v>4241.8999999999996</v>
      </c>
      <c r="N28" s="72">
        <v>4269.8999999999996</v>
      </c>
      <c r="O28" s="72">
        <v>4165.1499999999996</v>
      </c>
      <c r="P28" s="72">
        <v>4018.9</v>
      </c>
      <c r="Q28" s="72">
        <v>3716.9</v>
      </c>
      <c r="R28" s="72">
        <v>3469.9</v>
      </c>
      <c r="S28" s="72">
        <v>3119.9</v>
      </c>
      <c r="T28" s="72">
        <v>3099.7</v>
      </c>
      <c r="U28" s="72">
        <v>3239.2</v>
      </c>
      <c r="V28" s="72">
        <v>3147.2</v>
      </c>
      <c r="W28" s="72">
        <v>2756.4</v>
      </c>
      <c r="X28" s="72">
        <v>2404.9</v>
      </c>
      <c r="Y28" s="72">
        <v>1941.9</v>
      </c>
      <c r="Z28" s="73"/>
      <c r="AA28" s="74">
        <f>SUM(B28:Z28)</f>
        <v>74167.749999999985</v>
      </c>
    </row>
    <row r="29" spans="1:27" ht="24.95" customHeight="1" x14ac:dyDescent="0.2">
      <c r="A29" s="75" t="s">
        <v>23</v>
      </c>
      <c r="B29" s="76">
        <v>1447.989</v>
      </c>
      <c r="C29" s="77">
        <v>1340.0989999999999</v>
      </c>
      <c r="D29" s="77">
        <v>1206.027</v>
      </c>
      <c r="E29" s="77">
        <v>1245.633</v>
      </c>
      <c r="F29" s="77">
        <v>1303.934</v>
      </c>
      <c r="G29" s="77">
        <v>1303.3399999999999</v>
      </c>
      <c r="H29" s="77">
        <v>1625.7940000000001</v>
      </c>
      <c r="I29" s="77">
        <v>2106.3330000000001</v>
      </c>
      <c r="J29" s="77">
        <v>2106.2440000000001</v>
      </c>
      <c r="K29" s="77">
        <v>2228.9569999999999</v>
      </c>
      <c r="L29" s="77">
        <v>2188.4780000000001</v>
      </c>
      <c r="M29" s="77">
        <v>2194.2049999999999</v>
      </c>
      <c r="N29" s="77">
        <v>2220.3649999999998</v>
      </c>
      <c r="O29" s="77">
        <v>2190.143</v>
      </c>
      <c r="P29" s="77">
        <v>2121.875</v>
      </c>
      <c r="Q29" s="77">
        <v>1953.92</v>
      </c>
      <c r="R29" s="77">
        <v>1822.617</v>
      </c>
      <c r="S29" s="77">
        <v>1487.5930000000001</v>
      </c>
      <c r="T29" s="77">
        <v>1522.127</v>
      </c>
      <c r="U29" s="77">
        <v>1493.886</v>
      </c>
      <c r="V29" s="77">
        <v>1567.654</v>
      </c>
      <c r="W29" s="77">
        <v>1557.6880000000001</v>
      </c>
      <c r="X29" s="77">
        <v>1417.6690000000001</v>
      </c>
      <c r="Y29" s="77">
        <v>1099.0340000000001</v>
      </c>
      <c r="Z29" s="78"/>
      <c r="AA29" s="79">
        <f>SUM(B29:Z29)</f>
        <v>40751.604000000007</v>
      </c>
    </row>
    <row r="30" spans="1:27" ht="24.95" customHeight="1" x14ac:dyDescent="0.2">
      <c r="A30" s="82" t="s">
        <v>24</v>
      </c>
      <c r="B30" s="80">
        <v>682</v>
      </c>
      <c r="C30" s="81">
        <v>500</v>
      </c>
      <c r="D30" s="81">
        <v>500</v>
      </c>
      <c r="E30" s="81">
        <v>500</v>
      </c>
      <c r="F30" s="81">
        <v>500</v>
      </c>
      <c r="G30" s="81">
        <v>530</v>
      </c>
      <c r="H30" s="81">
        <v>560</v>
      </c>
      <c r="I30" s="81">
        <v>580</v>
      </c>
      <c r="J30" s="81">
        <v>580</v>
      </c>
      <c r="K30" s="81">
        <v>500</v>
      </c>
      <c r="L30" s="81">
        <v>500</v>
      </c>
      <c r="M30" s="81">
        <v>500</v>
      </c>
      <c r="N30" s="81">
        <v>480</v>
      </c>
      <c r="O30" s="81">
        <v>480</v>
      </c>
      <c r="P30" s="81">
        <v>480</v>
      </c>
      <c r="Q30" s="81">
        <v>480</v>
      </c>
      <c r="R30" s="81">
        <v>742</v>
      </c>
      <c r="S30" s="81">
        <v>1435</v>
      </c>
      <c r="T30" s="81">
        <v>1685.1</v>
      </c>
      <c r="U30" s="81">
        <v>1725.1</v>
      </c>
      <c r="V30" s="81">
        <v>1725.1</v>
      </c>
      <c r="W30" s="81">
        <v>1725.1</v>
      </c>
      <c r="X30" s="81">
        <v>1640</v>
      </c>
      <c r="Y30" s="81">
        <v>1390</v>
      </c>
      <c r="Z30" s="83"/>
      <c r="AA30" s="84">
        <f>SUM(B30:Z30)</f>
        <v>20419.400000000001</v>
      </c>
    </row>
    <row r="31" spans="1:27" ht="30" customHeight="1" thickBot="1" x14ac:dyDescent="0.25">
      <c r="A31" s="60" t="s">
        <v>25</v>
      </c>
      <c r="B31" s="61">
        <f>IF(LEN(B$2)&gt;0,SUM(B28:B30),"")</f>
        <v>4092.8890000000001</v>
      </c>
      <c r="C31" s="62">
        <f t="shared" ref="C31:Z31" si="4">IF(LEN(C$2)&gt;0,SUM(C28:C30),"")</f>
        <v>3815.9989999999998</v>
      </c>
      <c r="D31" s="62">
        <f t="shared" si="4"/>
        <v>3703.9270000000001</v>
      </c>
      <c r="E31" s="62">
        <f t="shared" si="4"/>
        <v>3781.5330000000004</v>
      </c>
      <c r="F31" s="62">
        <f t="shared" si="4"/>
        <v>3880.8339999999998</v>
      </c>
      <c r="G31" s="62">
        <f t="shared" si="4"/>
        <v>4086.24</v>
      </c>
      <c r="H31" s="62">
        <f t="shared" si="4"/>
        <v>5082.6940000000004</v>
      </c>
      <c r="I31" s="62">
        <f t="shared" si="4"/>
        <v>6053.2330000000002</v>
      </c>
      <c r="J31" s="62">
        <f t="shared" si="4"/>
        <v>6501.1440000000002</v>
      </c>
      <c r="K31" s="62">
        <f t="shared" si="4"/>
        <v>6752.857</v>
      </c>
      <c r="L31" s="62">
        <f t="shared" si="4"/>
        <v>6859.3779999999997</v>
      </c>
      <c r="M31" s="62">
        <f t="shared" si="4"/>
        <v>6936.1049999999996</v>
      </c>
      <c r="N31" s="62">
        <f t="shared" si="4"/>
        <v>6970.2649999999994</v>
      </c>
      <c r="O31" s="62">
        <f t="shared" si="4"/>
        <v>6835.2929999999997</v>
      </c>
      <c r="P31" s="62">
        <f t="shared" si="4"/>
        <v>6620.7749999999996</v>
      </c>
      <c r="Q31" s="62">
        <f t="shared" si="4"/>
        <v>6150.82</v>
      </c>
      <c r="R31" s="62">
        <f t="shared" si="4"/>
        <v>6034.5169999999998</v>
      </c>
      <c r="S31" s="62">
        <f t="shared" si="4"/>
        <v>6042.4930000000004</v>
      </c>
      <c r="T31" s="62">
        <f t="shared" si="4"/>
        <v>6306.9269999999997</v>
      </c>
      <c r="U31" s="62">
        <f t="shared" si="4"/>
        <v>6458.1859999999997</v>
      </c>
      <c r="V31" s="62">
        <f t="shared" si="4"/>
        <v>6439.9539999999997</v>
      </c>
      <c r="W31" s="62">
        <f t="shared" si="4"/>
        <v>6039.1880000000001</v>
      </c>
      <c r="X31" s="62">
        <f t="shared" si="4"/>
        <v>5462.5690000000004</v>
      </c>
      <c r="Y31" s="62">
        <f t="shared" si="4"/>
        <v>4430.9340000000002</v>
      </c>
      <c r="Z31" s="63" t="str">
        <f t="shared" si="4"/>
        <v/>
      </c>
      <c r="AA31" s="64">
        <f>SUM(AA28:AA30)</f>
        <v>135338.75399999999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150</v>
      </c>
      <c r="C34" s="95">
        <v>180</v>
      </c>
      <c r="D34" s="95">
        <v>180</v>
      </c>
      <c r="E34" s="95">
        <v>189</v>
      </c>
      <c r="F34" s="95">
        <v>189</v>
      </c>
      <c r="G34" s="95">
        <v>180</v>
      </c>
      <c r="H34" s="95">
        <v>292</v>
      </c>
      <c r="I34" s="95">
        <v>261</v>
      </c>
      <c r="J34" s="95">
        <v>151</v>
      </c>
      <c r="K34" s="95">
        <v>136.47499999999999</v>
      </c>
      <c r="L34" s="95">
        <v>27</v>
      </c>
      <c r="M34" s="95">
        <v>42</v>
      </c>
      <c r="N34" s="95">
        <v>70</v>
      </c>
      <c r="O34" s="95">
        <v>45</v>
      </c>
      <c r="P34" s="95">
        <v>50</v>
      </c>
      <c r="Q34" s="95">
        <v>55</v>
      </c>
      <c r="R34" s="95">
        <v>118</v>
      </c>
      <c r="S34" s="95">
        <v>139.28899999999999</v>
      </c>
      <c r="T34" s="95">
        <v>140</v>
      </c>
      <c r="U34" s="95">
        <v>186</v>
      </c>
      <c r="V34" s="95">
        <v>187</v>
      </c>
      <c r="W34" s="95">
        <v>231</v>
      </c>
      <c r="X34" s="95">
        <v>246</v>
      </c>
      <c r="Y34" s="95">
        <v>181</v>
      </c>
      <c r="Z34" s="96"/>
      <c r="AA34" s="74">
        <f t="shared" ref="AA34:AA39" si="5">SUM(B34:Z34)</f>
        <v>3625.7640000000001</v>
      </c>
    </row>
    <row r="35" spans="1:27" ht="24.95" customHeight="1" x14ac:dyDescent="0.2">
      <c r="A35" s="97" t="s">
        <v>28</v>
      </c>
      <c r="B35" s="98">
        <v>276</v>
      </c>
      <c r="C35" s="99">
        <v>276</v>
      </c>
      <c r="D35" s="99">
        <v>228</v>
      </c>
      <c r="E35" s="99">
        <v>227</v>
      </c>
      <c r="F35" s="99">
        <v>250</v>
      </c>
      <c r="G35" s="99">
        <v>221</v>
      </c>
      <c r="H35" s="99">
        <v>276</v>
      </c>
      <c r="I35" s="99">
        <v>356</v>
      </c>
      <c r="J35" s="99">
        <v>165.62100000000001</v>
      </c>
      <c r="K35" s="99">
        <v>209</v>
      </c>
      <c r="L35" s="99">
        <v>123</v>
      </c>
      <c r="M35" s="99">
        <v>127.56700000000001</v>
      </c>
      <c r="N35" s="99">
        <v>112</v>
      </c>
      <c r="O35" s="99">
        <v>131</v>
      </c>
      <c r="P35" s="99">
        <v>132</v>
      </c>
      <c r="Q35" s="99">
        <v>131</v>
      </c>
      <c r="R35" s="99">
        <v>225</v>
      </c>
      <c r="S35" s="99">
        <v>155</v>
      </c>
      <c r="T35" s="99">
        <v>161</v>
      </c>
      <c r="U35" s="99">
        <v>219</v>
      </c>
      <c r="V35" s="99">
        <v>246</v>
      </c>
      <c r="W35" s="99">
        <v>246.404</v>
      </c>
      <c r="X35" s="99">
        <v>245</v>
      </c>
      <c r="Y35" s="99">
        <v>262</v>
      </c>
      <c r="Z35" s="100"/>
      <c r="AA35" s="79">
        <f t="shared" si="5"/>
        <v>5000.5920000000006</v>
      </c>
    </row>
    <row r="36" spans="1:27" ht="24.95" customHeight="1" x14ac:dyDescent="0.2">
      <c r="A36" s="97" t="s">
        <v>29</v>
      </c>
      <c r="B36" s="98">
        <v>669</v>
      </c>
      <c r="C36" s="99">
        <v>650</v>
      </c>
      <c r="D36" s="99">
        <v>650</v>
      </c>
      <c r="E36" s="99">
        <v>650</v>
      </c>
      <c r="F36" s="99">
        <v>650</v>
      </c>
      <c r="G36" s="99">
        <v>650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83.1</v>
      </c>
      <c r="W36" s="99"/>
      <c r="X36" s="99">
        <v>181.9</v>
      </c>
      <c r="Y36" s="99">
        <v>669</v>
      </c>
      <c r="Z36" s="100"/>
      <c r="AA36" s="79">
        <f t="shared" si="5"/>
        <v>4853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1145</v>
      </c>
      <c r="C39" s="88">
        <f t="shared" si="6"/>
        <v>1156</v>
      </c>
      <c r="D39" s="88">
        <f t="shared" si="6"/>
        <v>1108</v>
      </c>
      <c r="E39" s="88">
        <f t="shared" si="6"/>
        <v>1116</v>
      </c>
      <c r="F39" s="88">
        <f t="shared" si="6"/>
        <v>1139</v>
      </c>
      <c r="G39" s="88">
        <f t="shared" si="6"/>
        <v>1101</v>
      </c>
      <c r="H39" s="88">
        <f t="shared" si="6"/>
        <v>618</v>
      </c>
      <c r="I39" s="88">
        <f t="shared" si="6"/>
        <v>667</v>
      </c>
      <c r="J39" s="88">
        <f t="shared" si="6"/>
        <v>366.62099999999998</v>
      </c>
      <c r="K39" s="88">
        <f t="shared" si="6"/>
        <v>395.47500000000002</v>
      </c>
      <c r="L39" s="88">
        <f t="shared" si="6"/>
        <v>200</v>
      </c>
      <c r="M39" s="88">
        <f t="shared" si="6"/>
        <v>219.56700000000001</v>
      </c>
      <c r="N39" s="88">
        <f t="shared" si="6"/>
        <v>232</v>
      </c>
      <c r="O39" s="88">
        <f t="shared" si="6"/>
        <v>226</v>
      </c>
      <c r="P39" s="88">
        <f t="shared" si="6"/>
        <v>232</v>
      </c>
      <c r="Q39" s="88">
        <f t="shared" si="6"/>
        <v>236</v>
      </c>
      <c r="R39" s="88">
        <f t="shared" si="6"/>
        <v>393</v>
      </c>
      <c r="S39" s="88">
        <f t="shared" si="6"/>
        <v>344.28899999999999</v>
      </c>
      <c r="T39" s="88">
        <f t="shared" si="6"/>
        <v>351</v>
      </c>
      <c r="U39" s="88">
        <f t="shared" si="6"/>
        <v>455</v>
      </c>
      <c r="V39" s="88">
        <f t="shared" si="6"/>
        <v>566.1</v>
      </c>
      <c r="W39" s="88">
        <f t="shared" si="6"/>
        <v>527.404</v>
      </c>
      <c r="X39" s="88">
        <f t="shared" si="6"/>
        <v>722.9</v>
      </c>
      <c r="Y39" s="88">
        <f t="shared" si="6"/>
        <v>1162</v>
      </c>
      <c r="Z39" s="89" t="str">
        <f t="shared" si="6"/>
        <v/>
      </c>
      <c r="AA39" s="90">
        <f t="shared" si="5"/>
        <v>14679.356000000002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669</v>
      </c>
      <c r="C44" s="99">
        <v>650</v>
      </c>
      <c r="D44" s="99">
        <v>650</v>
      </c>
      <c r="E44" s="99">
        <v>650</v>
      </c>
      <c r="F44" s="99">
        <v>650</v>
      </c>
      <c r="G44" s="99">
        <v>650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83.1</v>
      </c>
      <c r="W44" s="99"/>
      <c r="X44" s="99">
        <v>181.9</v>
      </c>
      <c r="Y44" s="99">
        <v>669</v>
      </c>
      <c r="Z44" s="100"/>
      <c r="AA44" s="79">
        <f t="shared" si="7"/>
        <v>4853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669</v>
      </c>
      <c r="C48" s="88">
        <f t="shared" ref="C48:Z48" si="8">IF(LEN(C$2)&gt;0,SUM(C42:C47),"")</f>
        <v>650</v>
      </c>
      <c r="D48" s="88">
        <f t="shared" si="8"/>
        <v>650</v>
      </c>
      <c r="E48" s="88">
        <f t="shared" si="8"/>
        <v>650</v>
      </c>
      <c r="F48" s="88">
        <f t="shared" si="8"/>
        <v>650</v>
      </c>
      <c r="G48" s="88">
        <f t="shared" si="8"/>
        <v>650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83.1</v>
      </c>
      <c r="W48" s="88">
        <f t="shared" si="8"/>
        <v>0</v>
      </c>
      <c r="X48" s="88">
        <f t="shared" si="8"/>
        <v>181.9</v>
      </c>
      <c r="Y48" s="88">
        <f t="shared" si="8"/>
        <v>669</v>
      </c>
      <c r="Z48" s="89" t="str">
        <f t="shared" si="8"/>
        <v/>
      </c>
      <c r="AA48" s="90">
        <f t="shared" si="7"/>
        <v>4853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4761.8889999999992</v>
      </c>
      <c r="C51" s="88">
        <f t="shared" si="10"/>
        <v>4465.9989999999998</v>
      </c>
      <c r="D51" s="88">
        <f t="shared" si="10"/>
        <v>4353.9269999999997</v>
      </c>
      <c r="E51" s="88">
        <f t="shared" si="10"/>
        <v>4431.5329999999994</v>
      </c>
      <c r="F51" s="88">
        <f t="shared" si="10"/>
        <v>4530.8339999999998</v>
      </c>
      <c r="G51" s="88">
        <f t="shared" si="10"/>
        <v>4736.24</v>
      </c>
      <c r="H51" s="88">
        <f t="shared" si="10"/>
        <v>5082.6940000000004</v>
      </c>
      <c r="I51" s="88">
        <f t="shared" si="10"/>
        <v>6053.2329999999984</v>
      </c>
      <c r="J51" s="88">
        <f t="shared" si="10"/>
        <v>6501.1439999999993</v>
      </c>
      <c r="K51" s="88">
        <f t="shared" si="10"/>
        <v>6752.857</v>
      </c>
      <c r="L51" s="88">
        <f t="shared" si="10"/>
        <v>6859.3779999999988</v>
      </c>
      <c r="M51" s="88">
        <f t="shared" si="10"/>
        <v>6936.1049999999987</v>
      </c>
      <c r="N51" s="88">
        <f t="shared" si="10"/>
        <v>6970.2649999999994</v>
      </c>
      <c r="O51" s="88">
        <f t="shared" si="10"/>
        <v>6835.2930000000006</v>
      </c>
      <c r="P51" s="88">
        <f t="shared" si="10"/>
        <v>6620.7750000000005</v>
      </c>
      <c r="Q51" s="88">
        <f t="shared" si="10"/>
        <v>6150.8200000000006</v>
      </c>
      <c r="R51" s="88">
        <f t="shared" si="10"/>
        <v>6034.5170000000016</v>
      </c>
      <c r="S51" s="88">
        <f t="shared" si="10"/>
        <v>6042.4930000000004</v>
      </c>
      <c r="T51" s="88">
        <f t="shared" si="10"/>
        <v>6306.9270000000015</v>
      </c>
      <c r="U51" s="88">
        <f t="shared" si="10"/>
        <v>6458.1860000000006</v>
      </c>
      <c r="V51" s="88">
        <f t="shared" si="10"/>
        <v>6523.0540000000001</v>
      </c>
      <c r="W51" s="88">
        <f t="shared" si="10"/>
        <v>6039.1880000000001</v>
      </c>
      <c r="X51" s="88">
        <f t="shared" si="10"/>
        <v>5644.4690000000001</v>
      </c>
      <c r="Y51" s="88">
        <f t="shared" si="10"/>
        <v>5099.9339999999993</v>
      </c>
      <c r="Z51" s="89" t="str">
        <f t="shared" si="10"/>
        <v/>
      </c>
      <c r="AA51" s="105">
        <f>SUM(B51:Z51)</f>
        <v>140191.75400000002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4761.9040000000014</v>
      </c>
      <c r="C4" s="18">
        <v>4466.04</v>
      </c>
      <c r="D4" s="18">
        <v>4353.8929999999991</v>
      </c>
      <c r="E4" s="18">
        <v>4431.5649999999969</v>
      </c>
      <c r="F4" s="18">
        <v>4530.8430000000026</v>
      </c>
      <c r="G4" s="18">
        <v>4736.262999999999</v>
      </c>
      <c r="H4" s="18">
        <v>5082.6519999999991</v>
      </c>
      <c r="I4" s="18">
        <v>6053.2190000000001</v>
      </c>
      <c r="J4" s="18">
        <v>6501.1439999999993</v>
      </c>
      <c r="K4" s="18">
        <v>6752.8570000000009</v>
      </c>
      <c r="L4" s="18">
        <v>6859.3779999999997</v>
      </c>
      <c r="M4" s="18">
        <v>6936.1050000000005</v>
      </c>
      <c r="N4" s="18">
        <v>6970.2650000000021</v>
      </c>
      <c r="O4" s="18">
        <v>6835.2929999999988</v>
      </c>
      <c r="P4" s="18">
        <v>6620.7750000000033</v>
      </c>
      <c r="Q4" s="18">
        <v>6150.8200000000006</v>
      </c>
      <c r="R4" s="18">
        <v>6034.5169999999998</v>
      </c>
      <c r="S4" s="18">
        <v>6042.4930000000022</v>
      </c>
      <c r="T4" s="18">
        <v>6306.9269999999988</v>
      </c>
      <c r="U4" s="18">
        <v>6458.1860000000006</v>
      </c>
      <c r="V4" s="18">
        <v>6523.0760000000009</v>
      </c>
      <c r="W4" s="18">
        <v>6039.1879999999992</v>
      </c>
      <c r="X4" s="18">
        <v>5644.4219999999996</v>
      </c>
      <c r="Y4" s="18">
        <v>5099.9339999999993</v>
      </c>
      <c r="Z4" s="19"/>
      <c r="AA4" s="20">
        <f>SUM(B4:Z4)</f>
        <v>140191.75900000002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230.54</v>
      </c>
      <c r="C7" s="28">
        <v>220.63</v>
      </c>
      <c r="D7" s="28">
        <v>218.29</v>
      </c>
      <c r="E7" s="28">
        <v>215.03</v>
      </c>
      <c r="F7" s="28">
        <v>215.82</v>
      </c>
      <c r="G7" s="28">
        <v>220.29</v>
      </c>
      <c r="H7" s="28">
        <v>235.81</v>
      </c>
      <c r="I7" s="28">
        <v>290</v>
      </c>
      <c r="J7" s="28">
        <v>263.75</v>
      </c>
      <c r="K7" s="28">
        <v>260.33</v>
      </c>
      <c r="L7" s="28">
        <v>220.58</v>
      </c>
      <c r="M7" s="28">
        <v>216.34</v>
      </c>
      <c r="N7" s="28">
        <v>200</v>
      </c>
      <c r="O7" s="28">
        <v>171.03</v>
      </c>
      <c r="P7" s="28">
        <v>139</v>
      </c>
      <c r="Q7" s="28">
        <v>200</v>
      </c>
      <c r="R7" s="28">
        <v>220.58</v>
      </c>
      <c r="S7" s="28">
        <v>200.41</v>
      </c>
      <c r="T7" s="28">
        <v>220.58</v>
      </c>
      <c r="U7" s="28">
        <v>229.37</v>
      </c>
      <c r="V7" s="28">
        <v>231.03</v>
      </c>
      <c r="W7" s="28">
        <v>214.65</v>
      </c>
      <c r="X7" s="28">
        <v>205.27</v>
      </c>
      <c r="Y7" s="28">
        <v>219.48</v>
      </c>
      <c r="Z7" s="29"/>
      <c r="AA7" s="30">
        <f>IF(SUM(B7:Z7)&lt;&gt;0,AVERAGEIF(B7:Z7,"&lt;&gt;"""),"")</f>
        <v>219.11708333333331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907.57399999999996</v>
      </c>
      <c r="C19" s="72">
        <v>915.60199999999998</v>
      </c>
      <c r="D19" s="72">
        <v>910.60899999999992</v>
      </c>
      <c r="E19" s="72">
        <v>913.66099999999994</v>
      </c>
      <c r="F19" s="72">
        <v>908.60599999999999</v>
      </c>
      <c r="G19" s="72">
        <v>897.56</v>
      </c>
      <c r="H19" s="72">
        <v>886.58699999999999</v>
      </c>
      <c r="I19" s="72">
        <v>910.65899999999999</v>
      </c>
      <c r="J19" s="72">
        <v>939.72</v>
      </c>
      <c r="K19" s="72">
        <v>929.69299999999998</v>
      </c>
      <c r="L19" s="72">
        <v>922.67700000000002</v>
      </c>
      <c r="M19" s="72">
        <v>878.64300000000003</v>
      </c>
      <c r="N19" s="72">
        <v>828.553</v>
      </c>
      <c r="O19" s="72">
        <v>805.55399999999997</v>
      </c>
      <c r="P19" s="72">
        <v>791.58999999999992</v>
      </c>
      <c r="Q19" s="72">
        <v>799.654</v>
      </c>
      <c r="R19" s="72">
        <v>759.63699999999994</v>
      </c>
      <c r="S19" s="72">
        <v>757.62800000000004</v>
      </c>
      <c r="T19" s="72">
        <v>771.68500000000006</v>
      </c>
      <c r="U19" s="72">
        <v>776.65899999999999</v>
      </c>
      <c r="V19" s="72">
        <v>760.67599999999993</v>
      </c>
      <c r="W19" s="72">
        <v>737.654</v>
      </c>
      <c r="X19" s="72">
        <v>903.60699999999997</v>
      </c>
      <c r="Y19" s="72">
        <v>907.58799999999997</v>
      </c>
      <c r="Z19" s="73"/>
      <c r="AA19" s="74">
        <f t="shared" ref="AA19:AA24" si="2">SUM(B19:Z19)</f>
        <v>20522.075999999997</v>
      </c>
    </row>
    <row r="20" spans="1:27" ht="24.95" customHeight="1" x14ac:dyDescent="0.2">
      <c r="A20" s="75" t="s">
        <v>15</v>
      </c>
      <c r="B20" s="76">
        <v>981.85800000000017</v>
      </c>
      <c r="C20" s="77">
        <v>965.29000000000008</v>
      </c>
      <c r="D20" s="77">
        <v>960.553</v>
      </c>
      <c r="E20" s="77">
        <v>969.49300000000005</v>
      </c>
      <c r="F20" s="77">
        <v>1013.8000000000001</v>
      </c>
      <c r="G20" s="77">
        <v>1109.7929999999999</v>
      </c>
      <c r="H20" s="77">
        <v>1261.2980000000002</v>
      </c>
      <c r="I20" s="77">
        <v>1385.1999999999998</v>
      </c>
      <c r="J20" s="77">
        <v>1442.2470000000003</v>
      </c>
      <c r="K20" s="77">
        <v>1471.232</v>
      </c>
      <c r="L20" s="77">
        <v>1483.5870000000002</v>
      </c>
      <c r="M20" s="77">
        <v>1491.8779999999999</v>
      </c>
      <c r="N20" s="77">
        <v>1494.3180000000002</v>
      </c>
      <c r="O20" s="77">
        <v>1453.1480000000001</v>
      </c>
      <c r="P20" s="77">
        <v>1380.624</v>
      </c>
      <c r="Q20" s="77">
        <v>1324.24</v>
      </c>
      <c r="R20" s="77">
        <v>1296.2900000000002</v>
      </c>
      <c r="S20" s="77">
        <v>1253.162</v>
      </c>
      <c r="T20" s="77">
        <v>1226.6149999999998</v>
      </c>
      <c r="U20" s="77">
        <v>1194.4280000000001</v>
      </c>
      <c r="V20" s="77">
        <v>1150.9519999999998</v>
      </c>
      <c r="W20" s="77">
        <v>1068.3380000000002</v>
      </c>
      <c r="X20" s="77">
        <v>1016.353</v>
      </c>
      <c r="Y20" s="77">
        <v>968.54599999999994</v>
      </c>
      <c r="Z20" s="78"/>
      <c r="AA20" s="79">
        <f t="shared" si="2"/>
        <v>29363.243000000002</v>
      </c>
    </row>
    <row r="21" spans="1:27" ht="24.95" customHeight="1" x14ac:dyDescent="0.2">
      <c r="A21" s="75" t="s">
        <v>16</v>
      </c>
      <c r="B21" s="80">
        <v>2111.2719999999999</v>
      </c>
      <c r="C21" s="81">
        <v>1982.1479999999999</v>
      </c>
      <c r="D21" s="81">
        <v>1928.431</v>
      </c>
      <c r="E21" s="81">
        <v>1897.8109999999997</v>
      </c>
      <c r="F21" s="81">
        <v>1942.9369999999999</v>
      </c>
      <c r="G21" s="81">
        <v>2068.0099999999998</v>
      </c>
      <c r="H21" s="81">
        <v>2389.9669999999996</v>
      </c>
      <c r="I21" s="81">
        <v>2707.56</v>
      </c>
      <c r="J21" s="81">
        <v>2968.1769999999997</v>
      </c>
      <c r="K21" s="81">
        <v>3148.4320000000002</v>
      </c>
      <c r="L21" s="81">
        <v>3230.114</v>
      </c>
      <c r="M21" s="81">
        <v>3339.5839999999994</v>
      </c>
      <c r="N21" s="81">
        <v>3359.7850000000003</v>
      </c>
      <c r="O21" s="81">
        <v>3175.8799999999997</v>
      </c>
      <c r="P21" s="81">
        <v>2976.8499999999995</v>
      </c>
      <c r="Q21" s="81">
        <v>2816.1699999999996</v>
      </c>
      <c r="R21" s="81">
        <v>2847.5900000000006</v>
      </c>
      <c r="S21" s="81">
        <v>2897.203</v>
      </c>
      <c r="T21" s="81">
        <v>3068.127</v>
      </c>
      <c r="U21" s="81">
        <v>3373.6990000000001</v>
      </c>
      <c r="V21" s="81">
        <v>3575.9480000000003</v>
      </c>
      <c r="W21" s="81">
        <v>3225.3960000000006</v>
      </c>
      <c r="X21" s="81">
        <v>2784.4620000000004</v>
      </c>
      <c r="Y21" s="81">
        <v>2323.2999999999997</v>
      </c>
      <c r="Z21" s="78"/>
      <c r="AA21" s="79">
        <f t="shared" si="2"/>
        <v>66138.853000000003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39.609000000000002</v>
      </c>
      <c r="O22" s="81">
        <v>110</v>
      </c>
      <c r="P22" s="81">
        <v>138.71100000000001</v>
      </c>
      <c r="Q22" s="81">
        <v>38.256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326.57600000000002</v>
      </c>
    </row>
    <row r="23" spans="1:27" ht="24.95" customHeight="1" x14ac:dyDescent="0.2">
      <c r="A23" s="85" t="s">
        <v>18</v>
      </c>
      <c r="B23" s="77">
        <v>118</v>
      </c>
      <c r="C23" s="77">
        <v>121</v>
      </c>
      <c r="D23" s="77">
        <v>125</v>
      </c>
      <c r="E23" s="77">
        <v>124</v>
      </c>
      <c r="F23" s="77">
        <v>120</v>
      </c>
      <c r="G23" s="77">
        <v>118.5</v>
      </c>
      <c r="H23" s="77">
        <v>102</v>
      </c>
      <c r="I23" s="77">
        <v>103</v>
      </c>
      <c r="J23" s="77">
        <v>101</v>
      </c>
      <c r="K23" s="77">
        <v>103.5</v>
      </c>
      <c r="L23" s="77">
        <v>111</v>
      </c>
      <c r="M23" s="77">
        <v>118</v>
      </c>
      <c r="N23" s="77">
        <v>125</v>
      </c>
      <c r="O23" s="77">
        <v>119</v>
      </c>
      <c r="P23" s="77">
        <v>123</v>
      </c>
      <c r="Q23" s="77">
        <v>118.5</v>
      </c>
      <c r="R23" s="77">
        <v>105</v>
      </c>
      <c r="S23" s="77">
        <v>105.5</v>
      </c>
      <c r="T23" s="77">
        <v>125.5</v>
      </c>
      <c r="U23" s="77">
        <v>112</v>
      </c>
      <c r="V23" s="77">
        <v>116.5</v>
      </c>
      <c r="W23" s="77">
        <v>109</v>
      </c>
      <c r="X23" s="77">
        <v>110</v>
      </c>
      <c r="Y23" s="77">
        <v>106.5</v>
      </c>
      <c r="Z23" s="77"/>
      <c r="AA23" s="79">
        <f t="shared" si="2"/>
        <v>2740.5</v>
      </c>
    </row>
    <row r="24" spans="1:27" ht="24.95" customHeight="1" x14ac:dyDescent="0.2">
      <c r="A24" s="85" t="s">
        <v>19</v>
      </c>
      <c r="B24" s="77">
        <v>264</v>
      </c>
      <c r="C24" s="77">
        <v>253.00000000000003</v>
      </c>
      <c r="D24" s="77">
        <v>247.99999999999997</v>
      </c>
      <c r="E24" s="77">
        <v>246</v>
      </c>
      <c r="F24" s="77">
        <v>254</v>
      </c>
      <c r="G24" s="77">
        <v>270</v>
      </c>
      <c r="H24" s="77">
        <v>318.99999999999994</v>
      </c>
      <c r="I24" s="77">
        <v>371.99999999999994</v>
      </c>
      <c r="J24" s="77">
        <v>399.00000000000006</v>
      </c>
      <c r="K24" s="77">
        <v>408</v>
      </c>
      <c r="L24" s="77">
        <v>416</v>
      </c>
      <c r="M24" s="77">
        <v>420.00000000000006</v>
      </c>
      <c r="N24" s="77">
        <v>420.00000000000006</v>
      </c>
      <c r="O24" s="77">
        <v>401.99999999999994</v>
      </c>
      <c r="P24" s="77">
        <v>384</v>
      </c>
      <c r="Q24" s="77">
        <v>375</v>
      </c>
      <c r="R24" s="77">
        <v>379.99999999999994</v>
      </c>
      <c r="S24" s="77">
        <v>386</v>
      </c>
      <c r="T24" s="77">
        <v>393</v>
      </c>
      <c r="U24" s="77">
        <v>414</v>
      </c>
      <c r="V24" s="77">
        <v>402.99999999999994</v>
      </c>
      <c r="W24" s="77">
        <v>357.99999999999994</v>
      </c>
      <c r="X24" s="77">
        <v>314.00000000000006</v>
      </c>
      <c r="Y24" s="77">
        <v>278</v>
      </c>
      <c r="Z24" s="77"/>
      <c r="AA24" s="79">
        <f t="shared" si="2"/>
        <v>8376</v>
      </c>
    </row>
    <row r="25" spans="1:27" ht="30" customHeight="1" thickBot="1" x14ac:dyDescent="0.25">
      <c r="A25" s="86" t="s">
        <v>20</v>
      </c>
      <c r="B25" s="87">
        <f t="shared" ref="B25:AA25" si="3">SUM(B19:B24)</f>
        <v>4382.7039999999997</v>
      </c>
      <c r="C25" s="88">
        <f t="shared" si="3"/>
        <v>4237.04</v>
      </c>
      <c r="D25" s="88">
        <f t="shared" si="3"/>
        <v>4172.5929999999998</v>
      </c>
      <c r="E25" s="88">
        <f t="shared" si="3"/>
        <v>4150.9650000000001</v>
      </c>
      <c r="F25" s="88">
        <f t="shared" si="3"/>
        <v>4239.3429999999998</v>
      </c>
      <c r="G25" s="88">
        <f t="shared" si="3"/>
        <v>4463.8629999999994</v>
      </c>
      <c r="H25" s="88">
        <f t="shared" si="3"/>
        <v>4958.8519999999999</v>
      </c>
      <c r="I25" s="88">
        <f t="shared" si="3"/>
        <v>5478.4189999999999</v>
      </c>
      <c r="J25" s="88">
        <f t="shared" si="3"/>
        <v>5850.1440000000002</v>
      </c>
      <c r="K25" s="88">
        <f t="shared" si="3"/>
        <v>6060.857</v>
      </c>
      <c r="L25" s="88">
        <f t="shared" si="3"/>
        <v>6163.3780000000006</v>
      </c>
      <c r="M25" s="88">
        <f t="shared" si="3"/>
        <v>6248.1049999999996</v>
      </c>
      <c r="N25" s="88">
        <f t="shared" si="3"/>
        <v>6267.2650000000012</v>
      </c>
      <c r="O25" s="88">
        <f t="shared" si="3"/>
        <v>6065.5820000000003</v>
      </c>
      <c r="P25" s="88">
        <f t="shared" si="3"/>
        <v>5794.7749999999996</v>
      </c>
      <c r="Q25" s="88">
        <f t="shared" si="3"/>
        <v>5471.8200000000006</v>
      </c>
      <c r="R25" s="88">
        <f t="shared" si="3"/>
        <v>5388.5170000000007</v>
      </c>
      <c r="S25" s="88">
        <f t="shared" si="3"/>
        <v>5399.4930000000004</v>
      </c>
      <c r="T25" s="88">
        <f t="shared" si="3"/>
        <v>5584.9269999999997</v>
      </c>
      <c r="U25" s="88">
        <f t="shared" si="3"/>
        <v>5870.7860000000001</v>
      </c>
      <c r="V25" s="88">
        <f t="shared" si="3"/>
        <v>6007.076</v>
      </c>
      <c r="W25" s="88">
        <f t="shared" si="3"/>
        <v>5498.3880000000008</v>
      </c>
      <c r="X25" s="88">
        <f t="shared" si="3"/>
        <v>5128.4220000000005</v>
      </c>
      <c r="Y25" s="88">
        <f t="shared" si="3"/>
        <v>4583.9339999999993</v>
      </c>
      <c r="Z25" s="89">
        <f t="shared" si="3"/>
        <v>0</v>
      </c>
      <c r="AA25" s="90">
        <f t="shared" si="3"/>
        <v>127467.24800000001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416</v>
      </c>
      <c r="C28" s="72">
        <v>408</v>
      </c>
      <c r="D28" s="72">
        <v>407</v>
      </c>
      <c r="E28" s="72">
        <v>404</v>
      </c>
      <c r="F28" s="72">
        <v>408</v>
      </c>
      <c r="G28" s="72">
        <v>422.5</v>
      </c>
      <c r="H28" s="72">
        <v>437</v>
      </c>
      <c r="I28" s="72">
        <v>491</v>
      </c>
      <c r="J28" s="72">
        <v>516</v>
      </c>
      <c r="K28" s="72">
        <v>527.5</v>
      </c>
      <c r="L28" s="72">
        <v>553</v>
      </c>
      <c r="M28" s="72">
        <v>564</v>
      </c>
      <c r="N28" s="72">
        <v>589</v>
      </c>
      <c r="O28" s="72">
        <v>567</v>
      </c>
      <c r="P28" s="72">
        <v>553</v>
      </c>
      <c r="Q28" s="72">
        <v>537.5</v>
      </c>
      <c r="R28" s="72">
        <v>511</v>
      </c>
      <c r="S28" s="72">
        <v>507.5</v>
      </c>
      <c r="T28" s="72">
        <v>534.5</v>
      </c>
      <c r="U28" s="72">
        <v>542</v>
      </c>
      <c r="V28" s="72">
        <v>535.5</v>
      </c>
      <c r="W28" s="72">
        <v>483</v>
      </c>
      <c r="X28" s="72">
        <v>440</v>
      </c>
      <c r="Y28" s="72">
        <v>400.5</v>
      </c>
      <c r="Z28" s="73"/>
      <c r="AA28" s="74">
        <f>SUM(B28:Z28)</f>
        <v>11754.5</v>
      </c>
    </row>
    <row r="29" spans="1:27" ht="24.95" customHeight="1" x14ac:dyDescent="0.2">
      <c r="A29" s="75" t="s">
        <v>23</v>
      </c>
      <c r="B29" s="76">
        <v>4021.7040000000002</v>
      </c>
      <c r="C29" s="77">
        <v>3903.04</v>
      </c>
      <c r="D29" s="77">
        <v>3857.5929999999998</v>
      </c>
      <c r="E29" s="77">
        <v>3813.9650000000001</v>
      </c>
      <c r="F29" s="77">
        <v>3883.3429999999998</v>
      </c>
      <c r="G29" s="77">
        <v>4111.3630000000003</v>
      </c>
      <c r="H29" s="77">
        <v>4573.8519999999999</v>
      </c>
      <c r="I29" s="77">
        <v>5137.4189999999999</v>
      </c>
      <c r="J29" s="77">
        <v>5485.1440000000002</v>
      </c>
      <c r="K29" s="77">
        <v>5725.357</v>
      </c>
      <c r="L29" s="77">
        <v>5806.3779999999997</v>
      </c>
      <c r="M29" s="77">
        <v>5872.1049999999996</v>
      </c>
      <c r="N29" s="77">
        <v>5881.2650000000003</v>
      </c>
      <c r="O29" s="77">
        <v>5768.2929999999997</v>
      </c>
      <c r="P29" s="77">
        <v>5567.7749999999996</v>
      </c>
      <c r="Q29" s="77">
        <v>5113.32</v>
      </c>
      <c r="R29" s="77">
        <v>5023.5169999999998</v>
      </c>
      <c r="S29" s="77">
        <v>5034.9930000000004</v>
      </c>
      <c r="T29" s="77">
        <v>5138.4269999999997</v>
      </c>
      <c r="U29" s="77">
        <v>5344.7860000000001</v>
      </c>
      <c r="V29" s="77">
        <v>5487.576</v>
      </c>
      <c r="W29" s="77">
        <v>5031.3879999999999</v>
      </c>
      <c r="X29" s="77">
        <v>4704.4219999999996</v>
      </c>
      <c r="Y29" s="77">
        <v>4199.4340000000002</v>
      </c>
      <c r="Z29" s="78"/>
      <c r="AA29" s="79">
        <f>SUM(B29:Z29)</f>
        <v>118486.459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4437.7039999999997</v>
      </c>
      <c r="C31" s="62">
        <f t="shared" si="4"/>
        <v>4311.04</v>
      </c>
      <c r="D31" s="62">
        <f t="shared" si="4"/>
        <v>4264.5929999999998</v>
      </c>
      <c r="E31" s="62">
        <f t="shared" si="4"/>
        <v>4217.9650000000001</v>
      </c>
      <c r="F31" s="62">
        <f t="shared" si="4"/>
        <v>4291.3429999999998</v>
      </c>
      <c r="G31" s="62">
        <f t="shared" si="4"/>
        <v>4533.8630000000003</v>
      </c>
      <c r="H31" s="62">
        <f t="shared" si="4"/>
        <v>5010.8519999999999</v>
      </c>
      <c r="I31" s="62">
        <f t="shared" si="4"/>
        <v>5628.4189999999999</v>
      </c>
      <c r="J31" s="62">
        <f t="shared" si="4"/>
        <v>6001.1440000000002</v>
      </c>
      <c r="K31" s="62">
        <f t="shared" si="4"/>
        <v>6252.857</v>
      </c>
      <c r="L31" s="62">
        <f t="shared" si="4"/>
        <v>6359.3779999999997</v>
      </c>
      <c r="M31" s="62">
        <f t="shared" si="4"/>
        <v>6436.1049999999996</v>
      </c>
      <c r="N31" s="62">
        <f t="shared" si="4"/>
        <v>6470.2650000000003</v>
      </c>
      <c r="O31" s="62">
        <f t="shared" si="4"/>
        <v>6335.2929999999997</v>
      </c>
      <c r="P31" s="62">
        <f t="shared" si="4"/>
        <v>6120.7749999999996</v>
      </c>
      <c r="Q31" s="62">
        <f t="shared" si="4"/>
        <v>5650.82</v>
      </c>
      <c r="R31" s="62">
        <f t="shared" si="4"/>
        <v>5534.5169999999998</v>
      </c>
      <c r="S31" s="62">
        <f t="shared" si="4"/>
        <v>5542.4930000000004</v>
      </c>
      <c r="T31" s="62">
        <f t="shared" si="4"/>
        <v>5672.9269999999997</v>
      </c>
      <c r="U31" s="62">
        <f t="shared" si="4"/>
        <v>5886.7860000000001</v>
      </c>
      <c r="V31" s="62">
        <f t="shared" si="4"/>
        <v>6023.076</v>
      </c>
      <c r="W31" s="62">
        <f t="shared" si="4"/>
        <v>5514.3879999999999</v>
      </c>
      <c r="X31" s="62">
        <f t="shared" si="4"/>
        <v>5144.4219999999996</v>
      </c>
      <c r="Y31" s="62">
        <f t="shared" si="4"/>
        <v>4599.9340000000002</v>
      </c>
      <c r="Z31" s="63">
        <f t="shared" si="4"/>
        <v>0</v>
      </c>
      <c r="AA31" s="64">
        <f t="shared" si="4"/>
        <v>130240.959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39</v>
      </c>
      <c r="C34" s="95">
        <v>58</v>
      </c>
      <c r="D34" s="95">
        <v>76</v>
      </c>
      <c r="E34" s="95">
        <v>51</v>
      </c>
      <c r="F34" s="95">
        <v>36</v>
      </c>
      <c r="G34" s="95">
        <v>54</v>
      </c>
      <c r="H34" s="95">
        <v>36</v>
      </c>
      <c r="I34" s="95">
        <v>134</v>
      </c>
      <c r="J34" s="95">
        <v>135</v>
      </c>
      <c r="K34" s="95">
        <v>176</v>
      </c>
      <c r="L34" s="95">
        <v>180</v>
      </c>
      <c r="M34" s="95">
        <v>172</v>
      </c>
      <c r="N34" s="95">
        <v>187</v>
      </c>
      <c r="O34" s="95">
        <v>203.71100000000001</v>
      </c>
      <c r="P34" s="95">
        <v>247</v>
      </c>
      <c r="Q34" s="95">
        <v>163</v>
      </c>
      <c r="R34" s="95">
        <v>130</v>
      </c>
      <c r="S34" s="95">
        <v>127</v>
      </c>
      <c r="T34" s="95">
        <v>72</v>
      </c>
      <c r="U34" s="95"/>
      <c r="V34" s="95"/>
      <c r="W34" s="95"/>
      <c r="X34" s="95"/>
      <c r="Y34" s="95"/>
      <c r="Z34" s="96"/>
      <c r="AA34" s="74">
        <f t="shared" ref="AA34:AA39" si="5">SUM(B34:Z34)</f>
        <v>2276.7110000000002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66</v>
      </c>
      <c r="P35" s="99">
        <v>79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497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134</v>
      </c>
      <c r="U36" s="99">
        <v>71.400000000000006</v>
      </c>
      <c r="V36" s="99"/>
      <c r="W36" s="99">
        <v>24.8</v>
      </c>
      <c r="X36" s="99"/>
      <c r="Y36" s="99"/>
      <c r="Z36" s="100"/>
      <c r="AA36" s="79">
        <f t="shared" si="5"/>
        <v>230.20000000000002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324.2</v>
      </c>
      <c r="C38" s="99">
        <v>155</v>
      </c>
      <c r="D38" s="99">
        <v>89.3</v>
      </c>
      <c r="E38" s="99">
        <v>213.6</v>
      </c>
      <c r="F38" s="99">
        <v>239.5</v>
      </c>
      <c r="G38" s="99">
        <v>202.4</v>
      </c>
      <c r="H38" s="99">
        <v>71.8</v>
      </c>
      <c r="I38" s="99">
        <v>424.8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9720.6</v>
      </c>
    </row>
    <row r="39" spans="1:27" ht="30" customHeight="1" thickBot="1" x14ac:dyDescent="0.25">
      <c r="A39" s="86" t="s">
        <v>45</v>
      </c>
      <c r="B39" s="87">
        <f t="shared" ref="B39:Z39" si="6">SUM(B34:B38)</f>
        <v>379.2</v>
      </c>
      <c r="C39" s="88">
        <f t="shared" si="6"/>
        <v>229</v>
      </c>
      <c r="D39" s="88">
        <f t="shared" si="6"/>
        <v>181.3</v>
      </c>
      <c r="E39" s="88">
        <f t="shared" si="6"/>
        <v>280.60000000000002</v>
      </c>
      <c r="F39" s="88">
        <f t="shared" si="6"/>
        <v>291.5</v>
      </c>
      <c r="G39" s="88">
        <f t="shared" si="6"/>
        <v>272.39999999999998</v>
      </c>
      <c r="H39" s="88">
        <f t="shared" si="6"/>
        <v>123.8</v>
      </c>
      <c r="I39" s="88">
        <f t="shared" si="6"/>
        <v>574.79999999999995</v>
      </c>
      <c r="J39" s="88">
        <f t="shared" si="6"/>
        <v>651</v>
      </c>
      <c r="K39" s="88">
        <f t="shared" si="6"/>
        <v>692</v>
      </c>
      <c r="L39" s="88">
        <f t="shared" si="6"/>
        <v>696</v>
      </c>
      <c r="M39" s="88">
        <f t="shared" si="6"/>
        <v>688</v>
      </c>
      <c r="N39" s="88">
        <f t="shared" si="6"/>
        <v>703</v>
      </c>
      <c r="O39" s="88">
        <f t="shared" si="6"/>
        <v>769.71100000000001</v>
      </c>
      <c r="P39" s="88">
        <f t="shared" si="6"/>
        <v>826</v>
      </c>
      <c r="Q39" s="88">
        <f t="shared" si="6"/>
        <v>679</v>
      </c>
      <c r="R39" s="88">
        <f t="shared" si="6"/>
        <v>646</v>
      </c>
      <c r="S39" s="88">
        <f t="shared" si="6"/>
        <v>643</v>
      </c>
      <c r="T39" s="88">
        <f t="shared" si="6"/>
        <v>722</v>
      </c>
      <c r="U39" s="88">
        <f t="shared" si="6"/>
        <v>587.4</v>
      </c>
      <c r="V39" s="88">
        <f t="shared" si="6"/>
        <v>516</v>
      </c>
      <c r="W39" s="88">
        <f t="shared" si="6"/>
        <v>540.79999999999995</v>
      </c>
      <c r="X39" s="88">
        <f t="shared" si="6"/>
        <v>516</v>
      </c>
      <c r="Y39" s="88">
        <f t="shared" si="6"/>
        <v>516</v>
      </c>
      <c r="Z39" s="89">
        <f t="shared" si="6"/>
        <v>0</v>
      </c>
      <c r="AA39" s="90">
        <f t="shared" si="5"/>
        <v>12724.511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134</v>
      </c>
      <c r="U44" s="99">
        <v>71.400000000000006</v>
      </c>
      <c r="V44" s="99"/>
      <c r="W44" s="99">
        <v>24.8</v>
      </c>
      <c r="X44" s="99"/>
      <c r="Y44" s="99"/>
      <c r="Z44" s="100"/>
      <c r="AA44" s="79">
        <f t="shared" si="7"/>
        <v>230.20000000000002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324.2</v>
      </c>
      <c r="C46" s="99">
        <v>155</v>
      </c>
      <c r="D46" s="99">
        <v>89.3</v>
      </c>
      <c r="E46" s="99">
        <v>213.6</v>
      </c>
      <c r="F46" s="99">
        <v>239.5</v>
      </c>
      <c r="G46" s="99">
        <v>202.4</v>
      </c>
      <c r="H46" s="99">
        <v>71.8</v>
      </c>
      <c r="I46" s="99">
        <v>424.8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9720.6</v>
      </c>
    </row>
    <row r="47" spans="1:27" ht="24.95" customHeight="1" x14ac:dyDescent="0.2">
      <c r="A47" s="85" t="s">
        <v>47</v>
      </c>
      <c r="B47" s="98">
        <v>95</v>
      </c>
      <c r="C47" s="99">
        <v>81</v>
      </c>
      <c r="D47" s="99">
        <v>68</v>
      </c>
      <c r="E47" s="99">
        <v>52</v>
      </c>
      <c r="F47" s="99">
        <v>44</v>
      </c>
      <c r="G47" s="99">
        <v>44</v>
      </c>
      <c r="H47" s="99">
        <v>68</v>
      </c>
      <c r="I47" s="99">
        <v>89</v>
      </c>
      <c r="J47" s="99">
        <v>92</v>
      </c>
      <c r="K47" s="99">
        <v>89</v>
      </c>
      <c r="L47" s="99">
        <v>86</v>
      </c>
      <c r="M47" s="99">
        <v>81</v>
      </c>
      <c r="N47" s="99">
        <v>76</v>
      </c>
      <c r="O47" s="99">
        <v>70.75</v>
      </c>
      <c r="P47" s="99">
        <v>32</v>
      </c>
      <c r="Q47" s="99">
        <v>29</v>
      </c>
      <c r="R47" s="99">
        <v>42</v>
      </c>
      <c r="S47" s="99">
        <v>58</v>
      </c>
      <c r="T47" s="99">
        <v>74.2</v>
      </c>
      <c r="U47" s="99">
        <v>82.7</v>
      </c>
      <c r="V47" s="99">
        <v>68.7</v>
      </c>
      <c r="W47" s="99">
        <v>20.5</v>
      </c>
      <c r="X47" s="99"/>
      <c r="Y47" s="99">
        <v>12</v>
      </c>
      <c r="Z47" s="100"/>
      <c r="AA47" s="79">
        <f t="shared" si="7"/>
        <v>1454.8500000000001</v>
      </c>
    </row>
    <row r="48" spans="1:27" ht="30" customHeight="1" thickBot="1" x14ac:dyDescent="0.25">
      <c r="A48" s="86" t="s">
        <v>48</v>
      </c>
      <c r="B48" s="87">
        <f>SUM(B42:B47)</f>
        <v>419.2</v>
      </c>
      <c r="C48" s="88">
        <f t="shared" ref="C48:Z48" si="8">SUM(C42:C47)</f>
        <v>236</v>
      </c>
      <c r="D48" s="88">
        <f t="shared" si="8"/>
        <v>157.30000000000001</v>
      </c>
      <c r="E48" s="88">
        <f t="shared" si="8"/>
        <v>265.60000000000002</v>
      </c>
      <c r="F48" s="88">
        <f t="shared" si="8"/>
        <v>283.5</v>
      </c>
      <c r="G48" s="88">
        <f t="shared" si="8"/>
        <v>246.4</v>
      </c>
      <c r="H48" s="88">
        <f t="shared" si="8"/>
        <v>139.80000000000001</v>
      </c>
      <c r="I48" s="88">
        <f t="shared" si="8"/>
        <v>513.79999999999995</v>
      </c>
      <c r="J48" s="88">
        <f t="shared" si="8"/>
        <v>592</v>
      </c>
      <c r="K48" s="88">
        <f t="shared" si="8"/>
        <v>589</v>
      </c>
      <c r="L48" s="88">
        <f t="shared" si="8"/>
        <v>586</v>
      </c>
      <c r="M48" s="88">
        <f t="shared" si="8"/>
        <v>581</v>
      </c>
      <c r="N48" s="88">
        <f t="shared" si="8"/>
        <v>576</v>
      </c>
      <c r="O48" s="88">
        <f t="shared" si="8"/>
        <v>570.75</v>
      </c>
      <c r="P48" s="88">
        <f t="shared" si="8"/>
        <v>532</v>
      </c>
      <c r="Q48" s="88">
        <f t="shared" si="8"/>
        <v>529</v>
      </c>
      <c r="R48" s="88">
        <f t="shared" si="8"/>
        <v>542</v>
      </c>
      <c r="S48" s="88">
        <f t="shared" si="8"/>
        <v>558</v>
      </c>
      <c r="T48" s="88">
        <f t="shared" si="8"/>
        <v>708.2</v>
      </c>
      <c r="U48" s="88">
        <f t="shared" si="8"/>
        <v>654.1</v>
      </c>
      <c r="V48" s="88">
        <f t="shared" si="8"/>
        <v>568.70000000000005</v>
      </c>
      <c r="W48" s="88">
        <f t="shared" si="8"/>
        <v>545.29999999999995</v>
      </c>
      <c r="X48" s="88">
        <f t="shared" si="8"/>
        <v>500</v>
      </c>
      <c r="Y48" s="88">
        <f t="shared" si="8"/>
        <v>512</v>
      </c>
      <c r="Z48" s="89">
        <f t="shared" si="8"/>
        <v>0</v>
      </c>
      <c r="AA48" s="90">
        <f t="shared" si="7"/>
        <v>11405.650000000001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4761.9039999999995</v>
      </c>
      <c r="C51" s="88">
        <f t="shared" si="10"/>
        <v>4466.04</v>
      </c>
      <c r="D51" s="88">
        <f t="shared" si="10"/>
        <v>4353.893</v>
      </c>
      <c r="E51" s="88">
        <f t="shared" si="10"/>
        <v>4431.5650000000005</v>
      </c>
      <c r="F51" s="88">
        <f t="shared" si="10"/>
        <v>4530.8429999999998</v>
      </c>
      <c r="G51" s="88">
        <f t="shared" si="10"/>
        <v>4736.262999999999</v>
      </c>
      <c r="H51" s="88">
        <f t="shared" si="10"/>
        <v>5082.652</v>
      </c>
      <c r="I51" s="88">
        <f t="shared" si="10"/>
        <v>6053.2190000000001</v>
      </c>
      <c r="J51" s="88">
        <f t="shared" si="10"/>
        <v>6501.1440000000002</v>
      </c>
      <c r="K51" s="88">
        <f t="shared" si="10"/>
        <v>6752.857</v>
      </c>
      <c r="L51" s="88">
        <f t="shared" si="10"/>
        <v>6859.3780000000006</v>
      </c>
      <c r="M51" s="88">
        <f t="shared" si="10"/>
        <v>6936.1049999999996</v>
      </c>
      <c r="N51" s="88">
        <f t="shared" si="10"/>
        <v>6970.2650000000012</v>
      </c>
      <c r="O51" s="88">
        <f t="shared" si="10"/>
        <v>6835.2930000000006</v>
      </c>
      <c r="P51" s="88">
        <f t="shared" si="10"/>
        <v>6620.7749999999996</v>
      </c>
      <c r="Q51" s="88">
        <f t="shared" si="10"/>
        <v>6150.8200000000006</v>
      </c>
      <c r="R51" s="88">
        <f t="shared" si="10"/>
        <v>6034.5170000000007</v>
      </c>
      <c r="S51" s="88">
        <f t="shared" si="10"/>
        <v>6042.4930000000004</v>
      </c>
      <c r="T51" s="88">
        <f t="shared" si="10"/>
        <v>6306.9269999999997</v>
      </c>
      <c r="U51" s="88">
        <f t="shared" si="10"/>
        <v>6458.1859999999997</v>
      </c>
      <c r="V51" s="88">
        <f t="shared" si="10"/>
        <v>6523.076</v>
      </c>
      <c r="W51" s="88">
        <f t="shared" si="10"/>
        <v>6039.188000000001</v>
      </c>
      <c r="X51" s="88">
        <f t="shared" si="10"/>
        <v>5644.4220000000005</v>
      </c>
      <c r="Y51" s="88">
        <f t="shared" si="10"/>
        <v>5099.9339999999993</v>
      </c>
      <c r="Z51" s="89">
        <f t="shared" si="10"/>
        <v>0</v>
      </c>
      <c r="AA51" s="105">
        <f>SUM(B51:Z51)</f>
        <v>140191.75900000002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-344.8</v>
      </c>
      <c r="C4" s="18">
        <v>-495</v>
      </c>
      <c r="D4" s="18">
        <v>-560.70000000000005</v>
      </c>
      <c r="E4" s="18">
        <v>-436.4</v>
      </c>
      <c r="F4" s="18">
        <v>-410.5</v>
      </c>
      <c r="G4" s="18">
        <v>-447.6</v>
      </c>
      <c r="H4" s="18">
        <v>71.8</v>
      </c>
      <c r="I4" s="18">
        <v>424.8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634</v>
      </c>
      <c r="U4" s="18">
        <v>571.4</v>
      </c>
      <c r="V4" s="18">
        <v>416.9</v>
      </c>
      <c r="W4" s="18">
        <v>524.79999999999995</v>
      </c>
      <c r="X4" s="18">
        <v>318.10000000000002</v>
      </c>
      <c r="Y4" s="18">
        <v>-169</v>
      </c>
      <c r="Z4" s="19"/>
      <c r="AA4" s="112">
        <f>SUM(B4:Z4)</f>
        <v>5097.8000000000011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230.54</v>
      </c>
      <c r="C7" s="118">
        <v>220.63</v>
      </c>
      <c r="D7" s="118">
        <v>218.29</v>
      </c>
      <c r="E7" s="118">
        <v>215.03</v>
      </c>
      <c r="F7" s="118">
        <v>215.82</v>
      </c>
      <c r="G7" s="118">
        <v>220.29</v>
      </c>
      <c r="H7" s="118">
        <v>235.81</v>
      </c>
      <c r="I7" s="118">
        <v>290</v>
      </c>
      <c r="J7" s="118">
        <v>263.75</v>
      </c>
      <c r="K7" s="118">
        <v>260.33</v>
      </c>
      <c r="L7" s="118">
        <v>220.58</v>
      </c>
      <c r="M7" s="118">
        <v>216.34</v>
      </c>
      <c r="N7" s="118">
        <v>200</v>
      </c>
      <c r="O7" s="118">
        <v>171.03</v>
      </c>
      <c r="P7" s="118">
        <v>139</v>
      </c>
      <c r="Q7" s="118">
        <v>200</v>
      </c>
      <c r="R7" s="118">
        <v>220.58</v>
      </c>
      <c r="S7" s="118">
        <v>200.41</v>
      </c>
      <c r="T7" s="118">
        <v>220.58</v>
      </c>
      <c r="U7" s="118">
        <v>229.37</v>
      </c>
      <c r="V7" s="118">
        <v>231.03</v>
      </c>
      <c r="W7" s="118">
        <v>214.65</v>
      </c>
      <c r="X7" s="118">
        <v>205.27</v>
      </c>
      <c r="Y7" s="118">
        <v>219.48</v>
      </c>
      <c r="Z7" s="119"/>
      <c r="AA7" s="120">
        <f>IF(SUM(B7:Z7)&lt;&gt;0,AVERAGEIF(B7:Z7,"&lt;&gt;"""),"")</f>
        <v>219.11708333333331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669</v>
      </c>
      <c r="C13" s="130">
        <v>650</v>
      </c>
      <c r="D13" s="130">
        <v>650</v>
      </c>
      <c r="E13" s="130">
        <v>650</v>
      </c>
      <c r="F13" s="130">
        <v>650</v>
      </c>
      <c r="G13" s="130">
        <v>650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>
        <v>83.1</v>
      </c>
      <c r="W13" s="130"/>
      <c r="X13" s="130">
        <v>181.9</v>
      </c>
      <c r="Y13" s="131">
        <v>669</v>
      </c>
      <c r="Z13" s="132"/>
      <c r="AA13" s="133">
        <f t="shared" si="0"/>
        <v>4853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669</v>
      </c>
      <c r="C16" s="136">
        <f t="shared" si="1"/>
        <v>650</v>
      </c>
      <c r="D16" s="136">
        <f t="shared" si="1"/>
        <v>650</v>
      </c>
      <c r="E16" s="136">
        <f t="shared" si="1"/>
        <v>650</v>
      </c>
      <c r="F16" s="136">
        <f t="shared" si="1"/>
        <v>650</v>
      </c>
      <c r="G16" s="136">
        <f t="shared" si="1"/>
        <v>650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83.1</v>
      </c>
      <c r="W16" s="136">
        <f t="shared" si="1"/>
        <v>0</v>
      </c>
      <c r="X16" s="136">
        <f t="shared" si="1"/>
        <v>181.9</v>
      </c>
      <c r="Y16" s="136">
        <f t="shared" si="1"/>
        <v>669</v>
      </c>
      <c r="Z16" s="137" t="str">
        <f t="shared" si="1"/>
        <v/>
      </c>
      <c r="AA16" s="90">
        <f t="shared" si="0"/>
        <v>4853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134</v>
      </c>
      <c r="U21" s="130">
        <v>71.400000000000006</v>
      </c>
      <c r="V21" s="130"/>
      <c r="W21" s="130">
        <v>24.8</v>
      </c>
      <c r="X21" s="130"/>
      <c r="Y21" s="131"/>
      <c r="Z21" s="132"/>
      <c r="AA21" s="133">
        <f t="shared" si="2"/>
        <v>230.20000000000002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324.2</v>
      </c>
      <c r="C23" s="134">
        <v>155</v>
      </c>
      <c r="D23" s="134">
        <v>89.3</v>
      </c>
      <c r="E23" s="134">
        <v>213.6</v>
      </c>
      <c r="F23" s="134">
        <v>239.5</v>
      </c>
      <c r="G23" s="134">
        <v>202.4</v>
      </c>
      <c r="H23" s="134">
        <v>71.8</v>
      </c>
      <c r="I23" s="134">
        <v>424.8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9720.6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324.2</v>
      </c>
      <c r="C24" s="136">
        <f t="shared" si="3"/>
        <v>155</v>
      </c>
      <c r="D24" s="136">
        <f t="shared" si="3"/>
        <v>89.3</v>
      </c>
      <c r="E24" s="136">
        <f t="shared" si="3"/>
        <v>213.6</v>
      </c>
      <c r="F24" s="136">
        <f t="shared" si="3"/>
        <v>239.5</v>
      </c>
      <c r="G24" s="136">
        <f t="shared" si="3"/>
        <v>202.4</v>
      </c>
      <c r="H24" s="136">
        <f t="shared" si="3"/>
        <v>71.8</v>
      </c>
      <c r="I24" s="136">
        <f t="shared" si="3"/>
        <v>424.8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634</v>
      </c>
      <c r="U24" s="136">
        <f t="shared" si="3"/>
        <v>571.4</v>
      </c>
      <c r="V24" s="136">
        <f t="shared" si="3"/>
        <v>500</v>
      </c>
      <c r="W24" s="136">
        <f t="shared" si="3"/>
        <v>524.79999999999995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9950.7999999999993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2022-05-19T11:10:39Z</dcterms:created>
  <dcterms:modified xsi:type="dcterms:W3CDTF">2022-05-19T11:10:39Z</dcterms:modified>
</cp:coreProperties>
</file>