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<sst xmlns="http://schemas.openxmlformats.org/spreadsheetml/2006/main" count="117" uniqueCount="53">
  <si>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18/05/2022 14:02:45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</si>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</sst>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188</c:v>
                </c:pt>
                <c:pt idx="1">
                  <c:v>188</c:v>
                </c:pt>
                <c:pt idx="2">
                  <c:v>188</c:v>
                </c:pt>
                <c:pt idx="3">
                  <c:v>188</c:v>
                </c:pt>
                <c:pt idx="4">
                  <c:v>188</c:v>
                </c:pt>
                <c:pt idx="5">
                  <c:v>188</c:v>
                </c:pt>
                <c:pt idx="6">
                  <c:v>195</c:v>
                </c:pt>
                <c:pt idx="7">
                  <c:v>195</c:v>
                </c:pt>
                <c:pt idx="8">
                  <c:v>188</c:v>
                </c:pt>
                <c:pt idx="9">
                  <c:v>188</c:v>
                </c:pt>
                <c:pt idx="10">
                  <c:v>188</c:v>
                </c:pt>
                <c:pt idx="11">
                  <c:v>188</c:v>
                </c:pt>
                <c:pt idx="12">
                  <c:v>188</c:v>
                </c:pt>
                <c:pt idx="13">
                  <c:v>188</c:v>
                </c:pt>
                <c:pt idx="14">
                  <c:v>188</c:v>
                </c:pt>
                <c:pt idx="15">
                  <c:v>188</c:v>
                </c:pt>
                <c:pt idx="16">
                  <c:v>195</c:v>
                </c:pt>
                <c:pt idx="17">
                  <c:v>220</c:v>
                </c:pt>
                <c:pt idx="18">
                  <c:v>220</c:v>
                </c:pt>
                <c:pt idx="19">
                  <c:v>220</c:v>
                </c:pt>
                <c:pt idx="20">
                  <c:v>220</c:v>
                </c:pt>
                <c:pt idx="21">
                  <c:v>220</c:v>
                </c:pt>
                <c:pt idx="22">
                  <c:v>220</c:v>
                </c:pt>
                <c:pt idx="23">
                  <c:v>188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159</c:v>
                </c:pt>
                <c:pt idx="1">
                  <c:v>159</c:v>
                </c:pt>
                <c:pt idx="2">
                  <c:v>159</c:v>
                </c:pt>
                <c:pt idx="3">
                  <c:v>159</c:v>
                </c:pt>
                <c:pt idx="4">
                  <c:v>159</c:v>
                </c:pt>
                <c:pt idx="5">
                  <c:v>159</c:v>
                </c:pt>
                <c:pt idx="6">
                  <c:v>159</c:v>
                </c:pt>
                <c:pt idx="7">
                  <c:v>159</c:v>
                </c:pt>
                <c:pt idx="8">
                  <c:v>159</c:v>
                </c:pt>
                <c:pt idx="9">
                  <c:v>159</c:v>
                </c:pt>
                <c:pt idx="10">
                  <c:v>159</c:v>
                </c:pt>
                <c:pt idx="11">
                  <c:v>159</c:v>
                </c:pt>
                <c:pt idx="12">
                  <c:v>159</c:v>
                </c:pt>
                <c:pt idx="13">
                  <c:v>145.25</c:v>
                </c:pt>
                <c:pt idx="14">
                  <c:v>159</c:v>
                </c:pt>
                <c:pt idx="15">
                  <c:v>159</c:v>
                </c:pt>
                <c:pt idx="16">
                  <c:v>159</c:v>
                </c:pt>
                <c:pt idx="17">
                  <c:v>159</c:v>
                </c:pt>
                <c:pt idx="18">
                  <c:v>159</c:v>
                </c:pt>
                <c:pt idx="19">
                  <c:v>175.5</c:v>
                </c:pt>
                <c:pt idx="20">
                  <c:v>175.5</c:v>
                </c:pt>
                <c:pt idx="21">
                  <c:v>175.5</c:v>
                </c:pt>
                <c:pt idx="22">
                  <c:v>159</c:v>
                </c:pt>
                <c:pt idx="23">
                  <c:v>151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1252.9000000000001</c:v>
                </c:pt>
                <c:pt idx="1">
                  <c:v>877.9</c:v>
                </c:pt>
                <c:pt idx="2">
                  <c:v>857.9</c:v>
                </c:pt>
                <c:pt idx="3">
                  <c:v>857.9</c:v>
                </c:pt>
                <c:pt idx="4">
                  <c:v>857.9</c:v>
                </c:pt>
                <c:pt idx="5">
                  <c:v>877.9</c:v>
                </c:pt>
                <c:pt idx="6">
                  <c:v>1180.9000000000001</c:v>
                </c:pt>
                <c:pt idx="7">
                  <c:v>1248.9000000000001</c:v>
                </c:pt>
                <c:pt idx="8">
                  <c:v>1261.665</c:v>
                </c:pt>
                <c:pt idx="9">
                  <c:v>921.9</c:v>
                </c:pt>
                <c:pt idx="10">
                  <c:v>774.31999999999994</c:v>
                </c:pt>
                <c:pt idx="11">
                  <c:v>747.9</c:v>
                </c:pt>
                <c:pt idx="12">
                  <c:v>707.9</c:v>
                </c:pt>
                <c:pt idx="13">
                  <c:v>587.9</c:v>
                </c:pt>
                <c:pt idx="14">
                  <c:v>587.9</c:v>
                </c:pt>
                <c:pt idx="15">
                  <c:v>667.9</c:v>
                </c:pt>
                <c:pt idx="16">
                  <c:v>1027.9000000000001</c:v>
                </c:pt>
                <c:pt idx="17">
                  <c:v>1591.741</c:v>
                </c:pt>
                <c:pt idx="18">
                  <c:v>1992.7819999999999</c:v>
                </c:pt>
                <c:pt idx="19">
                  <c:v>2022.6859999999999</c:v>
                </c:pt>
                <c:pt idx="20">
                  <c:v>2141.3319999999999</c:v>
                </c:pt>
                <c:pt idx="21">
                  <c:v>2122.712</c:v>
                </c:pt>
                <c:pt idx="22">
                  <c:v>1983.8609999999999</c:v>
                </c:pt>
                <c:pt idx="23">
                  <c:v>1537.8789999999999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611.58799999999997</c:v>
                </c:pt>
                <c:pt idx="1">
                  <c:v>916.08400000000006</c:v>
                </c:pt>
                <c:pt idx="2">
                  <c:v>838.6</c:v>
                </c:pt>
                <c:pt idx="3">
                  <c:v>793.9</c:v>
                </c:pt>
                <c:pt idx="4">
                  <c:v>879.2</c:v>
                </c:pt>
                <c:pt idx="5">
                  <c:v>838.3</c:v>
                </c:pt>
                <c:pt idx="6">
                  <c:v>277</c:v>
                </c:pt>
                <c:pt idx="7">
                  <c:v>344</c:v>
                </c:pt>
                <c:pt idx="8">
                  <c:v>160</c:v>
                </c:pt>
                <c:pt idx="9">
                  <c:v>255</c:v>
                </c:pt>
                <c:pt idx="10">
                  <c:v>230</c:v>
                </c:pt>
                <c:pt idx="11">
                  <c:v>163</c:v>
                </c:pt>
                <c:pt idx="12">
                  <c:v>124</c:v>
                </c:pt>
                <c:pt idx="13">
                  <c:v>114</c:v>
                </c:pt>
                <c:pt idx="14">
                  <c:v>114</c:v>
                </c:pt>
                <c:pt idx="15">
                  <c:v>150</c:v>
                </c:pt>
                <c:pt idx="16">
                  <c:v>114.29599999999999</c:v>
                </c:pt>
                <c:pt idx="17">
                  <c:v>274</c:v>
                </c:pt>
                <c:pt idx="18">
                  <c:v>258</c:v>
                </c:pt>
                <c:pt idx="19">
                  <c:v>297.10000000000002</c:v>
                </c:pt>
                <c:pt idx="20">
                  <c:v>363.41300000000001</c:v>
                </c:pt>
                <c:pt idx="21">
                  <c:v>306</c:v>
                </c:pt>
                <c:pt idx="22">
                  <c:v>444</c:v>
                </c:pt>
                <c:pt idx="23">
                  <c:v>972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3081.1169999999993</c:v>
                </c:pt>
                <c:pt idx="1">
                  <c:v>3153.4919999999997</c:v>
                </c:pt>
                <c:pt idx="2">
                  <c:v>3203.8569999999995</c:v>
                </c:pt>
                <c:pt idx="3">
                  <c:v>3197.29</c:v>
                </c:pt>
                <c:pt idx="4">
                  <c:v>3157.411000000001</c:v>
                </c:pt>
                <c:pt idx="5">
                  <c:v>3162.2240000000002</c:v>
                </c:pt>
                <c:pt idx="6">
                  <c:v>3365.5860000000007</c:v>
                </c:pt>
                <c:pt idx="7">
                  <c:v>3930.123000000001</c:v>
                </c:pt>
                <c:pt idx="8">
                  <c:v>4601.0549999999985</c:v>
                </c:pt>
                <c:pt idx="9">
                  <c:v>5201.8119999999999</c:v>
                </c:pt>
                <c:pt idx="10">
                  <c:v>5602.8320000000003</c:v>
                </c:pt>
                <c:pt idx="11">
                  <c:v>5849.9120000000012</c:v>
                </c:pt>
                <c:pt idx="12">
                  <c:v>5947.1100000000024</c:v>
                </c:pt>
                <c:pt idx="13">
                  <c:v>5862.3780000000006</c:v>
                </c:pt>
                <c:pt idx="14">
                  <c:v>5603.8460000000005</c:v>
                </c:pt>
                <c:pt idx="15">
                  <c:v>5173.9950000000008</c:v>
                </c:pt>
                <c:pt idx="16">
                  <c:v>4508.0389999999998</c:v>
                </c:pt>
                <c:pt idx="17">
                  <c:v>3709.9630000000006</c:v>
                </c:pt>
                <c:pt idx="18">
                  <c:v>2993.2430000000018</c:v>
                </c:pt>
                <c:pt idx="19">
                  <c:v>2665.9250000000006</c:v>
                </c:pt>
                <c:pt idx="20">
                  <c:v>2511.1079999999997</c:v>
                </c:pt>
                <c:pt idx="21">
                  <c:v>2436.5280000000002</c:v>
                </c:pt>
                <c:pt idx="22">
                  <c:v>2361.7809999999995</c:v>
                </c:pt>
                <c:pt idx="23">
                  <c:v>2314.7729999999997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</c:v>
                </c:pt>
                <c:pt idx="1">
                  <c:v>13</c:v>
                </c:pt>
                <c:pt idx="2">
                  <c:v>21</c:v>
                </c:pt>
                <c:pt idx="3">
                  <c:v>35</c:v>
                </c:pt>
                <c:pt idx="4">
                  <c:v>51</c:v>
                </c:pt>
                <c:pt idx="5">
                  <c:v>67</c:v>
                </c:pt>
                <c:pt idx="6">
                  <c:v>92</c:v>
                </c:pt>
                <c:pt idx="7">
                  <c:v>124</c:v>
                </c:pt>
                <c:pt idx="8">
                  <c:v>148</c:v>
                </c:pt>
                <c:pt idx="9">
                  <c:v>160</c:v>
                </c:pt>
                <c:pt idx="10">
                  <c:v>171</c:v>
                </c:pt>
                <c:pt idx="11">
                  <c:v>180</c:v>
                </c:pt>
                <c:pt idx="12">
                  <c:v>185</c:v>
                </c:pt>
                <c:pt idx="13">
                  <c:v>186</c:v>
                </c:pt>
                <c:pt idx="14">
                  <c:v>183</c:v>
                </c:pt>
                <c:pt idx="15">
                  <c:v>177</c:v>
                </c:pt>
                <c:pt idx="16">
                  <c:v>169</c:v>
                </c:pt>
                <c:pt idx="17">
                  <c:v>159</c:v>
                </c:pt>
                <c:pt idx="18">
                  <c:v>151</c:v>
                </c:pt>
                <c:pt idx="19">
                  <c:v>147</c:v>
                </c:pt>
                <c:pt idx="20">
                  <c:v>145</c:v>
                </c:pt>
                <c:pt idx="21">
                  <c:v>142</c:v>
                </c:pt>
                <c:pt idx="22">
                  <c:v>135</c:v>
                </c:pt>
                <c:pt idx="23">
                  <c:v>127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38</c:v>
                </c:pt>
                <c:pt idx="5">
                  <c:v>118</c:v>
                </c:pt>
                <c:pt idx="6">
                  <c:v>433</c:v>
                </c:pt>
                <c:pt idx="7">
                  <c:v>483</c:v>
                </c:pt>
                <c:pt idx="8">
                  <c:v>403</c:v>
                </c:pt>
                <c:pt idx="9">
                  <c:v>206</c:v>
                </c:pt>
                <c:pt idx="10">
                  <c:v>136</c:v>
                </c:pt>
                <c:pt idx="11">
                  <c:v>66</c:v>
                </c:pt>
                <c:pt idx="12">
                  <c:v>62</c:v>
                </c:pt>
                <c:pt idx="13">
                  <c:v>38</c:v>
                </c:pt>
                <c:pt idx="14">
                  <c:v>38</c:v>
                </c:pt>
                <c:pt idx="15">
                  <c:v>32</c:v>
                </c:pt>
                <c:pt idx="16">
                  <c:v>106</c:v>
                </c:pt>
                <c:pt idx="17">
                  <c:v>216</c:v>
                </c:pt>
                <c:pt idx="18">
                  <c:v>700</c:v>
                </c:pt>
                <c:pt idx="19">
                  <c:v>1204</c:v>
                </c:pt>
                <c:pt idx="20">
                  <c:v>1246</c:v>
                </c:pt>
                <c:pt idx="21">
                  <c:v>886</c:v>
                </c:pt>
                <c:pt idx="22">
                  <c:v>531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1074128"/>
        <c:axId val="4210745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5302.6049999999996</c:v>
                </c:pt>
                <c:pt idx="1">
                  <c:v>5307.4759999999997</c:v>
                </c:pt>
                <c:pt idx="2">
                  <c:v>5268.3680000000013</c:v>
                </c:pt>
                <c:pt idx="3">
                  <c:v>5231.0649999999969</c:v>
                </c:pt>
                <c:pt idx="4">
                  <c:v>5330.4720000000025</c:v>
                </c:pt>
                <c:pt idx="5">
                  <c:v>5410.3989999999985</c:v>
                </c:pt>
                <c:pt idx="6">
                  <c:v>5702.534999999998</c:v>
                </c:pt>
                <c:pt idx="7">
                  <c:v>6484.0070000000005</c:v>
                </c:pt>
                <c:pt idx="8">
                  <c:v>6920.7199999999984</c:v>
                </c:pt>
                <c:pt idx="9">
                  <c:v>7091.7470000000039</c:v>
                </c:pt>
                <c:pt idx="10">
                  <c:v>7261.1520000000019</c:v>
                </c:pt>
                <c:pt idx="11">
                  <c:v>7353.7759999999998</c:v>
                </c:pt>
                <c:pt idx="12">
                  <c:v>7373.0110000000004</c:v>
                </c:pt>
                <c:pt idx="13">
                  <c:v>7121.5280000000021</c:v>
                </c:pt>
                <c:pt idx="14">
                  <c:v>6873.7460000000001</c:v>
                </c:pt>
                <c:pt idx="15">
                  <c:v>6547.8950000000004</c:v>
                </c:pt>
                <c:pt idx="16">
                  <c:v>6279.2349999999988</c:v>
                </c:pt>
                <c:pt idx="17">
                  <c:v>6329.7040000000025</c:v>
                </c:pt>
                <c:pt idx="18">
                  <c:v>6474.0550000000012</c:v>
                </c:pt>
                <c:pt idx="19">
                  <c:v>6732.2610000000004</c:v>
                </c:pt>
                <c:pt idx="20">
                  <c:v>6802.3959999999997</c:v>
                </c:pt>
                <c:pt idx="21">
                  <c:v>6288.7300000000005</c:v>
                </c:pt>
                <c:pt idx="22">
                  <c:v>5834.5950000000003</c:v>
                </c:pt>
                <c:pt idx="23">
                  <c:v>5290.6520000000019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1074128"/>
        <c:axId val="4210745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191.02</c:v>
                </c:pt>
                <c:pt idx="1">
                  <c:v>181.62</c:v>
                </c:pt>
                <c:pt idx="2">
                  <c:v>162.93</c:v>
                </c:pt>
                <c:pt idx="3">
                  <c:v>162.91</c:v>
                </c:pt>
                <c:pt idx="4">
                  <c:v>162.94</c:v>
                </c:pt>
                <c:pt idx="5">
                  <c:v>185.07</c:v>
                </c:pt>
                <c:pt idx="6">
                  <c:v>245.01</c:v>
                </c:pt>
                <c:pt idx="7">
                  <c:v>277.60000000000002</c:v>
                </c:pt>
                <c:pt idx="8">
                  <c:v>224.25</c:v>
                </c:pt>
                <c:pt idx="9">
                  <c:v>235.28</c:v>
                </c:pt>
                <c:pt idx="10">
                  <c:v>220.58</c:v>
                </c:pt>
                <c:pt idx="11">
                  <c:v>218.38</c:v>
                </c:pt>
                <c:pt idx="12">
                  <c:v>195.27</c:v>
                </c:pt>
                <c:pt idx="13">
                  <c:v>161.07</c:v>
                </c:pt>
                <c:pt idx="14">
                  <c:v>60.8</c:v>
                </c:pt>
                <c:pt idx="15">
                  <c:v>217</c:v>
                </c:pt>
                <c:pt idx="16">
                  <c:v>190.42</c:v>
                </c:pt>
                <c:pt idx="17">
                  <c:v>229.37</c:v>
                </c:pt>
                <c:pt idx="18">
                  <c:v>232.99</c:v>
                </c:pt>
                <c:pt idx="19">
                  <c:v>269.27</c:v>
                </c:pt>
                <c:pt idx="20">
                  <c:v>301.11</c:v>
                </c:pt>
                <c:pt idx="21">
                  <c:v>253</c:v>
                </c:pt>
                <c:pt idx="22">
                  <c:v>234.38</c:v>
                </c:pt>
                <c:pt idx="23">
                  <c:v>226.55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1075304"/>
        <c:axId val="421074912"/>
      </c:lineChart>
      <c:catAx>
        <c:axId val="4210741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1074520"/>
        <c:crosses val="autoZero"/>
        <c:auto val="1"/>
        <c:lblAlgn val="ctr"/>
        <c:lblOffset val="100"/>
        <c:noMultiLvlLbl val="0"/>
      </c:catAx>
      <c:valAx>
        <c:axId val="421074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1074128"/>
        <c:crosses val="autoZero"/>
        <c:crossBetween val="between"/>
      </c:valAx>
      <c:valAx>
        <c:axId val="4210749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1075304"/>
        <c:crosses val="max"/>
        <c:crossBetween val="between"/>
      </c:valAx>
      <c:catAx>
        <c:axId val="4210753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10749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5302.6050000000005</v>
      </c>
      <c r="C4" s="18">
        <v>5307.4759999999997</v>
      </c>
      <c r="D4" s="18">
        <v>5268.357</v>
      </c>
      <c r="E4" s="18">
        <v>5231.0900000000011</v>
      </c>
      <c r="F4" s="18">
        <v>5330.5109999999995</v>
      </c>
      <c r="G4" s="18">
        <v>5410.424</v>
      </c>
      <c r="H4" s="18">
        <v>5702.4860000000026</v>
      </c>
      <c r="I4" s="18">
        <v>6484.0229999999992</v>
      </c>
      <c r="J4" s="18">
        <v>6920.7199999999993</v>
      </c>
      <c r="K4" s="18">
        <v>7091.7120000000004</v>
      </c>
      <c r="L4" s="18">
        <v>7261.152000000001</v>
      </c>
      <c r="M4" s="18">
        <v>7353.811999999999</v>
      </c>
      <c r="N4" s="18">
        <v>7373.0100000000011</v>
      </c>
      <c r="O4" s="18">
        <v>7121.5280000000002</v>
      </c>
      <c r="P4" s="18">
        <v>6873.7459999999992</v>
      </c>
      <c r="Q4" s="18">
        <v>6547.8950000000004</v>
      </c>
      <c r="R4" s="18">
        <v>6279.2349999999988</v>
      </c>
      <c r="S4" s="18">
        <v>6329.7040000000015</v>
      </c>
      <c r="T4" s="18">
        <v>6474.0249999999996</v>
      </c>
      <c r="U4" s="18">
        <v>6732.2109999999993</v>
      </c>
      <c r="V4" s="18">
        <v>6802.3529999999992</v>
      </c>
      <c r="W4" s="18">
        <v>6288.7400000000016</v>
      </c>
      <c r="X4" s="18">
        <v>5834.6420000000007</v>
      </c>
      <c r="Y4" s="18">
        <v>5290.652000000001</v>
      </c>
      <c r="Z4" s="19"/>
      <c r="AA4" s="20">
        <f>SUM(B4:Z4)</f>
        <v>150612.10899999997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191.02</v>
      </c>
      <c r="C7" s="28">
        <v>181.62</v>
      </c>
      <c r="D7" s="28">
        <v>162.93</v>
      </c>
      <c r="E7" s="28">
        <v>162.91</v>
      </c>
      <c r="F7" s="28">
        <v>162.94</v>
      </c>
      <c r="G7" s="28">
        <v>185.07</v>
      </c>
      <c r="H7" s="28">
        <v>245.01</v>
      </c>
      <c r="I7" s="28">
        <v>277.60000000000002</v>
      </c>
      <c r="J7" s="28">
        <v>224.25</v>
      </c>
      <c r="K7" s="28">
        <v>235.28</v>
      </c>
      <c r="L7" s="28">
        <v>220.58</v>
      </c>
      <c r="M7" s="28">
        <v>218.38</v>
      </c>
      <c r="N7" s="28">
        <v>195.27</v>
      </c>
      <c r="O7" s="28">
        <v>161.07</v>
      </c>
      <c r="P7" s="28">
        <v>60.8</v>
      </c>
      <c r="Q7" s="28">
        <v>217</v>
      </c>
      <c r="R7" s="28">
        <v>190.42</v>
      </c>
      <c r="S7" s="28">
        <v>229.37</v>
      </c>
      <c r="T7" s="28">
        <v>232.99</v>
      </c>
      <c r="U7" s="28">
        <v>269.27</v>
      </c>
      <c r="V7" s="28">
        <v>301.11</v>
      </c>
      <c r="W7" s="28">
        <v>253</v>
      </c>
      <c r="X7" s="28">
        <v>234.38</v>
      </c>
      <c r="Y7" s="28">
        <v>226.55</v>
      </c>
      <c r="Z7" s="29"/>
      <c r="AA7" s="30">
        <f>IF(SUM(B7:Z7)&lt;&gt;0,AVERAGEIF(B7:Z7,"&lt;&gt;"""),"")</f>
        <v>209.95083333333335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188</v>
      </c>
      <c r="C10" s="42">
        <v>188</v>
      </c>
      <c r="D10" s="42">
        <v>188</v>
      </c>
      <c r="E10" s="42">
        <v>188</v>
      </c>
      <c r="F10" s="42">
        <v>188</v>
      </c>
      <c r="G10" s="42">
        <v>188</v>
      </c>
      <c r="H10" s="42">
        <v>195</v>
      </c>
      <c r="I10" s="42">
        <v>195</v>
      </c>
      <c r="J10" s="42">
        <v>188</v>
      </c>
      <c r="K10" s="42">
        <v>188</v>
      </c>
      <c r="L10" s="42">
        <v>188</v>
      </c>
      <c r="M10" s="42">
        <v>188</v>
      </c>
      <c r="N10" s="42">
        <v>188</v>
      </c>
      <c r="O10" s="42">
        <v>188</v>
      </c>
      <c r="P10" s="42">
        <v>188</v>
      </c>
      <c r="Q10" s="42">
        <v>188</v>
      </c>
      <c r="R10" s="42">
        <v>195</v>
      </c>
      <c r="S10" s="42">
        <v>220</v>
      </c>
      <c r="T10" s="42">
        <v>220</v>
      </c>
      <c r="U10" s="42">
        <v>220</v>
      </c>
      <c r="V10" s="42">
        <v>220</v>
      </c>
      <c r="W10" s="42">
        <v>220</v>
      </c>
      <c r="X10" s="42">
        <v>220</v>
      </c>
      <c r="Y10" s="42">
        <v>188</v>
      </c>
      <c r="Z10" s="43"/>
      <c r="AA10" s="44">
        <f t="shared" ref="AA10:AA15" si="0">SUM(B10:Z10)</f>
        <v>4725</v>
      </c>
    </row>
    <row r="11" spans="1:27" ht="24.95" customHeight="1" x14ac:dyDescent="0.2">
      <c r="A11" s="45" t="s">
        <v>7</v>
      </c>
      <c r="B11" s="46">
        <v>159</v>
      </c>
      <c r="C11" s="47">
        <v>159</v>
      </c>
      <c r="D11" s="47">
        <v>159</v>
      </c>
      <c r="E11" s="47">
        <v>159</v>
      </c>
      <c r="F11" s="47">
        <v>159</v>
      </c>
      <c r="G11" s="47">
        <v>159</v>
      </c>
      <c r="H11" s="47">
        <v>159</v>
      </c>
      <c r="I11" s="47">
        <v>159</v>
      </c>
      <c r="J11" s="47">
        <v>159</v>
      </c>
      <c r="K11" s="47">
        <v>159</v>
      </c>
      <c r="L11" s="47">
        <v>159</v>
      </c>
      <c r="M11" s="47">
        <v>159</v>
      </c>
      <c r="N11" s="47">
        <v>159</v>
      </c>
      <c r="O11" s="47">
        <v>145.25</v>
      </c>
      <c r="P11" s="47">
        <v>159</v>
      </c>
      <c r="Q11" s="47">
        <v>159</v>
      </c>
      <c r="R11" s="47">
        <v>159</v>
      </c>
      <c r="S11" s="47">
        <v>159</v>
      </c>
      <c r="T11" s="47">
        <v>159</v>
      </c>
      <c r="U11" s="47">
        <v>175.5</v>
      </c>
      <c r="V11" s="47">
        <v>175.5</v>
      </c>
      <c r="W11" s="47">
        <v>175.5</v>
      </c>
      <c r="X11" s="47">
        <v>159</v>
      </c>
      <c r="Y11" s="47">
        <v>151</v>
      </c>
      <c r="Z11" s="48"/>
      <c r="AA11" s="49">
        <f t="shared" si="0"/>
        <v>3843.75</v>
      </c>
    </row>
    <row r="12" spans="1:27" ht="24.95" customHeight="1" x14ac:dyDescent="0.2">
      <c r="A12" s="50" t="s">
        <v>8</v>
      </c>
      <c r="B12" s="51">
        <v>1252.9000000000001</v>
      </c>
      <c r="C12" s="52">
        <v>877.9</v>
      </c>
      <c r="D12" s="52">
        <v>857.9</v>
      </c>
      <c r="E12" s="52">
        <v>857.9</v>
      </c>
      <c r="F12" s="52">
        <v>857.9</v>
      </c>
      <c r="G12" s="52">
        <v>877.9</v>
      </c>
      <c r="H12" s="52">
        <v>1180.9000000000001</v>
      </c>
      <c r="I12" s="52">
        <v>1248.9000000000001</v>
      </c>
      <c r="J12" s="52">
        <v>1261.665</v>
      </c>
      <c r="K12" s="52">
        <v>921.9</v>
      </c>
      <c r="L12" s="52">
        <v>774.31999999999994</v>
      </c>
      <c r="M12" s="52">
        <v>747.9</v>
      </c>
      <c r="N12" s="52">
        <v>707.9</v>
      </c>
      <c r="O12" s="52">
        <v>587.9</v>
      </c>
      <c r="P12" s="52">
        <v>587.9</v>
      </c>
      <c r="Q12" s="52">
        <v>667.9</v>
      </c>
      <c r="R12" s="52">
        <v>1027.9000000000001</v>
      </c>
      <c r="S12" s="52">
        <v>1591.741</v>
      </c>
      <c r="T12" s="52">
        <v>1992.7819999999999</v>
      </c>
      <c r="U12" s="52">
        <v>2022.6859999999999</v>
      </c>
      <c r="V12" s="52">
        <v>2141.3319999999999</v>
      </c>
      <c r="W12" s="52">
        <v>2122.712</v>
      </c>
      <c r="X12" s="52">
        <v>1983.8609999999999</v>
      </c>
      <c r="Y12" s="52">
        <v>1537.8789999999999</v>
      </c>
      <c r="Z12" s="53"/>
      <c r="AA12" s="54">
        <f t="shared" si="0"/>
        <v>28690.477999999996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38</v>
      </c>
      <c r="G13" s="52">
        <v>118</v>
      </c>
      <c r="H13" s="52">
        <v>433</v>
      </c>
      <c r="I13" s="52">
        <v>483</v>
      </c>
      <c r="J13" s="52">
        <v>403</v>
      </c>
      <c r="K13" s="52">
        <v>206</v>
      </c>
      <c r="L13" s="52">
        <v>136</v>
      </c>
      <c r="M13" s="52">
        <v>66</v>
      </c>
      <c r="N13" s="52">
        <v>62</v>
      </c>
      <c r="O13" s="52">
        <v>38</v>
      </c>
      <c r="P13" s="52">
        <v>38</v>
      </c>
      <c r="Q13" s="52">
        <v>32</v>
      </c>
      <c r="R13" s="52">
        <v>106</v>
      </c>
      <c r="S13" s="52">
        <v>216</v>
      </c>
      <c r="T13" s="52">
        <v>700</v>
      </c>
      <c r="U13" s="52">
        <v>1204</v>
      </c>
      <c r="V13" s="52">
        <v>1246</v>
      </c>
      <c r="W13" s="52">
        <v>886</v>
      </c>
      <c r="X13" s="52">
        <v>531</v>
      </c>
      <c r="Y13" s="52"/>
      <c r="Z13" s="53"/>
      <c r="AA13" s="54">
        <f t="shared" si="0"/>
        <v>6942</v>
      </c>
    </row>
    <row r="14" spans="1:27" ht="24.95" customHeight="1" x14ac:dyDescent="0.2">
      <c r="A14" s="55" t="s">
        <v>10</v>
      </c>
      <c r="B14" s="56">
        <v>3081.1169999999993</v>
      </c>
      <c r="C14" s="57">
        <v>3153.4919999999997</v>
      </c>
      <c r="D14" s="57">
        <v>3203.8569999999995</v>
      </c>
      <c r="E14" s="57">
        <v>3197.29</v>
      </c>
      <c r="F14" s="57">
        <v>3157.411000000001</v>
      </c>
      <c r="G14" s="57">
        <v>3162.2240000000002</v>
      </c>
      <c r="H14" s="57">
        <v>3365.5860000000007</v>
      </c>
      <c r="I14" s="57">
        <v>3930.123000000001</v>
      </c>
      <c r="J14" s="57">
        <v>4601.0549999999985</v>
      </c>
      <c r="K14" s="57">
        <v>5201.8119999999999</v>
      </c>
      <c r="L14" s="57">
        <v>5602.8320000000003</v>
      </c>
      <c r="M14" s="57">
        <v>5849.9120000000012</v>
      </c>
      <c r="N14" s="57">
        <v>5947.1100000000024</v>
      </c>
      <c r="O14" s="57">
        <v>5862.3780000000006</v>
      </c>
      <c r="P14" s="57">
        <v>5603.8460000000005</v>
      </c>
      <c r="Q14" s="57">
        <v>5173.9950000000008</v>
      </c>
      <c r="R14" s="57">
        <v>4508.0389999999998</v>
      </c>
      <c r="S14" s="57">
        <v>3709.9630000000006</v>
      </c>
      <c r="T14" s="57">
        <v>2993.2430000000018</v>
      </c>
      <c r="U14" s="57">
        <v>2665.9250000000006</v>
      </c>
      <c r="V14" s="57">
        <v>2511.1079999999997</v>
      </c>
      <c r="W14" s="57">
        <v>2436.5280000000002</v>
      </c>
      <c r="X14" s="57">
        <v>2361.7809999999995</v>
      </c>
      <c r="Y14" s="57">
        <v>2314.7729999999997</v>
      </c>
      <c r="Z14" s="58"/>
      <c r="AA14" s="59">
        <f t="shared" si="0"/>
        <v>93595.400000000009</v>
      </c>
    </row>
    <row r="15" spans="1:27" ht="24.95" customHeight="1" x14ac:dyDescent="0.2">
      <c r="A15" s="55" t="s">
        <v>11</v>
      </c>
      <c r="B15" s="56">
        <v>10</v>
      </c>
      <c r="C15" s="57">
        <v>13</v>
      </c>
      <c r="D15" s="57">
        <v>21</v>
      </c>
      <c r="E15" s="57">
        <v>35</v>
      </c>
      <c r="F15" s="57">
        <v>51</v>
      </c>
      <c r="G15" s="57">
        <v>67</v>
      </c>
      <c r="H15" s="57">
        <v>92</v>
      </c>
      <c r="I15" s="57">
        <v>124</v>
      </c>
      <c r="J15" s="57">
        <v>148</v>
      </c>
      <c r="K15" s="57">
        <v>160</v>
      </c>
      <c r="L15" s="57">
        <v>171</v>
      </c>
      <c r="M15" s="57">
        <v>180</v>
      </c>
      <c r="N15" s="57">
        <v>185</v>
      </c>
      <c r="O15" s="57">
        <v>186</v>
      </c>
      <c r="P15" s="57">
        <v>183</v>
      </c>
      <c r="Q15" s="57">
        <v>177</v>
      </c>
      <c r="R15" s="57">
        <v>169</v>
      </c>
      <c r="S15" s="57">
        <v>159</v>
      </c>
      <c r="T15" s="57">
        <v>151</v>
      </c>
      <c r="U15" s="57">
        <v>147</v>
      </c>
      <c r="V15" s="57">
        <v>145</v>
      </c>
      <c r="W15" s="57">
        <v>142</v>
      </c>
      <c r="X15" s="57">
        <v>135</v>
      </c>
      <c r="Y15" s="57">
        <v>127</v>
      </c>
      <c r="Z15" s="58"/>
      <c r="AA15" s="59">
        <f t="shared" si="0"/>
        <v>2978</v>
      </c>
    </row>
    <row r="16" spans="1:27" ht="30" customHeight="1" thickBot="1" x14ac:dyDescent="0.25">
      <c r="A16" s="60" t="s">
        <v>12</v>
      </c>
      <c r="B16" s="61">
        <f>IF(LEN(B$2)&gt;0,SUM(B10:B15),"")</f>
        <v>4691.0169999999998</v>
      </c>
      <c r="C16" s="62">
        <f t="shared" ref="C16:Z16" si="1">IF(LEN(C$2)&gt;0,SUM(C10:C15),"")</f>
        <v>4391.3919999999998</v>
      </c>
      <c r="D16" s="62">
        <f t="shared" si="1"/>
        <v>4429.7569999999996</v>
      </c>
      <c r="E16" s="62">
        <f t="shared" si="1"/>
        <v>4437.1900000000005</v>
      </c>
      <c r="F16" s="62">
        <f t="shared" si="1"/>
        <v>4451.3110000000015</v>
      </c>
      <c r="G16" s="62">
        <f t="shared" si="1"/>
        <v>4572.1239999999998</v>
      </c>
      <c r="H16" s="62">
        <f t="shared" si="1"/>
        <v>5425.4860000000008</v>
      </c>
      <c r="I16" s="62">
        <f t="shared" si="1"/>
        <v>6140.023000000001</v>
      </c>
      <c r="J16" s="62">
        <f t="shared" si="1"/>
        <v>6760.7199999999984</v>
      </c>
      <c r="K16" s="62">
        <f t="shared" si="1"/>
        <v>6836.7119999999995</v>
      </c>
      <c r="L16" s="62">
        <f t="shared" si="1"/>
        <v>7031.152</v>
      </c>
      <c r="M16" s="62">
        <f t="shared" si="1"/>
        <v>7190.8120000000017</v>
      </c>
      <c r="N16" s="62">
        <f t="shared" si="1"/>
        <v>7249.010000000002</v>
      </c>
      <c r="O16" s="62">
        <f t="shared" si="1"/>
        <v>7007.5280000000002</v>
      </c>
      <c r="P16" s="62">
        <f t="shared" si="1"/>
        <v>6759.7460000000001</v>
      </c>
      <c r="Q16" s="62">
        <f t="shared" si="1"/>
        <v>6397.8950000000004</v>
      </c>
      <c r="R16" s="62">
        <f t="shared" si="1"/>
        <v>6164.9390000000003</v>
      </c>
      <c r="S16" s="62">
        <f t="shared" si="1"/>
        <v>6055.7040000000006</v>
      </c>
      <c r="T16" s="62">
        <f t="shared" si="1"/>
        <v>6216.0250000000015</v>
      </c>
      <c r="U16" s="62">
        <f t="shared" si="1"/>
        <v>6435.1110000000008</v>
      </c>
      <c r="V16" s="62">
        <f t="shared" si="1"/>
        <v>6438.94</v>
      </c>
      <c r="W16" s="62">
        <f t="shared" si="1"/>
        <v>5982.74</v>
      </c>
      <c r="X16" s="62">
        <f t="shared" si="1"/>
        <v>5390.6419999999998</v>
      </c>
      <c r="Y16" s="62">
        <f t="shared" si="1"/>
        <v>4318.652</v>
      </c>
      <c r="Z16" s="63" t="str">
        <f t="shared" si="1"/>
        <v/>
      </c>
      <c r="AA16" s="64">
        <f>SUM(AA10:AA15)</f>
        <v>140774.628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2327.9</v>
      </c>
      <c r="C28" s="72">
        <v>2409.9</v>
      </c>
      <c r="D28" s="72">
        <v>2479.9</v>
      </c>
      <c r="E28" s="72">
        <v>2516.9</v>
      </c>
      <c r="F28" s="72">
        <v>2558.9</v>
      </c>
      <c r="G28" s="72">
        <v>2676.9</v>
      </c>
      <c r="H28" s="72">
        <v>3113.9</v>
      </c>
      <c r="I28" s="72">
        <v>3501.9</v>
      </c>
      <c r="J28" s="72">
        <v>3953.9</v>
      </c>
      <c r="K28" s="72">
        <v>4121.8999999999996</v>
      </c>
      <c r="L28" s="72">
        <v>4326.8999999999996</v>
      </c>
      <c r="M28" s="72">
        <v>4435.8999999999996</v>
      </c>
      <c r="N28" s="72">
        <v>4515.8999999999996</v>
      </c>
      <c r="O28" s="72">
        <v>4324.1499999999996</v>
      </c>
      <c r="P28" s="72">
        <v>4191.8999999999996</v>
      </c>
      <c r="Q28" s="72">
        <v>3902.9</v>
      </c>
      <c r="R28" s="72">
        <v>3659.9</v>
      </c>
      <c r="S28" s="72">
        <v>3359.9</v>
      </c>
      <c r="T28" s="72">
        <v>3405.9</v>
      </c>
      <c r="U28" s="72">
        <v>3541.4</v>
      </c>
      <c r="V28" s="72">
        <v>3419.4</v>
      </c>
      <c r="W28" s="72">
        <v>3061.4</v>
      </c>
      <c r="X28" s="72">
        <v>2760.9</v>
      </c>
      <c r="Y28" s="72">
        <v>2217.9</v>
      </c>
      <c r="Z28" s="73"/>
      <c r="AA28" s="74">
        <f>SUM(B28:Z28)</f>
        <v>80786.349999999977</v>
      </c>
    </row>
    <row r="29" spans="1:27" ht="24.95" customHeight="1" x14ac:dyDescent="0.2">
      <c r="A29" s="75" t="s">
        <v>23</v>
      </c>
      <c r="B29" s="76">
        <v>1635.605</v>
      </c>
      <c r="C29" s="77">
        <v>1655.076</v>
      </c>
      <c r="D29" s="77">
        <v>1455.857</v>
      </c>
      <c r="E29" s="77">
        <v>1429.29</v>
      </c>
      <c r="F29" s="77">
        <v>1394.4110000000001</v>
      </c>
      <c r="G29" s="77">
        <v>1502.2239999999999</v>
      </c>
      <c r="H29" s="77">
        <v>1778.586</v>
      </c>
      <c r="I29" s="77">
        <v>2102.123</v>
      </c>
      <c r="J29" s="77">
        <v>2086.8200000000002</v>
      </c>
      <c r="K29" s="77">
        <v>2409.8119999999999</v>
      </c>
      <c r="L29" s="77">
        <v>2434.252</v>
      </c>
      <c r="M29" s="77">
        <v>2417.9119999999998</v>
      </c>
      <c r="N29" s="77">
        <v>2397.11</v>
      </c>
      <c r="O29" s="77">
        <v>2337.3780000000002</v>
      </c>
      <c r="P29" s="77">
        <v>2221.846</v>
      </c>
      <c r="Q29" s="77">
        <v>2104.9949999999999</v>
      </c>
      <c r="R29" s="77">
        <v>1799.335</v>
      </c>
      <c r="S29" s="77">
        <v>1719.8040000000001</v>
      </c>
      <c r="T29" s="77">
        <v>1693.0250000000001</v>
      </c>
      <c r="U29" s="77">
        <v>1750.6110000000001</v>
      </c>
      <c r="V29" s="77">
        <v>1850.2529999999999</v>
      </c>
      <c r="W29" s="77">
        <v>1712.24</v>
      </c>
      <c r="X29" s="77">
        <v>1579.6420000000001</v>
      </c>
      <c r="Y29" s="77">
        <v>1212.752</v>
      </c>
      <c r="Z29" s="78"/>
      <c r="AA29" s="79">
        <f>SUM(B29:Z29)</f>
        <v>44680.958999999995</v>
      </c>
    </row>
    <row r="30" spans="1:27" ht="24.95" customHeight="1" x14ac:dyDescent="0.2">
      <c r="A30" s="82" t="s">
        <v>24</v>
      </c>
      <c r="B30" s="80">
        <v>1125</v>
      </c>
      <c r="C30" s="81">
        <v>750</v>
      </c>
      <c r="D30" s="81">
        <v>730</v>
      </c>
      <c r="E30" s="81">
        <v>730</v>
      </c>
      <c r="F30" s="81">
        <v>730</v>
      </c>
      <c r="G30" s="81">
        <v>750</v>
      </c>
      <c r="H30" s="81">
        <v>810</v>
      </c>
      <c r="I30" s="81">
        <v>880</v>
      </c>
      <c r="J30" s="81">
        <v>880</v>
      </c>
      <c r="K30" s="81">
        <v>560</v>
      </c>
      <c r="L30" s="81">
        <v>500</v>
      </c>
      <c r="M30" s="81">
        <v>500</v>
      </c>
      <c r="N30" s="81">
        <v>460</v>
      </c>
      <c r="O30" s="81">
        <v>460</v>
      </c>
      <c r="P30" s="81">
        <v>460</v>
      </c>
      <c r="Q30" s="81">
        <v>540</v>
      </c>
      <c r="R30" s="81">
        <v>820</v>
      </c>
      <c r="S30" s="81">
        <v>1250</v>
      </c>
      <c r="T30" s="81">
        <v>1375.1</v>
      </c>
      <c r="U30" s="81">
        <v>1415.1</v>
      </c>
      <c r="V30" s="81">
        <v>1515.1</v>
      </c>
      <c r="W30" s="81">
        <v>1515.1</v>
      </c>
      <c r="X30" s="81">
        <v>1365.1</v>
      </c>
      <c r="Y30" s="81">
        <v>1210</v>
      </c>
      <c r="Z30" s="83"/>
      <c r="AA30" s="84">
        <f>SUM(B30:Z30)</f>
        <v>21330.499999999996</v>
      </c>
    </row>
    <row r="31" spans="1:27" ht="30" customHeight="1" thickBot="1" x14ac:dyDescent="0.25">
      <c r="A31" s="60" t="s">
        <v>25</v>
      </c>
      <c r="B31" s="61">
        <f>IF(LEN(B$2)&gt;0,SUM(B28:B30),"")</f>
        <v>5088.5050000000001</v>
      </c>
      <c r="C31" s="62">
        <f t="shared" ref="C31:Z31" si="4">IF(LEN(C$2)&gt;0,SUM(C28:C30),"")</f>
        <v>4814.9760000000006</v>
      </c>
      <c r="D31" s="62">
        <f t="shared" si="4"/>
        <v>4665.7569999999996</v>
      </c>
      <c r="E31" s="62">
        <f t="shared" si="4"/>
        <v>4676.1900000000005</v>
      </c>
      <c r="F31" s="62">
        <f t="shared" si="4"/>
        <v>4683.3109999999997</v>
      </c>
      <c r="G31" s="62">
        <f t="shared" si="4"/>
        <v>4929.1239999999998</v>
      </c>
      <c r="H31" s="62">
        <f t="shared" si="4"/>
        <v>5702.4859999999999</v>
      </c>
      <c r="I31" s="62">
        <f t="shared" si="4"/>
        <v>6484.0230000000001</v>
      </c>
      <c r="J31" s="62">
        <f t="shared" si="4"/>
        <v>6920.72</v>
      </c>
      <c r="K31" s="62">
        <f t="shared" si="4"/>
        <v>7091.7119999999995</v>
      </c>
      <c r="L31" s="62">
        <f t="shared" si="4"/>
        <v>7261.152</v>
      </c>
      <c r="M31" s="62">
        <f t="shared" si="4"/>
        <v>7353.8119999999999</v>
      </c>
      <c r="N31" s="62">
        <f t="shared" si="4"/>
        <v>7373.01</v>
      </c>
      <c r="O31" s="62">
        <f t="shared" si="4"/>
        <v>7121.5280000000002</v>
      </c>
      <c r="P31" s="62">
        <f t="shared" si="4"/>
        <v>6873.7459999999992</v>
      </c>
      <c r="Q31" s="62">
        <f t="shared" si="4"/>
        <v>6547.8950000000004</v>
      </c>
      <c r="R31" s="62">
        <f t="shared" si="4"/>
        <v>6279.2350000000006</v>
      </c>
      <c r="S31" s="62">
        <f t="shared" si="4"/>
        <v>6329.7039999999997</v>
      </c>
      <c r="T31" s="62">
        <f t="shared" si="4"/>
        <v>6474.0249999999996</v>
      </c>
      <c r="U31" s="62">
        <f t="shared" si="4"/>
        <v>6707.1110000000008</v>
      </c>
      <c r="V31" s="62">
        <f t="shared" si="4"/>
        <v>6784.7530000000006</v>
      </c>
      <c r="W31" s="62">
        <f t="shared" si="4"/>
        <v>6288.74</v>
      </c>
      <c r="X31" s="62">
        <f t="shared" si="4"/>
        <v>5705.6419999999998</v>
      </c>
      <c r="Y31" s="62">
        <f t="shared" si="4"/>
        <v>4640.652</v>
      </c>
      <c r="Z31" s="63" t="str">
        <f t="shared" si="4"/>
        <v/>
      </c>
      <c r="AA31" s="64">
        <f>SUM(AA28:AA30)</f>
        <v>146797.80899999998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164.488</v>
      </c>
      <c r="C34" s="95">
        <v>196.584</v>
      </c>
      <c r="D34" s="95">
        <v>82</v>
      </c>
      <c r="E34" s="95">
        <v>82</v>
      </c>
      <c r="F34" s="95">
        <v>82</v>
      </c>
      <c r="G34" s="95">
        <v>182</v>
      </c>
      <c r="H34" s="95">
        <v>97</v>
      </c>
      <c r="I34" s="95">
        <v>55</v>
      </c>
      <c r="J34" s="95">
        <v>10</v>
      </c>
      <c r="K34" s="95">
        <v>60</v>
      </c>
      <c r="L34" s="95">
        <v>60</v>
      </c>
      <c r="M34" s="95">
        <v>10</v>
      </c>
      <c r="N34" s="95">
        <v>10</v>
      </c>
      <c r="O34" s="95">
        <v>5</v>
      </c>
      <c r="P34" s="95">
        <v>5</v>
      </c>
      <c r="Q34" s="95">
        <v>5</v>
      </c>
      <c r="R34" s="95">
        <v>14.295999999999999</v>
      </c>
      <c r="S34" s="95">
        <v>121</v>
      </c>
      <c r="T34" s="95">
        <v>121</v>
      </c>
      <c r="U34" s="95">
        <v>121</v>
      </c>
      <c r="V34" s="95">
        <v>121</v>
      </c>
      <c r="W34" s="95">
        <v>146</v>
      </c>
      <c r="X34" s="95">
        <v>176</v>
      </c>
      <c r="Y34" s="95">
        <v>176</v>
      </c>
      <c r="Z34" s="96"/>
      <c r="AA34" s="74">
        <f t="shared" ref="AA34:AA39" si="5">SUM(B34:Z34)</f>
        <v>2102.3680000000004</v>
      </c>
    </row>
    <row r="35" spans="1:27" ht="24.95" customHeight="1" x14ac:dyDescent="0.2">
      <c r="A35" s="97" t="s">
        <v>28</v>
      </c>
      <c r="B35" s="98">
        <v>183</v>
      </c>
      <c r="C35" s="99">
        <v>177</v>
      </c>
      <c r="D35" s="99">
        <v>104</v>
      </c>
      <c r="E35" s="99">
        <v>107</v>
      </c>
      <c r="F35" s="99">
        <v>100</v>
      </c>
      <c r="G35" s="99">
        <v>125</v>
      </c>
      <c r="H35" s="99">
        <v>130</v>
      </c>
      <c r="I35" s="99">
        <v>239</v>
      </c>
      <c r="J35" s="99">
        <v>100</v>
      </c>
      <c r="K35" s="99">
        <v>145</v>
      </c>
      <c r="L35" s="99">
        <v>120</v>
      </c>
      <c r="M35" s="99">
        <v>103</v>
      </c>
      <c r="N35" s="99">
        <v>64</v>
      </c>
      <c r="O35" s="99">
        <v>59</v>
      </c>
      <c r="P35" s="99">
        <v>59</v>
      </c>
      <c r="Q35" s="99">
        <v>95</v>
      </c>
      <c r="R35" s="99">
        <v>50</v>
      </c>
      <c r="S35" s="99">
        <v>103</v>
      </c>
      <c r="T35" s="99">
        <v>87</v>
      </c>
      <c r="U35" s="99">
        <v>101</v>
      </c>
      <c r="V35" s="99">
        <v>174.81299999999999</v>
      </c>
      <c r="W35" s="99">
        <v>110</v>
      </c>
      <c r="X35" s="99">
        <v>89</v>
      </c>
      <c r="Y35" s="99">
        <v>96</v>
      </c>
      <c r="Z35" s="100"/>
      <c r="AA35" s="79">
        <f t="shared" si="5"/>
        <v>2720.8130000000001</v>
      </c>
    </row>
    <row r="36" spans="1:27" ht="24.95" customHeight="1" x14ac:dyDescent="0.2">
      <c r="A36" s="97" t="s">
        <v>29</v>
      </c>
      <c r="B36" s="98">
        <v>214.1</v>
      </c>
      <c r="C36" s="99">
        <v>492.5</v>
      </c>
      <c r="D36" s="99">
        <v>602.6</v>
      </c>
      <c r="E36" s="99">
        <v>554.9</v>
      </c>
      <c r="F36" s="99">
        <v>647.20000000000005</v>
      </c>
      <c r="G36" s="99">
        <v>481.3</v>
      </c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>
        <v>25.1</v>
      </c>
      <c r="V36" s="99">
        <v>17.600000000000001</v>
      </c>
      <c r="W36" s="99"/>
      <c r="X36" s="99">
        <v>129</v>
      </c>
      <c r="Y36" s="99">
        <v>650</v>
      </c>
      <c r="Z36" s="100"/>
      <c r="AA36" s="79">
        <f t="shared" si="5"/>
        <v>3814.3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611.58799999999997</v>
      </c>
      <c r="C39" s="88">
        <f t="shared" si="6"/>
        <v>916.08400000000006</v>
      </c>
      <c r="D39" s="88">
        <f t="shared" si="6"/>
        <v>838.6</v>
      </c>
      <c r="E39" s="88">
        <f t="shared" si="6"/>
        <v>793.9</v>
      </c>
      <c r="F39" s="88">
        <f t="shared" si="6"/>
        <v>879.2</v>
      </c>
      <c r="G39" s="88">
        <f t="shared" si="6"/>
        <v>838.3</v>
      </c>
      <c r="H39" s="88">
        <f t="shared" si="6"/>
        <v>277</v>
      </c>
      <c r="I39" s="88">
        <f t="shared" si="6"/>
        <v>344</v>
      </c>
      <c r="J39" s="88">
        <f t="shared" si="6"/>
        <v>160</v>
      </c>
      <c r="K39" s="88">
        <f t="shared" si="6"/>
        <v>255</v>
      </c>
      <c r="L39" s="88">
        <f t="shared" si="6"/>
        <v>230</v>
      </c>
      <c r="M39" s="88">
        <f t="shared" si="6"/>
        <v>163</v>
      </c>
      <c r="N39" s="88">
        <f t="shared" si="6"/>
        <v>124</v>
      </c>
      <c r="O39" s="88">
        <f t="shared" si="6"/>
        <v>114</v>
      </c>
      <c r="P39" s="88">
        <f t="shared" si="6"/>
        <v>114</v>
      </c>
      <c r="Q39" s="88">
        <f t="shared" si="6"/>
        <v>150</v>
      </c>
      <c r="R39" s="88">
        <f t="shared" si="6"/>
        <v>114.29599999999999</v>
      </c>
      <c r="S39" s="88">
        <f t="shared" si="6"/>
        <v>274</v>
      </c>
      <c r="T39" s="88">
        <f t="shared" si="6"/>
        <v>258</v>
      </c>
      <c r="U39" s="88">
        <f t="shared" si="6"/>
        <v>297.10000000000002</v>
      </c>
      <c r="V39" s="88">
        <f t="shared" si="6"/>
        <v>363.41300000000001</v>
      </c>
      <c r="W39" s="88">
        <f t="shared" si="6"/>
        <v>306</v>
      </c>
      <c r="X39" s="88">
        <f t="shared" si="6"/>
        <v>444</v>
      </c>
      <c r="Y39" s="88">
        <f t="shared" si="6"/>
        <v>972</v>
      </c>
      <c r="Z39" s="89" t="str">
        <f t="shared" si="6"/>
        <v/>
      </c>
      <c r="AA39" s="90">
        <f t="shared" si="5"/>
        <v>9837.4810000000016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214.1</v>
      </c>
      <c r="C44" s="99">
        <v>492.5</v>
      </c>
      <c r="D44" s="99">
        <v>602.6</v>
      </c>
      <c r="E44" s="99">
        <v>554.9</v>
      </c>
      <c r="F44" s="99">
        <v>647.20000000000005</v>
      </c>
      <c r="G44" s="99">
        <v>481.3</v>
      </c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>
        <v>25.1</v>
      </c>
      <c r="V44" s="99">
        <v>17.600000000000001</v>
      </c>
      <c r="W44" s="99"/>
      <c r="X44" s="99">
        <v>129</v>
      </c>
      <c r="Y44" s="99">
        <v>650</v>
      </c>
      <c r="Z44" s="100"/>
      <c r="AA44" s="79">
        <f t="shared" si="7"/>
        <v>3814.3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214.1</v>
      </c>
      <c r="C48" s="88">
        <f t="shared" ref="C48:Z48" si="8">IF(LEN(C$2)&gt;0,SUM(C42:C47),"")</f>
        <v>492.5</v>
      </c>
      <c r="D48" s="88">
        <f t="shared" si="8"/>
        <v>602.6</v>
      </c>
      <c r="E48" s="88">
        <f t="shared" si="8"/>
        <v>554.9</v>
      </c>
      <c r="F48" s="88">
        <f t="shared" si="8"/>
        <v>647.20000000000005</v>
      </c>
      <c r="G48" s="88">
        <f t="shared" si="8"/>
        <v>481.3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25.1</v>
      </c>
      <c r="V48" s="88">
        <f t="shared" si="8"/>
        <v>17.600000000000001</v>
      </c>
      <c r="W48" s="88">
        <f t="shared" si="8"/>
        <v>0</v>
      </c>
      <c r="X48" s="88">
        <f t="shared" si="8"/>
        <v>129</v>
      </c>
      <c r="Y48" s="88">
        <f t="shared" si="8"/>
        <v>650</v>
      </c>
      <c r="Z48" s="89" t="str">
        <f t="shared" si="8"/>
        <v/>
      </c>
      <c r="AA48" s="90">
        <f t="shared" si="7"/>
        <v>3814.3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5302.6049999999996</v>
      </c>
      <c r="C51" s="88">
        <f t="shared" si="10"/>
        <v>5307.4759999999997</v>
      </c>
      <c r="D51" s="88">
        <f t="shared" si="10"/>
        <v>5268.357</v>
      </c>
      <c r="E51" s="88">
        <f t="shared" si="10"/>
        <v>5231.09</v>
      </c>
      <c r="F51" s="88">
        <f t="shared" si="10"/>
        <v>5330.5110000000013</v>
      </c>
      <c r="G51" s="88">
        <f t="shared" si="10"/>
        <v>5410.424</v>
      </c>
      <c r="H51" s="88">
        <f t="shared" si="10"/>
        <v>5702.4860000000008</v>
      </c>
      <c r="I51" s="88">
        <f t="shared" si="10"/>
        <v>6484.023000000001</v>
      </c>
      <c r="J51" s="88">
        <f t="shared" si="10"/>
        <v>6920.7199999999984</v>
      </c>
      <c r="K51" s="88">
        <f t="shared" si="10"/>
        <v>7091.7119999999995</v>
      </c>
      <c r="L51" s="88">
        <f t="shared" si="10"/>
        <v>7261.152</v>
      </c>
      <c r="M51" s="88">
        <f t="shared" si="10"/>
        <v>7353.8120000000017</v>
      </c>
      <c r="N51" s="88">
        <f t="shared" si="10"/>
        <v>7373.010000000002</v>
      </c>
      <c r="O51" s="88">
        <f t="shared" si="10"/>
        <v>7121.5280000000002</v>
      </c>
      <c r="P51" s="88">
        <f t="shared" si="10"/>
        <v>6873.7460000000001</v>
      </c>
      <c r="Q51" s="88">
        <f t="shared" si="10"/>
        <v>6547.8950000000004</v>
      </c>
      <c r="R51" s="88">
        <f t="shared" si="10"/>
        <v>6279.2350000000006</v>
      </c>
      <c r="S51" s="88">
        <f t="shared" si="10"/>
        <v>6329.7040000000006</v>
      </c>
      <c r="T51" s="88">
        <f t="shared" si="10"/>
        <v>6474.0250000000015</v>
      </c>
      <c r="U51" s="88">
        <f t="shared" si="10"/>
        <v>6732.2110000000011</v>
      </c>
      <c r="V51" s="88">
        <f t="shared" si="10"/>
        <v>6802.3529999999992</v>
      </c>
      <c r="W51" s="88">
        <f t="shared" si="10"/>
        <v>6288.74</v>
      </c>
      <c r="X51" s="88">
        <f t="shared" si="10"/>
        <v>5834.6419999999998</v>
      </c>
      <c r="Y51" s="88">
        <f t="shared" si="10"/>
        <v>5290.652</v>
      </c>
      <c r="Z51" s="89" t="str">
        <f t="shared" si="10"/>
        <v/>
      </c>
      <c r="AA51" s="105">
        <f>SUM(B51:Z51)</f>
        <v>150612.10899999997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5302.6049999999996</v>
      </c>
      <c r="C4" s="18">
        <v>5307.4759999999997</v>
      </c>
      <c r="D4" s="18">
        <v>5268.3680000000013</v>
      </c>
      <c r="E4" s="18">
        <v>5231.0649999999969</v>
      </c>
      <c r="F4" s="18">
        <v>5330.4720000000025</v>
      </c>
      <c r="G4" s="18">
        <v>5410.3989999999985</v>
      </c>
      <c r="H4" s="18">
        <v>5702.534999999998</v>
      </c>
      <c r="I4" s="18">
        <v>6484.0070000000005</v>
      </c>
      <c r="J4" s="18">
        <v>6920.7199999999984</v>
      </c>
      <c r="K4" s="18">
        <v>7091.7470000000039</v>
      </c>
      <c r="L4" s="18">
        <v>7261.1520000000019</v>
      </c>
      <c r="M4" s="18">
        <v>7353.7759999999998</v>
      </c>
      <c r="N4" s="18">
        <v>7373.0110000000004</v>
      </c>
      <c r="O4" s="18">
        <v>7121.5280000000021</v>
      </c>
      <c r="P4" s="18">
        <v>6873.7460000000001</v>
      </c>
      <c r="Q4" s="18">
        <v>6547.8950000000004</v>
      </c>
      <c r="R4" s="18">
        <v>6279.2349999999988</v>
      </c>
      <c r="S4" s="18">
        <v>6329.7040000000025</v>
      </c>
      <c r="T4" s="18">
        <v>6474.0550000000012</v>
      </c>
      <c r="U4" s="18">
        <v>6732.2610000000004</v>
      </c>
      <c r="V4" s="18">
        <v>6802.3959999999997</v>
      </c>
      <c r="W4" s="18">
        <v>6288.7300000000005</v>
      </c>
      <c r="X4" s="18">
        <v>5834.5950000000003</v>
      </c>
      <c r="Y4" s="18">
        <v>5290.6520000000019</v>
      </c>
      <c r="Z4" s="19"/>
      <c r="AA4" s="20">
        <f>SUM(B4:Z4)</f>
        <v>150612.13000000003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191.02</v>
      </c>
      <c r="C7" s="28">
        <v>181.62</v>
      </c>
      <c r="D7" s="28">
        <v>162.93</v>
      </c>
      <c r="E7" s="28">
        <v>162.91</v>
      </c>
      <c r="F7" s="28">
        <v>162.94</v>
      </c>
      <c r="G7" s="28">
        <v>185.07</v>
      </c>
      <c r="H7" s="28">
        <v>245.01</v>
      </c>
      <c r="I7" s="28">
        <v>277.60000000000002</v>
      </c>
      <c r="J7" s="28">
        <v>224.25</v>
      </c>
      <c r="K7" s="28">
        <v>235.28</v>
      </c>
      <c r="L7" s="28">
        <v>220.58</v>
      </c>
      <c r="M7" s="28">
        <v>218.38</v>
      </c>
      <c r="N7" s="28">
        <v>195.27</v>
      </c>
      <c r="O7" s="28">
        <v>161.07</v>
      </c>
      <c r="P7" s="28">
        <v>60.8</v>
      </c>
      <c r="Q7" s="28">
        <v>217</v>
      </c>
      <c r="R7" s="28">
        <v>190.42</v>
      </c>
      <c r="S7" s="28">
        <v>229.37</v>
      </c>
      <c r="T7" s="28">
        <v>232.99</v>
      </c>
      <c r="U7" s="28">
        <v>269.27</v>
      </c>
      <c r="V7" s="28">
        <v>301.11</v>
      </c>
      <c r="W7" s="28">
        <v>253</v>
      </c>
      <c r="X7" s="28">
        <v>234.38</v>
      </c>
      <c r="Y7" s="28">
        <v>226.55</v>
      </c>
      <c r="Z7" s="29"/>
      <c r="AA7" s="30">
        <f>IF(SUM(B7:Z7)&lt;&gt;0,AVERAGEIF(B7:Z7,"&lt;&gt;"""),"")</f>
        <v>209.95083333333335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876.62099999999998</v>
      </c>
      <c r="C19" s="72">
        <v>876.65699999999993</v>
      </c>
      <c r="D19" s="72">
        <v>874.66</v>
      </c>
      <c r="E19" s="72">
        <v>879.71100000000001</v>
      </c>
      <c r="F19" s="72">
        <v>871.65599999999995</v>
      </c>
      <c r="G19" s="72">
        <v>856.61</v>
      </c>
      <c r="H19" s="72">
        <v>887.63699999999994</v>
      </c>
      <c r="I19" s="72">
        <v>881.70699999999999</v>
      </c>
      <c r="J19" s="72">
        <v>878.77</v>
      </c>
      <c r="K19" s="72">
        <v>889.74299999999994</v>
      </c>
      <c r="L19" s="72">
        <v>887.72699999999998</v>
      </c>
      <c r="M19" s="72">
        <v>843.69299999999998</v>
      </c>
      <c r="N19" s="72">
        <v>808.60299999999995</v>
      </c>
      <c r="O19" s="72">
        <v>792.60400000000004</v>
      </c>
      <c r="P19" s="72">
        <v>774.64</v>
      </c>
      <c r="Q19" s="72">
        <v>777.7059999999999</v>
      </c>
      <c r="R19" s="72">
        <v>749.6869999999999</v>
      </c>
      <c r="S19" s="72">
        <v>749.67900000000009</v>
      </c>
      <c r="T19" s="72">
        <v>742.73500000000001</v>
      </c>
      <c r="U19" s="72">
        <v>753.70900000000006</v>
      </c>
      <c r="V19" s="72">
        <v>746.726</v>
      </c>
      <c r="W19" s="72">
        <v>716.70299999999997</v>
      </c>
      <c r="X19" s="72">
        <v>869.65599999999995</v>
      </c>
      <c r="Y19" s="72">
        <v>887.63799999999992</v>
      </c>
      <c r="Z19" s="73"/>
      <c r="AA19" s="74">
        <f t="shared" ref="AA19:AA24" si="2">SUM(B19:Z19)</f>
        <v>19875.277999999995</v>
      </c>
    </row>
    <row r="20" spans="1:27" ht="24.95" customHeight="1" x14ac:dyDescent="0.2">
      <c r="A20" s="75" t="s">
        <v>15</v>
      </c>
      <c r="B20" s="76">
        <v>987.36</v>
      </c>
      <c r="C20" s="77">
        <v>975.529</v>
      </c>
      <c r="D20" s="77">
        <v>970.15599999999995</v>
      </c>
      <c r="E20" s="77">
        <v>976.58200000000022</v>
      </c>
      <c r="F20" s="77">
        <v>1021.614</v>
      </c>
      <c r="G20" s="77">
        <v>1133.171</v>
      </c>
      <c r="H20" s="77">
        <v>1281.4490000000001</v>
      </c>
      <c r="I20" s="77">
        <v>1411.5999999999997</v>
      </c>
      <c r="J20" s="77">
        <v>1476.5030000000002</v>
      </c>
      <c r="K20" s="77">
        <v>1498.443</v>
      </c>
      <c r="L20" s="77">
        <v>1502.277</v>
      </c>
      <c r="M20" s="77">
        <v>1508.8629999999998</v>
      </c>
      <c r="N20" s="77">
        <v>1504.7700000000002</v>
      </c>
      <c r="O20" s="77">
        <v>1459.6770000000004</v>
      </c>
      <c r="P20" s="77">
        <v>1392.1640000000002</v>
      </c>
      <c r="Q20" s="77">
        <v>1329.6410000000001</v>
      </c>
      <c r="R20" s="77">
        <v>1297.4460000000001</v>
      </c>
      <c r="S20" s="77">
        <v>1258.0550000000003</v>
      </c>
      <c r="T20" s="77">
        <v>1238.9959999999999</v>
      </c>
      <c r="U20" s="77">
        <v>1203.0349999999999</v>
      </c>
      <c r="V20" s="77">
        <v>1156.6639999999998</v>
      </c>
      <c r="W20" s="77">
        <v>1077.53</v>
      </c>
      <c r="X20" s="77">
        <v>1039.6679999999999</v>
      </c>
      <c r="Y20" s="77">
        <v>992.7109999999999</v>
      </c>
      <c r="Z20" s="78"/>
      <c r="AA20" s="79">
        <f t="shared" si="2"/>
        <v>29693.904000000002</v>
      </c>
    </row>
    <row r="21" spans="1:27" ht="24.95" customHeight="1" x14ac:dyDescent="0.2">
      <c r="A21" s="75" t="s">
        <v>16</v>
      </c>
      <c r="B21" s="80">
        <v>2171.6240000000003</v>
      </c>
      <c r="C21" s="81">
        <v>2058.2899999999995</v>
      </c>
      <c r="D21" s="81">
        <v>2003.5520000000001</v>
      </c>
      <c r="E21" s="81">
        <v>1966.2719999999997</v>
      </c>
      <c r="F21" s="81">
        <v>2025.2019999999998</v>
      </c>
      <c r="G21" s="81">
        <v>2174.6179999999999</v>
      </c>
      <c r="H21" s="81">
        <v>2514.4489999999996</v>
      </c>
      <c r="I21" s="81">
        <v>2884.1000000000004</v>
      </c>
      <c r="J21" s="81">
        <v>3196.9470000000001</v>
      </c>
      <c r="K21" s="81">
        <v>3369.2609999999995</v>
      </c>
      <c r="L21" s="81">
        <v>3446.1480000000001</v>
      </c>
      <c r="M21" s="81">
        <v>3541.12</v>
      </c>
      <c r="N21" s="81">
        <v>3480.038</v>
      </c>
      <c r="O21" s="81">
        <v>3219.2429999999995</v>
      </c>
      <c r="P21" s="81">
        <v>3010.9109999999996</v>
      </c>
      <c r="Q21" s="81">
        <v>2857.1469999999999</v>
      </c>
      <c r="R21" s="81">
        <v>2864.1019999999999</v>
      </c>
      <c r="S21" s="81">
        <v>2916.4699999999993</v>
      </c>
      <c r="T21" s="81">
        <v>3080.3239999999996</v>
      </c>
      <c r="U21" s="81">
        <v>3410.0169999999998</v>
      </c>
      <c r="V21" s="81">
        <v>3596.0059999999999</v>
      </c>
      <c r="W21" s="81">
        <v>3222.5970000000002</v>
      </c>
      <c r="X21" s="81">
        <v>2796.2709999999997</v>
      </c>
      <c r="Y21" s="81">
        <v>2318.302999999999</v>
      </c>
      <c r="Z21" s="78"/>
      <c r="AA21" s="79">
        <f t="shared" si="2"/>
        <v>68123.011999999988</v>
      </c>
    </row>
    <row r="22" spans="1:27" ht="24.95" customHeight="1" x14ac:dyDescent="0.2">
      <c r="A22" s="82" t="s">
        <v>17</v>
      </c>
      <c r="B22" s="81"/>
      <c r="C22" s="81">
        <v>125</v>
      </c>
      <c r="D22" s="81">
        <v>125</v>
      </c>
      <c r="E22" s="81">
        <v>125</v>
      </c>
      <c r="F22" s="81">
        <v>125</v>
      </c>
      <c r="G22" s="81"/>
      <c r="H22" s="81"/>
      <c r="I22" s="81"/>
      <c r="J22" s="81"/>
      <c r="K22" s="81"/>
      <c r="L22" s="81"/>
      <c r="M22" s="81"/>
      <c r="N22" s="81">
        <v>110</v>
      </c>
      <c r="O22" s="81">
        <v>110</v>
      </c>
      <c r="P22" s="81">
        <v>110</v>
      </c>
      <c r="Q22" s="81">
        <v>96.900999999999996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926.90099999999995</v>
      </c>
    </row>
    <row r="23" spans="1:27" ht="24.95" customHeight="1" x14ac:dyDescent="0.2">
      <c r="A23" s="85" t="s">
        <v>18</v>
      </c>
      <c r="B23" s="77">
        <v>143</v>
      </c>
      <c r="C23" s="77">
        <v>158</v>
      </c>
      <c r="D23" s="77">
        <v>163</v>
      </c>
      <c r="E23" s="77">
        <v>155.5</v>
      </c>
      <c r="F23" s="77">
        <v>150</v>
      </c>
      <c r="G23" s="77">
        <v>148</v>
      </c>
      <c r="H23" s="77">
        <v>122.5</v>
      </c>
      <c r="I23" s="77">
        <v>121</v>
      </c>
      <c r="J23" s="77">
        <v>123.5</v>
      </c>
      <c r="K23" s="77">
        <v>131</v>
      </c>
      <c r="L23" s="77">
        <v>131</v>
      </c>
      <c r="M23" s="77">
        <v>119.5</v>
      </c>
      <c r="N23" s="77">
        <v>131</v>
      </c>
      <c r="O23" s="77">
        <v>139.5</v>
      </c>
      <c r="P23" s="77">
        <v>137.5</v>
      </c>
      <c r="Q23" s="77">
        <v>127.5</v>
      </c>
      <c r="R23" s="77">
        <v>120</v>
      </c>
      <c r="S23" s="77">
        <v>118.5</v>
      </c>
      <c r="T23" s="77">
        <v>133</v>
      </c>
      <c r="U23" s="77">
        <v>122.5</v>
      </c>
      <c r="V23" s="77">
        <v>136</v>
      </c>
      <c r="W23" s="77">
        <v>125.5</v>
      </c>
      <c r="X23" s="77">
        <v>119</v>
      </c>
      <c r="Y23" s="77">
        <v>116</v>
      </c>
      <c r="Z23" s="77"/>
      <c r="AA23" s="79">
        <f t="shared" si="2"/>
        <v>3192</v>
      </c>
    </row>
    <row r="24" spans="1:27" ht="24.95" customHeight="1" x14ac:dyDescent="0.2">
      <c r="A24" s="85" t="s">
        <v>19</v>
      </c>
      <c r="B24" s="77">
        <v>264</v>
      </c>
      <c r="C24" s="77">
        <v>253.00000000000003</v>
      </c>
      <c r="D24" s="77">
        <v>247.99999999999997</v>
      </c>
      <c r="E24" s="77">
        <v>246</v>
      </c>
      <c r="F24" s="77">
        <v>254</v>
      </c>
      <c r="G24" s="77">
        <v>270</v>
      </c>
      <c r="H24" s="77">
        <v>318.99999999999994</v>
      </c>
      <c r="I24" s="77">
        <v>371.99999999999994</v>
      </c>
      <c r="J24" s="77">
        <v>399.00000000000006</v>
      </c>
      <c r="K24" s="77">
        <v>408</v>
      </c>
      <c r="L24" s="77">
        <v>416</v>
      </c>
      <c r="M24" s="77">
        <v>420.00000000000006</v>
      </c>
      <c r="N24" s="77">
        <v>420.00000000000006</v>
      </c>
      <c r="O24" s="77">
        <v>401.99999999999994</v>
      </c>
      <c r="P24" s="77">
        <v>384</v>
      </c>
      <c r="Q24" s="77">
        <v>375</v>
      </c>
      <c r="R24" s="77">
        <v>379.99999999999994</v>
      </c>
      <c r="S24" s="77">
        <v>386</v>
      </c>
      <c r="T24" s="77">
        <v>393</v>
      </c>
      <c r="U24" s="77">
        <v>414</v>
      </c>
      <c r="V24" s="77">
        <v>402.99999999999994</v>
      </c>
      <c r="W24" s="77">
        <v>357.99999999999994</v>
      </c>
      <c r="X24" s="77">
        <v>314.00000000000006</v>
      </c>
      <c r="Y24" s="77">
        <v>278</v>
      </c>
      <c r="Z24" s="77"/>
      <c r="AA24" s="79">
        <f t="shared" si="2"/>
        <v>8376</v>
      </c>
    </row>
    <row r="25" spans="1:27" ht="30" customHeight="1" thickBot="1" x14ac:dyDescent="0.25">
      <c r="A25" s="86" t="s">
        <v>20</v>
      </c>
      <c r="B25" s="87">
        <f t="shared" ref="B25:AA25" si="3">SUM(B19:B24)</f>
        <v>4442.6050000000005</v>
      </c>
      <c r="C25" s="88">
        <f t="shared" si="3"/>
        <v>4446.4759999999997</v>
      </c>
      <c r="D25" s="88">
        <f t="shared" si="3"/>
        <v>4384.3680000000004</v>
      </c>
      <c r="E25" s="88">
        <f t="shared" si="3"/>
        <v>4349.0649999999996</v>
      </c>
      <c r="F25" s="88">
        <f t="shared" si="3"/>
        <v>4447.4719999999998</v>
      </c>
      <c r="G25" s="88">
        <f t="shared" si="3"/>
        <v>4582.3989999999994</v>
      </c>
      <c r="H25" s="88">
        <f t="shared" si="3"/>
        <v>5125.0349999999999</v>
      </c>
      <c r="I25" s="88">
        <f t="shared" si="3"/>
        <v>5670.4070000000002</v>
      </c>
      <c r="J25" s="88">
        <f t="shared" si="3"/>
        <v>6074.72</v>
      </c>
      <c r="K25" s="88">
        <f t="shared" si="3"/>
        <v>6296.4469999999992</v>
      </c>
      <c r="L25" s="88">
        <f t="shared" si="3"/>
        <v>6383.152</v>
      </c>
      <c r="M25" s="88">
        <f t="shared" si="3"/>
        <v>6433.1759999999995</v>
      </c>
      <c r="N25" s="88">
        <f t="shared" si="3"/>
        <v>6454.4110000000001</v>
      </c>
      <c r="O25" s="88">
        <f t="shared" si="3"/>
        <v>6123.0239999999994</v>
      </c>
      <c r="P25" s="88">
        <f t="shared" si="3"/>
        <v>5809.2150000000001</v>
      </c>
      <c r="Q25" s="88">
        <f t="shared" si="3"/>
        <v>5563.8949999999995</v>
      </c>
      <c r="R25" s="88">
        <f t="shared" si="3"/>
        <v>5411.2349999999997</v>
      </c>
      <c r="S25" s="88">
        <f t="shared" si="3"/>
        <v>5428.7039999999997</v>
      </c>
      <c r="T25" s="88">
        <f t="shared" si="3"/>
        <v>5588.0549999999994</v>
      </c>
      <c r="U25" s="88">
        <f t="shared" si="3"/>
        <v>5903.2609999999995</v>
      </c>
      <c r="V25" s="88">
        <f t="shared" si="3"/>
        <v>6038.3959999999997</v>
      </c>
      <c r="W25" s="88">
        <f t="shared" si="3"/>
        <v>5500.33</v>
      </c>
      <c r="X25" s="88">
        <f t="shared" si="3"/>
        <v>5138.5949999999993</v>
      </c>
      <c r="Y25" s="88">
        <f t="shared" si="3"/>
        <v>4592.6519999999982</v>
      </c>
      <c r="Z25" s="89">
        <f t="shared" si="3"/>
        <v>0</v>
      </c>
      <c r="AA25" s="90">
        <f t="shared" si="3"/>
        <v>130187.09499999999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455</v>
      </c>
      <c r="C28" s="72">
        <v>459</v>
      </c>
      <c r="D28" s="72">
        <v>459</v>
      </c>
      <c r="E28" s="72">
        <v>449.5</v>
      </c>
      <c r="F28" s="72">
        <v>452</v>
      </c>
      <c r="G28" s="72">
        <v>466</v>
      </c>
      <c r="H28" s="72">
        <v>472.5</v>
      </c>
      <c r="I28" s="72">
        <v>524</v>
      </c>
      <c r="J28" s="72">
        <v>553.5</v>
      </c>
      <c r="K28" s="72">
        <v>575</v>
      </c>
      <c r="L28" s="72">
        <v>603</v>
      </c>
      <c r="M28" s="72">
        <v>595.5</v>
      </c>
      <c r="N28" s="72">
        <v>607</v>
      </c>
      <c r="O28" s="72">
        <v>597.5</v>
      </c>
      <c r="P28" s="72">
        <v>577.5</v>
      </c>
      <c r="Q28" s="72">
        <v>558.5</v>
      </c>
      <c r="R28" s="72">
        <v>536</v>
      </c>
      <c r="S28" s="72">
        <v>535.5</v>
      </c>
      <c r="T28" s="72">
        <v>557</v>
      </c>
      <c r="U28" s="72">
        <v>567.5</v>
      </c>
      <c r="V28" s="72">
        <v>560</v>
      </c>
      <c r="W28" s="72">
        <v>504.5</v>
      </c>
      <c r="X28" s="72">
        <v>454</v>
      </c>
      <c r="Y28" s="72">
        <v>415</v>
      </c>
      <c r="Z28" s="73"/>
      <c r="AA28" s="74">
        <f>SUM(B28:Z28)</f>
        <v>12534</v>
      </c>
    </row>
    <row r="29" spans="1:27" ht="24.95" customHeight="1" x14ac:dyDescent="0.2">
      <c r="A29" s="75" t="s">
        <v>23</v>
      </c>
      <c r="B29" s="76">
        <v>4347.6049999999996</v>
      </c>
      <c r="C29" s="77">
        <v>4348.4759999999997</v>
      </c>
      <c r="D29" s="77">
        <v>4309.3680000000004</v>
      </c>
      <c r="E29" s="77">
        <v>4281.5649999999996</v>
      </c>
      <c r="F29" s="77">
        <v>4378.4719999999998</v>
      </c>
      <c r="G29" s="77">
        <v>4444.3990000000003</v>
      </c>
      <c r="H29" s="77">
        <v>4960.5349999999999</v>
      </c>
      <c r="I29" s="77">
        <v>5467.4070000000002</v>
      </c>
      <c r="J29" s="77">
        <v>5867.22</v>
      </c>
      <c r="K29" s="77">
        <v>6064.4470000000001</v>
      </c>
      <c r="L29" s="77">
        <v>6158.152</v>
      </c>
      <c r="M29" s="77">
        <v>6269.6760000000004</v>
      </c>
      <c r="N29" s="77">
        <v>6332.4110000000001</v>
      </c>
      <c r="O29" s="77">
        <v>6024.0280000000002</v>
      </c>
      <c r="P29" s="77">
        <v>5796.2460000000001</v>
      </c>
      <c r="Q29" s="77">
        <v>5489.3950000000004</v>
      </c>
      <c r="R29" s="77">
        <v>5243.2349999999997</v>
      </c>
      <c r="S29" s="77">
        <v>5294.2039999999997</v>
      </c>
      <c r="T29" s="77">
        <v>5417.0550000000003</v>
      </c>
      <c r="U29" s="77">
        <v>5664.7610000000004</v>
      </c>
      <c r="V29" s="77">
        <v>5742.3959999999997</v>
      </c>
      <c r="W29" s="77">
        <v>5232.83</v>
      </c>
      <c r="X29" s="77">
        <v>4880.5950000000003</v>
      </c>
      <c r="Y29" s="77">
        <v>4375.652</v>
      </c>
      <c r="Z29" s="78"/>
      <c r="AA29" s="79">
        <f>SUM(B29:Z29)</f>
        <v>126390.13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4802.6049999999996</v>
      </c>
      <c r="C31" s="62">
        <f t="shared" si="4"/>
        <v>4807.4759999999997</v>
      </c>
      <c r="D31" s="62">
        <f t="shared" si="4"/>
        <v>4768.3680000000004</v>
      </c>
      <c r="E31" s="62">
        <f t="shared" si="4"/>
        <v>4731.0649999999996</v>
      </c>
      <c r="F31" s="62">
        <f t="shared" si="4"/>
        <v>4830.4719999999998</v>
      </c>
      <c r="G31" s="62">
        <f t="shared" si="4"/>
        <v>4910.3990000000003</v>
      </c>
      <c r="H31" s="62">
        <f t="shared" si="4"/>
        <v>5433.0349999999999</v>
      </c>
      <c r="I31" s="62">
        <f t="shared" si="4"/>
        <v>5991.4070000000002</v>
      </c>
      <c r="J31" s="62">
        <f t="shared" si="4"/>
        <v>6420.72</v>
      </c>
      <c r="K31" s="62">
        <f t="shared" si="4"/>
        <v>6639.4470000000001</v>
      </c>
      <c r="L31" s="62">
        <f t="shared" si="4"/>
        <v>6761.152</v>
      </c>
      <c r="M31" s="62">
        <f t="shared" si="4"/>
        <v>6865.1760000000004</v>
      </c>
      <c r="N31" s="62">
        <f t="shared" si="4"/>
        <v>6939.4110000000001</v>
      </c>
      <c r="O31" s="62">
        <f t="shared" si="4"/>
        <v>6621.5280000000002</v>
      </c>
      <c r="P31" s="62">
        <f t="shared" si="4"/>
        <v>6373.7460000000001</v>
      </c>
      <c r="Q31" s="62">
        <f t="shared" si="4"/>
        <v>6047.8950000000004</v>
      </c>
      <c r="R31" s="62">
        <f t="shared" si="4"/>
        <v>5779.2349999999997</v>
      </c>
      <c r="S31" s="62">
        <f t="shared" si="4"/>
        <v>5829.7039999999997</v>
      </c>
      <c r="T31" s="62">
        <f t="shared" si="4"/>
        <v>5974.0550000000003</v>
      </c>
      <c r="U31" s="62">
        <f t="shared" si="4"/>
        <v>6232.2610000000004</v>
      </c>
      <c r="V31" s="62">
        <f t="shared" si="4"/>
        <v>6302.3959999999997</v>
      </c>
      <c r="W31" s="62">
        <f t="shared" si="4"/>
        <v>5737.33</v>
      </c>
      <c r="X31" s="62">
        <f t="shared" si="4"/>
        <v>5334.5950000000003</v>
      </c>
      <c r="Y31" s="62">
        <f t="shared" si="4"/>
        <v>4790.652</v>
      </c>
      <c r="Z31" s="63">
        <f t="shared" si="4"/>
        <v>0</v>
      </c>
      <c r="AA31" s="64">
        <f t="shared" si="4"/>
        <v>138924.13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194</v>
      </c>
      <c r="C34" s="95">
        <v>195</v>
      </c>
      <c r="D34" s="95">
        <v>217</v>
      </c>
      <c r="E34" s="95">
        <v>219</v>
      </c>
      <c r="F34" s="95">
        <v>212</v>
      </c>
      <c r="G34" s="95">
        <v>182</v>
      </c>
      <c r="H34" s="95">
        <v>182</v>
      </c>
      <c r="I34" s="95">
        <v>190</v>
      </c>
      <c r="J34" s="95">
        <v>212</v>
      </c>
      <c r="K34" s="95">
        <v>213</v>
      </c>
      <c r="L34" s="95">
        <v>233</v>
      </c>
      <c r="M34" s="95">
        <v>256</v>
      </c>
      <c r="N34" s="95">
        <v>299</v>
      </c>
      <c r="O34" s="95">
        <v>325.50400000000002</v>
      </c>
      <c r="P34" s="95">
        <v>364</v>
      </c>
      <c r="Q34" s="95">
        <v>298</v>
      </c>
      <c r="R34" s="95">
        <v>212</v>
      </c>
      <c r="S34" s="95">
        <v>245</v>
      </c>
      <c r="T34" s="95">
        <v>245</v>
      </c>
      <c r="U34" s="95">
        <v>178</v>
      </c>
      <c r="V34" s="95">
        <v>137</v>
      </c>
      <c r="W34" s="95">
        <v>112</v>
      </c>
      <c r="X34" s="95">
        <v>115</v>
      </c>
      <c r="Y34" s="95">
        <v>117</v>
      </c>
      <c r="Z34" s="96"/>
      <c r="AA34" s="74">
        <f t="shared" ref="AA34:AA39" si="5">SUM(B34:Z34)</f>
        <v>5152.5039999999999</v>
      </c>
    </row>
    <row r="35" spans="1:27" ht="24.95" customHeight="1" x14ac:dyDescent="0.2">
      <c r="A35" s="97" t="s">
        <v>41</v>
      </c>
      <c r="B35" s="98">
        <v>166</v>
      </c>
      <c r="C35" s="99">
        <v>166</v>
      </c>
      <c r="D35" s="99">
        <v>167</v>
      </c>
      <c r="E35" s="99">
        <v>163</v>
      </c>
      <c r="F35" s="99">
        <v>171</v>
      </c>
      <c r="G35" s="99">
        <v>146</v>
      </c>
      <c r="H35" s="99">
        <v>126</v>
      </c>
      <c r="I35" s="99">
        <v>131</v>
      </c>
      <c r="J35" s="99">
        <v>134</v>
      </c>
      <c r="K35" s="99">
        <v>130</v>
      </c>
      <c r="L35" s="99">
        <v>145</v>
      </c>
      <c r="M35" s="99">
        <v>176</v>
      </c>
      <c r="N35" s="99">
        <v>186</v>
      </c>
      <c r="O35" s="99">
        <v>173</v>
      </c>
      <c r="P35" s="99">
        <v>173</v>
      </c>
      <c r="Q35" s="99">
        <v>186</v>
      </c>
      <c r="R35" s="99">
        <v>156</v>
      </c>
      <c r="S35" s="99">
        <v>156</v>
      </c>
      <c r="T35" s="99">
        <v>141</v>
      </c>
      <c r="U35" s="99">
        <v>151</v>
      </c>
      <c r="V35" s="99">
        <v>127</v>
      </c>
      <c r="W35" s="99">
        <v>125</v>
      </c>
      <c r="X35" s="99">
        <v>81</v>
      </c>
      <c r="Y35" s="99">
        <v>81</v>
      </c>
      <c r="Z35" s="100"/>
      <c r="AA35" s="79">
        <f t="shared" si="5"/>
        <v>3557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>
        <v>51.4</v>
      </c>
      <c r="X36" s="99"/>
      <c r="Y36" s="99"/>
      <c r="Z36" s="100"/>
      <c r="AA36" s="79">
        <f t="shared" si="5"/>
        <v>51.4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>
        <v>27.530999999999999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27.530999999999999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269.5</v>
      </c>
      <c r="I38" s="99">
        <v>492.6</v>
      </c>
      <c r="J38" s="99">
        <v>500</v>
      </c>
      <c r="K38" s="99">
        <v>452.3</v>
      </c>
      <c r="L38" s="99">
        <v>500</v>
      </c>
      <c r="M38" s="99">
        <v>488.6</v>
      </c>
      <c r="N38" s="99">
        <v>433.6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11636.600000000002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860</v>
      </c>
      <c r="C39" s="88">
        <f t="shared" si="6"/>
        <v>861</v>
      </c>
      <c r="D39" s="88">
        <f t="shared" si="6"/>
        <v>884</v>
      </c>
      <c r="E39" s="88">
        <f t="shared" si="6"/>
        <v>882</v>
      </c>
      <c r="F39" s="88">
        <f t="shared" si="6"/>
        <v>883</v>
      </c>
      <c r="G39" s="88">
        <f t="shared" si="6"/>
        <v>828</v>
      </c>
      <c r="H39" s="88">
        <f t="shared" si="6"/>
        <v>577.5</v>
      </c>
      <c r="I39" s="88">
        <f t="shared" si="6"/>
        <v>813.6</v>
      </c>
      <c r="J39" s="88">
        <f t="shared" si="6"/>
        <v>846</v>
      </c>
      <c r="K39" s="88">
        <f t="shared" si="6"/>
        <v>795.3</v>
      </c>
      <c r="L39" s="88">
        <f t="shared" si="6"/>
        <v>878</v>
      </c>
      <c r="M39" s="88">
        <f t="shared" si="6"/>
        <v>920.6</v>
      </c>
      <c r="N39" s="88">
        <f t="shared" si="6"/>
        <v>918.6</v>
      </c>
      <c r="O39" s="88">
        <f t="shared" si="6"/>
        <v>998.50400000000002</v>
      </c>
      <c r="P39" s="88">
        <f t="shared" si="6"/>
        <v>1064.5309999999999</v>
      </c>
      <c r="Q39" s="88">
        <f t="shared" si="6"/>
        <v>984</v>
      </c>
      <c r="R39" s="88">
        <f t="shared" si="6"/>
        <v>868</v>
      </c>
      <c r="S39" s="88">
        <f t="shared" si="6"/>
        <v>901</v>
      </c>
      <c r="T39" s="88">
        <f t="shared" si="6"/>
        <v>886</v>
      </c>
      <c r="U39" s="88">
        <f t="shared" si="6"/>
        <v>829</v>
      </c>
      <c r="V39" s="88">
        <f t="shared" si="6"/>
        <v>764</v>
      </c>
      <c r="W39" s="88">
        <f t="shared" si="6"/>
        <v>788.4</v>
      </c>
      <c r="X39" s="88">
        <f t="shared" si="6"/>
        <v>696</v>
      </c>
      <c r="Y39" s="88">
        <f t="shared" si="6"/>
        <v>698</v>
      </c>
      <c r="Z39" s="89">
        <f t="shared" si="6"/>
        <v>0</v>
      </c>
      <c r="AA39" s="90">
        <f t="shared" si="5"/>
        <v>20425.035000000003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>
        <v>51.4</v>
      </c>
      <c r="X44" s="99"/>
      <c r="Y44" s="99"/>
      <c r="Z44" s="100"/>
      <c r="AA44" s="79">
        <f t="shared" si="7"/>
        <v>51.4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269.5</v>
      </c>
      <c r="I46" s="99">
        <v>492.6</v>
      </c>
      <c r="J46" s="99">
        <v>500</v>
      </c>
      <c r="K46" s="99">
        <v>452.3</v>
      </c>
      <c r="L46" s="99">
        <v>500</v>
      </c>
      <c r="M46" s="99">
        <v>488.6</v>
      </c>
      <c r="N46" s="99">
        <v>433.6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11636.600000000002</v>
      </c>
    </row>
    <row r="47" spans="1:27" ht="24.95" customHeight="1" x14ac:dyDescent="0.2">
      <c r="A47" s="85" t="s">
        <v>47</v>
      </c>
      <c r="B47" s="98">
        <v>95</v>
      </c>
      <c r="C47" s="99">
        <v>81</v>
      </c>
      <c r="D47" s="99">
        <v>68</v>
      </c>
      <c r="E47" s="99">
        <v>52</v>
      </c>
      <c r="F47" s="99">
        <v>44</v>
      </c>
      <c r="G47" s="99">
        <v>44</v>
      </c>
      <c r="H47" s="99">
        <v>68</v>
      </c>
      <c r="I47" s="99">
        <v>89</v>
      </c>
      <c r="J47" s="99">
        <v>92</v>
      </c>
      <c r="K47" s="99">
        <v>89</v>
      </c>
      <c r="L47" s="99">
        <v>86</v>
      </c>
      <c r="M47" s="99">
        <v>81</v>
      </c>
      <c r="N47" s="99">
        <v>76</v>
      </c>
      <c r="O47" s="99">
        <v>70.75</v>
      </c>
      <c r="P47" s="99">
        <v>42</v>
      </c>
      <c r="Q47" s="99">
        <v>39</v>
      </c>
      <c r="R47" s="99">
        <v>52</v>
      </c>
      <c r="S47" s="99">
        <v>68</v>
      </c>
      <c r="T47" s="99">
        <v>83</v>
      </c>
      <c r="U47" s="99">
        <v>91.5</v>
      </c>
      <c r="V47" s="99">
        <v>82.5</v>
      </c>
      <c r="W47" s="99">
        <v>40.5</v>
      </c>
      <c r="X47" s="99">
        <v>20</v>
      </c>
      <c r="Y47" s="99"/>
      <c r="Z47" s="100"/>
      <c r="AA47" s="79">
        <f t="shared" si="7"/>
        <v>1554.25</v>
      </c>
    </row>
    <row r="48" spans="1:27" ht="30" customHeight="1" thickBot="1" x14ac:dyDescent="0.25">
      <c r="A48" s="86" t="s">
        <v>48</v>
      </c>
      <c r="B48" s="87">
        <f>SUM(B42:B47)</f>
        <v>595</v>
      </c>
      <c r="C48" s="88">
        <f t="shared" ref="C48:Z48" si="8">SUM(C42:C47)</f>
        <v>581</v>
      </c>
      <c r="D48" s="88">
        <f t="shared" si="8"/>
        <v>568</v>
      </c>
      <c r="E48" s="88">
        <f t="shared" si="8"/>
        <v>552</v>
      </c>
      <c r="F48" s="88">
        <f t="shared" si="8"/>
        <v>544</v>
      </c>
      <c r="G48" s="88">
        <f t="shared" si="8"/>
        <v>544</v>
      </c>
      <c r="H48" s="88">
        <f t="shared" si="8"/>
        <v>337.5</v>
      </c>
      <c r="I48" s="88">
        <f t="shared" si="8"/>
        <v>581.6</v>
      </c>
      <c r="J48" s="88">
        <f t="shared" si="8"/>
        <v>592</v>
      </c>
      <c r="K48" s="88">
        <f t="shared" si="8"/>
        <v>541.29999999999995</v>
      </c>
      <c r="L48" s="88">
        <f t="shared" si="8"/>
        <v>586</v>
      </c>
      <c r="M48" s="88">
        <f t="shared" si="8"/>
        <v>569.6</v>
      </c>
      <c r="N48" s="88">
        <f t="shared" si="8"/>
        <v>509.6</v>
      </c>
      <c r="O48" s="88">
        <f t="shared" si="8"/>
        <v>570.75</v>
      </c>
      <c r="P48" s="88">
        <f t="shared" si="8"/>
        <v>542</v>
      </c>
      <c r="Q48" s="88">
        <f t="shared" si="8"/>
        <v>539</v>
      </c>
      <c r="R48" s="88">
        <f t="shared" si="8"/>
        <v>552</v>
      </c>
      <c r="S48" s="88">
        <f t="shared" si="8"/>
        <v>568</v>
      </c>
      <c r="T48" s="88">
        <f t="shared" si="8"/>
        <v>583</v>
      </c>
      <c r="U48" s="88">
        <f t="shared" si="8"/>
        <v>591.5</v>
      </c>
      <c r="V48" s="88">
        <f t="shared" si="8"/>
        <v>582.5</v>
      </c>
      <c r="W48" s="88">
        <f t="shared" si="8"/>
        <v>591.9</v>
      </c>
      <c r="X48" s="88">
        <f t="shared" si="8"/>
        <v>520</v>
      </c>
      <c r="Y48" s="88">
        <f t="shared" si="8"/>
        <v>500</v>
      </c>
      <c r="Z48" s="89">
        <f t="shared" si="8"/>
        <v>0</v>
      </c>
      <c r="AA48" s="90">
        <f t="shared" si="7"/>
        <v>13242.250000000002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5302.6050000000005</v>
      </c>
      <c r="C51" s="88">
        <f t="shared" si="10"/>
        <v>5307.4759999999997</v>
      </c>
      <c r="D51" s="88">
        <f t="shared" si="10"/>
        <v>5268.3680000000004</v>
      </c>
      <c r="E51" s="88">
        <f t="shared" si="10"/>
        <v>5231.0649999999996</v>
      </c>
      <c r="F51" s="88">
        <f t="shared" si="10"/>
        <v>5330.4719999999998</v>
      </c>
      <c r="G51" s="88">
        <f t="shared" si="10"/>
        <v>5410.3989999999994</v>
      </c>
      <c r="H51" s="88">
        <f t="shared" si="10"/>
        <v>5702.5349999999999</v>
      </c>
      <c r="I51" s="88">
        <f t="shared" si="10"/>
        <v>6484.0070000000005</v>
      </c>
      <c r="J51" s="88">
        <f t="shared" si="10"/>
        <v>6920.72</v>
      </c>
      <c r="K51" s="88">
        <f t="shared" si="10"/>
        <v>7091.7469999999994</v>
      </c>
      <c r="L51" s="88">
        <f t="shared" si="10"/>
        <v>7261.152</v>
      </c>
      <c r="M51" s="88">
        <f t="shared" si="10"/>
        <v>7353.7759999999998</v>
      </c>
      <c r="N51" s="88">
        <f t="shared" si="10"/>
        <v>7373.0110000000004</v>
      </c>
      <c r="O51" s="88">
        <f t="shared" si="10"/>
        <v>7121.5279999999993</v>
      </c>
      <c r="P51" s="88">
        <f t="shared" si="10"/>
        <v>6873.7460000000001</v>
      </c>
      <c r="Q51" s="88">
        <f t="shared" si="10"/>
        <v>6547.8949999999995</v>
      </c>
      <c r="R51" s="88">
        <f t="shared" si="10"/>
        <v>6279.2349999999997</v>
      </c>
      <c r="S51" s="88">
        <f t="shared" si="10"/>
        <v>6329.7039999999997</v>
      </c>
      <c r="T51" s="88">
        <f t="shared" si="10"/>
        <v>6474.0549999999994</v>
      </c>
      <c r="U51" s="88">
        <f t="shared" si="10"/>
        <v>6732.2609999999995</v>
      </c>
      <c r="V51" s="88">
        <f t="shared" si="10"/>
        <v>6802.3959999999997</v>
      </c>
      <c r="W51" s="88">
        <f t="shared" si="10"/>
        <v>6288.73</v>
      </c>
      <c r="X51" s="88">
        <f t="shared" si="10"/>
        <v>5834.5949999999993</v>
      </c>
      <c r="Y51" s="88">
        <f t="shared" si="10"/>
        <v>5290.6519999999982</v>
      </c>
      <c r="Z51" s="89">
        <f t="shared" si="10"/>
        <v>0</v>
      </c>
      <c r="AA51" s="105">
        <f>SUM(B51:Z51)</f>
        <v>150612.13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285.89999999999998</v>
      </c>
      <c r="C4" s="18">
        <v>7.5</v>
      </c>
      <c r="D4" s="18">
        <v>-102.60000000000002</v>
      </c>
      <c r="E4" s="18">
        <v>-54.899999999999977</v>
      </c>
      <c r="F4" s="18">
        <v>-147.20000000000005</v>
      </c>
      <c r="G4" s="18">
        <v>18.699999999999989</v>
      </c>
      <c r="H4" s="18">
        <v>269.5</v>
      </c>
      <c r="I4" s="18">
        <v>492.6</v>
      </c>
      <c r="J4" s="18">
        <v>500</v>
      </c>
      <c r="K4" s="18">
        <v>452.3</v>
      </c>
      <c r="L4" s="18">
        <v>500</v>
      </c>
      <c r="M4" s="18">
        <v>488.6</v>
      </c>
      <c r="N4" s="18">
        <v>433.6</v>
      </c>
      <c r="O4" s="18">
        <v>500</v>
      </c>
      <c r="P4" s="18">
        <v>500</v>
      </c>
      <c r="Q4" s="18">
        <v>500</v>
      </c>
      <c r="R4" s="18">
        <v>500</v>
      </c>
      <c r="S4" s="18">
        <v>500</v>
      </c>
      <c r="T4" s="18">
        <v>500</v>
      </c>
      <c r="U4" s="18">
        <v>474.9</v>
      </c>
      <c r="V4" s="18">
        <v>482.4</v>
      </c>
      <c r="W4" s="18">
        <v>551.4</v>
      </c>
      <c r="X4" s="18">
        <v>371</v>
      </c>
      <c r="Y4" s="18">
        <v>-150</v>
      </c>
      <c r="Z4" s="19"/>
      <c r="AA4" s="112">
        <f>SUM(B4:Z4)</f>
        <v>7873.6999999999989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191.02</v>
      </c>
      <c r="C7" s="118">
        <v>181.62</v>
      </c>
      <c r="D7" s="118">
        <v>162.93</v>
      </c>
      <c r="E7" s="118">
        <v>162.91</v>
      </c>
      <c r="F7" s="118">
        <v>162.94</v>
      </c>
      <c r="G7" s="118">
        <v>185.07</v>
      </c>
      <c r="H7" s="118">
        <v>245.01</v>
      </c>
      <c r="I7" s="118">
        <v>277.60000000000002</v>
      </c>
      <c r="J7" s="118">
        <v>224.25</v>
      </c>
      <c r="K7" s="118">
        <v>235.28</v>
      </c>
      <c r="L7" s="118">
        <v>220.58</v>
      </c>
      <c r="M7" s="118">
        <v>218.38</v>
      </c>
      <c r="N7" s="118">
        <v>195.27</v>
      </c>
      <c r="O7" s="118">
        <v>161.07</v>
      </c>
      <c r="P7" s="118">
        <v>60.8</v>
      </c>
      <c r="Q7" s="118">
        <v>217</v>
      </c>
      <c r="R7" s="118">
        <v>190.42</v>
      </c>
      <c r="S7" s="118">
        <v>229.37</v>
      </c>
      <c r="T7" s="118">
        <v>232.99</v>
      </c>
      <c r="U7" s="118">
        <v>269.27</v>
      </c>
      <c r="V7" s="118">
        <v>301.11</v>
      </c>
      <c r="W7" s="118">
        <v>253</v>
      </c>
      <c r="X7" s="118">
        <v>234.38</v>
      </c>
      <c r="Y7" s="118">
        <v>226.55</v>
      </c>
      <c r="Z7" s="119"/>
      <c r="AA7" s="120">
        <f>IF(SUM(B7:Z7)&lt;&gt;0,AVERAGEIF(B7:Z7,"&lt;&gt;"""),"")</f>
        <v>209.95083333333335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214.1</v>
      </c>
      <c r="C13" s="130">
        <v>492.5</v>
      </c>
      <c r="D13" s="130">
        <v>602.6</v>
      </c>
      <c r="E13" s="130">
        <v>554.9</v>
      </c>
      <c r="F13" s="130">
        <v>647.20000000000005</v>
      </c>
      <c r="G13" s="130">
        <v>481.3</v>
      </c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>
        <v>25.1</v>
      </c>
      <c r="V13" s="130">
        <v>17.600000000000001</v>
      </c>
      <c r="W13" s="130"/>
      <c r="X13" s="130">
        <v>129</v>
      </c>
      <c r="Y13" s="131">
        <v>650</v>
      </c>
      <c r="Z13" s="132"/>
      <c r="AA13" s="133">
        <f t="shared" si="0"/>
        <v>3814.3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214.1</v>
      </c>
      <c r="C16" s="136">
        <f t="shared" si="1"/>
        <v>492.5</v>
      </c>
      <c r="D16" s="136">
        <f t="shared" si="1"/>
        <v>602.6</v>
      </c>
      <c r="E16" s="136">
        <f t="shared" si="1"/>
        <v>554.9</v>
      </c>
      <c r="F16" s="136">
        <f t="shared" si="1"/>
        <v>647.20000000000005</v>
      </c>
      <c r="G16" s="136">
        <f t="shared" si="1"/>
        <v>481.3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25.1</v>
      </c>
      <c r="V16" s="136">
        <f t="shared" si="1"/>
        <v>17.600000000000001</v>
      </c>
      <c r="W16" s="136">
        <f t="shared" si="1"/>
        <v>0</v>
      </c>
      <c r="X16" s="136">
        <f t="shared" si="1"/>
        <v>129</v>
      </c>
      <c r="Y16" s="136">
        <f t="shared" si="1"/>
        <v>650</v>
      </c>
      <c r="Z16" s="137" t="str">
        <f t="shared" si="1"/>
        <v/>
      </c>
      <c r="AA16" s="90">
        <f t="shared" si="0"/>
        <v>3814.3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>
        <v>51.4</v>
      </c>
      <c r="X21" s="130"/>
      <c r="Y21" s="131"/>
      <c r="Z21" s="132"/>
      <c r="AA21" s="133">
        <f t="shared" si="2"/>
        <v>51.4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269.5</v>
      </c>
      <c r="I23" s="134">
        <v>492.6</v>
      </c>
      <c r="J23" s="134">
        <v>500</v>
      </c>
      <c r="K23" s="134">
        <v>452.3</v>
      </c>
      <c r="L23" s="134">
        <v>500</v>
      </c>
      <c r="M23" s="134">
        <v>488.6</v>
      </c>
      <c r="N23" s="134">
        <v>433.6</v>
      </c>
      <c r="O23" s="134">
        <v>500</v>
      </c>
      <c r="P23" s="134">
        <v>500</v>
      </c>
      <c r="Q23" s="134">
        <v>500</v>
      </c>
      <c r="R23" s="134">
        <v>500</v>
      </c>
      <c r="S23" s="134">
        <v>500</v>
      </c>
      <c r="T23" s="134">
        <v>500</v>
      </c>
      <c r="U23" s="134">
        <v>500</v>
      </c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11636.600000000002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269.5</v>
      </c>
      <c r="I24" s="136">
        <f t="shared" si="3"/>
        <v>492.6</v>
      </c>
      <c r="J24" s="136">
        <f t="shared" si="3"/>
        <v>500</v>
      </c>
      <c r="K24" s="136">
        <f t="shared" si="3"/>
        <v>452.3</v>
      </c>
      <c r="L24" s="136">
        <f t="shared" si="3"/>
        <v>500</v>
      </c>
      <c r="M24" s="136">
        <f t="shared" si="3"/>
        <v>488.6</v>
      </c>
      <c r="N24" s="136">
        <f t="shared" si="3"/>
        <v>433.6</v>
      </c>
      <c r="O24" s="136">
        <f t="shared" si="3"/>
        <v>500</v>
      </c>
      <c r="P24" s="136">
        <f t="shared" si="3"/>
        <v>500</v>
      </c>
      <c r="Q24" s="136">
        <f t="shared" si="3"/>
        <v>500</v>
      </c>
      <c r="R24" s="136">
        <f t="shared" si="3"/>
        <v>500</v>
      </c>
      <c r="S24" s="136">
        <f t="shared" si="3"/>
        <v>500</v>
      </c>
      <c r="T24" s="136">
        <f t="shared" si="3"/>
        <v>500</v>
      </c>
      <c r="U24" s="136">
        <f t="shared" si="3"/>
        <v>500</v>
      </c>
      <c r="V24" s="136">
        <f t="shared" si="3"/>
        <v>500</v>
      </c>
      <c r="W24" s="136">
        <f t="shared" si="3"/>
        <v>551.4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11688.000000000002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2022-05-18T11:02:45Z</dcterms:created>
  <dcterms:modified xsi:type="dcterms:W3CDTF">2022-05-18T11:02:46Z</dcterms:modified>
</cp:coreProperties>
</file>