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<sst xmlns="http://schemas.openxmlformats.org/spreadsheetml/2006/main" count="117" uniqueCount="53">
  <si>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17/05/2022 14:22:56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</si>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</sst>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449</c:v>
                </c:pt>
                <c:pt idx="1">
                  <c:v>449</c:v>
                </c:pt>
                <c:pt idx="2">
                  <c:v>449</c:v>
                </c:pt>
                <c:pt idx="3">
                  <c:v>449</c:v>
                </c:pt>
                <c:pt idx="4">
                  <c:v>449</c:v>
                </c:pt>
                <c:pt idx="5">
                  <c:v>456</c:v>
                </c:pt>
                <c:pt idx="6">
                  <c:v>491</c:v>
                </c:pt>
                <c:pt idx="7">
                  <c:v>511</c:v>
                </c:pt>
                <c:pt idx="8">
                  <c:v>511</c:v>
                </c:pt>
                <c:pt idx="9">
                  <c:v>491</c:v>
                </c:pt>
                <c:pt idx="10">
                  <c:v>481</c:v>
                </c:pt>
                <c:pt idx="11">
                  <c:v>481</c:v>
                </c:pt>
                <c:pt idx="12">
                  <c:v>481</c:v>
                </c:pt>
                <c:pt idx="13">
                  <c:v>481</c:v>
                </c:pt>
                <c:pt idx="14">
                  <c:v>481</c:v>
                </c:pt>
                <c:pt idx="15">
                  <c:v>481</c:v>
                </c:pt>
                <c:pt idx="16">
                  <c:v>491</c:v>
                </c:pt>
                <c:pt idx="17">
                  <c:v>521</c:v>
                </c:pt>
                <c:pt idx="18">
                  <c:v>551</c:v>
                </c:pt>
                <c:pt idx="19">
                  <c:v>571</c:v>
                </c:pt>
                <c:pt idx="20">
                  <c:v>594</c:v>
                </c:pt>
                <c:pt idx="21">
                  <c:v>546</c:v>
                </c:pt>
                <c:pt idx="22">
                  <c:v>496</c:v>
                </c:pt>
                <c:pt idx="23">
                  <c:v>449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159</c:v>
                </c:pt>
                <c:pt idx="1">
                  <c:v>159</c:v>
                </c:pt>
                <c:pt idx="2">
                  <c:v>159</c:v>
                </c:pt>
                <c:pt idx="3">
                  <c:v>159</c:v>
                </c:pt>
                <c:pt idx="4">
                  <c:v>159</c:v>
                </c:pt>
                <c:pt idx="5">
                  <c:v>159</c:v>
                </c:pt>
                <c:pt idx="6">
                  <c:v>163</c:v>
                </c:pt>
                <c:pt idx="7">
                  <c:v>199</c:v>
                </c:pt>
                <c:pt idx="8">
                  <c:v>216</c:v>
                </c:pt>
                <c:pt idx="9">
                  <c:v>219</c:v>
                </c:pt>
                <c:pt idx="10">
                  <c:v>227</c:v>
                </c:pt>
                <c:pt idx="11">
                  <c:v>217</c:v>
                </c:pt>
                <c:pt idx="12">
                  <c:v>214</c:v>
                </c:pt>
                <c:pt idx="13">
                  <c:v>205</c:v>
                </c:pt>
                <c:pt idx="14">
                  <c:v>194</c:v>
                </c:pt>
                <c:pt idx="15">
                  <c:v>192</c:v>
                </c:pt>
                <c:pt idx="16">
                  <c:v>206</c:v>
                </c:pt>
                <c:pt idx="17">
                  <c:v>234</c:v>
                </c:pt>
                <c:pt idx="18">
                  <c:v>261</c:v>
                </c:pt>
                <c:pt idx="19">
                  <c:v>289</c:v>
                </c:pt>
                <c:pt idx="20">
                  <c:v>277</c:v>
                </c:pt>
                <c:pt idx="21">
                  <c:v>228</c:v>
                </c:pt>
                <c:pt idx="22">
                  <c:v>184</c:v>
                </c:pt>
                <c:pt idx="23">
                  <c:v>159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2171.1320000000001</c:v>
                </c:pt>
                <c:pt idx="1">
                  <c:v>1978.6390000000001</c:v>
                </c:pt>
                <c:pt idx="2">
                  <c:v>1875.578</c:v>
                </c:pt>
                <c:pt idx="3">
                  <c:v>1841.4760000000001</c:v>
                </c:pt>
                <c:pt idx="4">
                  <c:v>1848.854</c:v>
                </c:pt>
                <c:pt idx="5">
                  <c:v>1880.1509999999998</c:v>
                </c:pt>
                <c:pt idx="6">
                  <c:v>2164.279</c:v>
                </c:pt>
                <c:pt idx="7">
                  <c:v>2154.2649999999999</c:v>
                </c:pt>
                <c:pt idx="8">
                  <c:v>2171.5610000000001</c:v>
                </c:pt>
                <c:pt idx="9">
                  <c:v>1968.8150000000001</c:v>
                </c:pt>
                <c:pt idx="10">
                  <c:v>1858.886</c:v>
                </c:pt>
                <c:pt idx="11">
                  <c:v>1752.8779999999999</c:v>
                </c:pt>
                <c:pt idx="12">
                  <c:v>1517.9</c:v>
                </c:pt>
                <c:pt idx="13">
                  <c:v>1517.9</c:v>
                </c:pt>
                <c:pt idx="14">
                  <c:v>1535.482</c:v>
                </c:pt>
                <c:pt idx="15">
                  <c:v>1725.2649999999999</c:v>
                </c:pt>
                <c:pt idx="16">
                  <c:v>1812.8040000000001</c:v>
                </c:pt>
                <c:pt idx="17">
                  <c:v>2152.634</c:v>
                </c:pt>
                <c:pt idx="18">
                  <c:v>2359.9549999999999</c:v>
                </c:pt>
                <c:pt idx="19">
                  <c:v>2596.1170000000002</c:v>
                </c:pt>
                <c:pt idx="20">
                  <c:v>2691.46</c:v>
                </c:pt>
                <c:pt idx="21">
                  <c:v>2243.8130000000001</c:v>
                </c:pt>
                <c:pt idx="22">
                  <c:v>2133.0079999999998</c:v>
                </c:pt>
                <c:pt idx="23">
                  <c:v>1854.9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1578</c:v>
                </c:pt>
                <c:pt idx="1">
                  <c:v>1625</c:v>
                </c:pt>
                <c:pt idx="2">
                  <c:v>1625</c:v>
                </c:pt>
                <c:pt idx="3">
                  <c:v>1625</c:v>
                </c:pt>
                <c:pt idx="4">
                  <c:v>1625</c:v>
                </c:pt>
                <c:pt idx="5">
                  <c:v>1604</c:v>
                </c:pt>
                <c:pt idx="6">
                  <c:v>890</c:v>
                </c:pt>
                <c:pt idx="7">
                  <c:v>919</c:v>
                </c:pt>
                <c:pt idx="8">
                  <c:v>821</c:v>
                </c:pt>
                <c:pt idx="9">
                  <c:v>771</c:v>
                </c:pt>
                <c:pt idx="10">
                  <c:v>768</c:v>
                </c:pt>
                <c:pt idx="11">
                  <c:v>853</c:v>
                </c:pt>
                <c:pt idx="12">
                  <c:v>929.3</c:v>
                </c:pt>
                <c:pt idx="13">
                  <c:v>834.2</c:v>
                </c:pt>
                <c:pt idx="14">
                  <c:v>791</c:v>
                </c:pt>
                <c:pt idx="15">
                  <c:v>792</c:v>
                </c:pt>
                <c:pt idx="16">
                  <c:v>886.8</c:v>
                </c:pt>
                <c:pt idx="17">
                  <c:v>909.6</c:v>
                </c:pt>
                <c:pt idx="18">
                  <c:v>1126.7429999999999</c:v>
                </c:pt>
                <c:pt idx="19">
                  <c:v>673</c:v>
                </c:pt>
                <c:pt idx="20">
                  <c:v>521</c:v>
                </c:pt>
                <c:pt idx="21">
                  <c:v>529</c:v>
                </c:pt>
                <c:pt idx="22">
                  <c:v>518</c:v>
                </c:pt>
                <c:pt idx="23">
                  <c:v>423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749.97800000000007</c:v>
                </c:pt>
                <c:pt idx="1">
                  <c:v>760.976</c:v>
                </c:pt>
                <c:pt idx="2">
                  <c:v>780.96400000000017</c:v>
                </c:pt>
                <c:pt idx="3">
                  <c:v>784.80499999999995</c:v>
                </c:pt>
                <c:pt idx="4">
                  <c:v>769.16600000000017</c:v>
                </c:pt>
                <c:pt idx="5">
                  <c:v>793.94299999999998</c:v>
                </c:pt>
                <c:pt idx="6">
                  <c:v>1018.5229999999999</c:v>
                </c:pt>
                <c:pt idx="7">
                  <c:v>1587.605</c:v>
                </c:pt>
                <c:pt idx="8">
                  <c:v>2243.4680000000003</c:v>
                </c:pt>
                <c:pt idx="9">
                  <c:v>2805.9899999999993</c:v>
                </c:pt>
                <c:pt idx="10">
                  <c:v>3143.2500000000009</c:v>
                </c:pt>
                <c:pt idx="11">
                  <c:v>3320.1960000000004</c:v>
                </c:pt>
                <c:pt idx="12">
                  <c:v>3356.0140000000001</c:v>
                </c:pt>
                <c:pt idx="13">
                  <c:v>3209.521000000002</c:v>
                </c:pt>
                <c:pt idx="14">
                  <c:v>2993.6170000000002</c:v>
                </c:pt>
                <c:pt idx="15">
                  <c:v>2651.6220000000003</c:v>
                </c:pt>
                <c:pt idx="16">
                  <c:v>2201.0940000000001</c:v>
                </c:pt>
                <c:pt idx="17">
                  <c:v>1749.827</c:v>
                </c:pt>
                <c:pt idx="18">
                  <c:v>1506.5369999999996</c:v>
                </c:pt>
                <c:pt idx="19">
                  <c:v>1666.7989999999998</c:v>
                </c:pt>
                <c:pt idx="20">
                  <c:v>2089.7220000000002</c:v>
                </c:pt>
                <c:pt idx="21">
                  <c:v>2442.6260000000002</c:v>
                </c:pt>
                <c:pt idx="22">
                  <c:v>2678.1600000000003</c:v>
                </c:pt>
                <c:pt idx="23">
                  <c:v>2848.2060000000001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6</c:v>
                </c:pt>
                <c:pt idx="1">
                  <c:v>5</c:v>
                </c:pt>
                <c:pt idx="2">
                  <c:v>5</c:v>
                </c:pt>
                <c:pt idx="3">
                  <c:v>4</c:v>
                </c:pt>
                <c:pt idx="4">
                  <c:v>4</c:v>
                </c:pt>
                <c:pt idx="5">
                  <c:v>6</c:v>
                </c:pt>
                <c:pt idx="6">
                  <c:v>21</c:v>
                </c:pt>
                <c:pt idx="7">
                  <c:v>43</c:v>
                </c:pt>
                <c:pt idx="8">
                  <c:v>59</c:v>
                </c:pt>
                <c:pt idx="9">
                  <c:v>71</c:v>
                </c:pt>
                <c:pt idx="10">
                  <c:v>77</c:v>
                </c:pt>
                <c:pt idx="11">
                  <c:v>80</c:v>
                </c:pt>
                <c:pt idx="12">
                  <c:v>81</c:v>
                </c:pt>
                <c:pt idx="13">
                  <c:v>77</c:v>
                </c:pt>
                <c:pt idx="14">
                  <c:v>69</c:v>
                </c:pt>
                <c:pt idx="15">
                  <c:v>60</c:v>
                </c:pt>
                <c:pt idx="16">
                  <c:v>47</c:v>
                </c:pt>
                <c:pt idx="17">
                  <c:v>30</c:v>
                </c:pt>
                <c:pt idx="18">
                  <c:v>11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6</c:v>
                </c:pt>
                <c:pt idx="23">
                  <c:v>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38</c:v>
                </c:pt>
                <c:pt idx="5">
                  <c:v>118</c:v>
                </c:pt>
                <c:pt idx="6">
                  <c:v>509</c:v>
                </c:pt>
                <c:pt idx="7">
                  <c:v>559</c:v>
                </c:pt>
                <c:pt idx="8">
                  <c:v>505</c:v>
                </c:pt>
                <c:pt idx="9">
                  <c:v>292</c:v>
                </c:pt>
                <c:pt idx="10">
                  <c:v>136</c:v>
                </c:pt>
                <c:pt idx="11">
                  <c:v>66</c:v>
                </c:pt>
                <c:pt idx="12">
                  <c:v>62</c:v>
                </c:pt>
                <c:pt idx="13">
                  <c:v>38</c:v>
                </c:pt>
                <c:pt idx="14">
                  <c:v>38</c:v>
                </c:pt>
                <c:pt idx="15">
                  <c:v>32</c:v>
                </c:pt>
                <c:pt idx="16">
                  <c:v>106</c:v>
                </c:pt>
                <c:pt idx="17">
                  <c:v>234</c:v>
                </c:pt>
                <c:pt idx="18">
                  <c:v>744</c:v>
                </c:pt>
                <c:pt idx="19">
                  <c:v>1081</c:v>
                </c:pt>
                <c:pt idx="20">
                  <c:v>1075</c:v>
                </c:pt>
                <c:pt idx="21">
                  <c:v>695</c:v>
                </c:pt>
                <c:pt idx="22">
                  <c:v>305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2111744"/>
        <c:axId val="40211213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5113.1100000000024</c:v>
                </c:pt>
                <c:pt idx="1">
                  <c:v>4977.6149999999998</c:v>
                </c:pt>
                <c:pt idx="2">
                  <c:v>4894.5419999999995</c:v>
                </c:pt>
                <c:pt idx="3">
                  <c:v>4863.2810000000009</c:v>
                </c:pt>
                <c:pt idx="4">
                  <c:v>4892.9779999999992</c:v>
                </c:pt>
                <c:pt idx="5">
                  <c:v>5017.1290000000008</c:v>
                </c:pt>
                <c:pt idx="6">
                  <c:v>5256.7610000000013</c:v>
                </c:pt>
                <c:pt idx="7">
                  <c:v>5972.8740000000007</c:v>
                </c:pt>
                <c:pt idx="8">
                  <c:v>6526.9810000000007</c:v>
                </c:pt>
                <c:pt idx="9">
                  <c:v>6618.7779999999993</c:v>
                </c:pt>
                <c:pt idx="10">
                  <c:v>6691.1440000000011</c:v>
                </c:pt>
                <c:pt idx="11">
                  <c:v>6770.1020000000008</c:v>
                </c:pt>
                <c:pt idx="12">
                  <c:v>6641.1879999999992</c:v>
                </c:pt>
                <c:pt idx="13">
                  <c:v>6362.6359999999995</c:v>
                </c:pt>
                <c:pt idx="14">
                  <c:v>6102.1310000000012</c:v>
                </c:pt>
                <c:pt idx="15">
                  <c:v>5933.9350000000004</c:v>
                </c:pt>
                <c:pt idx="16">
                  <c:v>5750.6869999999981</c:v>
                </c:pt>
                <c:pt idx="17">
                  <c:v>5831.0609999999988</c:v>
                </c:pt>
                <c:pt idx="18">
                  <c:v>6560.2349999999997</c:v>
                </c:pt>
                <c:pt idx="19">
                  <c:v>6880.9270000000015</c:v>
                </c:pt>
                <c:pt idx="20">
                  <c:v>7253.1819999999998</c:v>
                </c:pt>
                <c:pt idx="21">
                  <c:v>6690.4390000000003</c:v>
                </c:pt>
                <c:pt idx="22">
                  <c:v>6320.1680000000024</c:v>
                </c:pt>
                <c:pt idx="23">
                  <c:v>5741.1059999999998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2111744"/>
        <c:axId val="40211213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230.15</c:v>
                </c:pt>
                <c:pt idx="1">
                  <c:v>230.15</c:v>
                </c:pt>
                <c:pt idx="2">
                  <c:v>224.11</c:v>
                </c:pt>
                <c:pt idx="3">
                  <c:v>221.32</c:v>
                </c:pt>
                <c:pt idx="4">
                  <c:v>221.5</c:v>
                </c:pt>
                <c:pt idx="5">
                  <c:v>224.5</c:v>
                </c:pt>
                <c:pt idx="6">
                  <c:v>235</c:v>
                </c:pt>
                <c:pt idx="7">
                  <c:v>247.6</c:v>
                </c:pt>
                <c:pt idx="8">
                  <c:v>251.67</c:v>
                </c:pt>
                <c:pt idx="9">
                  <c:v>230.86</c:v>
                </c:pt>
                <c:pt idx="10">
                  <c:v>223.45</c:v>
                </c:pt>
                <c:pt idx="11">
                  <c:v>221.32</c:v>
                </c:pt>
                <c:pt idx="12">
                  <c:v>192.94</c:v>
                </c:pt>
                <c:pt idx="13">
                  <c:v>189.97</c:v>
                </c:pt>
                <c:pt idx="14">
                  <c:v>208.8</c:v>
                </c:pt>
                <c:pt idx="15">
                  <c:v>210</c:v>
                </c:pt>
                <c:pt idx="16">
                  <c:v>221.5</c:v>
                </c:pt>
                <c:pt idx="17">
                  <c:v>226.35</c:v>
                </c:pt>
                <c:pt idx="18">
                  <c:v>238.95</c:v>
                </c:pt>
                <c:pt idx="19">
                  <c:v>258.04000000000002</c:v>
                </c:pt>
                <c:pt idx="20">
                  <c:v>265.29000000000002</c:v>
                </c:pt>
                <c:pt idx="21">
                  <c:v>223</c:v>
                </c:pt>
                <c:pt idx="22">
                  <c:v>223</c:v>
                </c:pt>
                <c:pt idx="23">
                  <c:v>182.92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0038088"/>
        <c:axId val="402112528"/>
      </c:lineChart>
      <c:catAx>
        <c:axId val="4021117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2112136"/>
        <c:crosses val="autoZero"/>
        <c:auto val="1"/>
        <c:lblAlgn val="ctr"/>
        <c:lblOffset val="100"/>
        <c:noMultiLvlLbl val="0"/>
      </c:catAx>
      <c:valAx>
        <c:axId val="402112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2111744"/>
        <c:crosses val="autoZero"/>
        <c:crossBetween val="between"/>
      </c:valAx>
      <c:valAx>
        <c:axId val="4021125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0038088"/>
        <c:crosses val="max"/>
        <c:crossBetween val="between"/>
      </c:valAx>
      <c:catAx>
        <c:axId val="3300380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21125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5113.1100000000006</v>
      </c>
      <c r="C4" s="18">
        <v>4977.6149999999989</v>
      </c>
      <c r="D4" s="18">
        <v>4894.5420000000013</v>
      </c>
      <c r="E4" s="18">
        <v>4863.2810000000018</v>
      </c>
      <c r="F4" s="18">
        <v>4893.0200000000004</v>
      </c>
      <c r="G4" s="18">
        <v>5017.0939999999991</v>
      </c>
      <c r="H4" s="18">
        <v>5256.8020000000006</v>
      </c>
      <c r="I4" s="18">
        <v>5972.8700000000008</v>
      </c>
      <c r="J4" s="18">
        <v>6527.0289999999995</v>
      </c>
      <c r="K4" s="18">
        <v>6618.8049999999985</v>
      </c>
      <c r="L4" s="18">
        <v>6691.1360000000004</v>
      </c>
      <c r="M4" s="18">
        <v>6770.0739999999996</v>
      </c>
      <c r="N4" s="18">
        <v>6641.2140000000009</v>
      </c>
      <c r="O4" s="18">
        <v>6362.621000000001</v>
      </c>
      <c r="P4" s="18">
        <v>6102.0990000000002</v>
      </c>
      <c r="Q4" s="18">
        <v>5933.8870000000024</v>
      </c>
      <c r="R4" s="18">
        <v>5750.698000000003</v>
      </c>
      <c r="S4" s="18">
        <v>5831.0609999999979</v>
      </c>
      <c r="T4" s="18">
        <v>6560.2349999999997</v>
      </c>
      <c r="U4" s="18">
        <v>6880.9160000000011</v>
      </c>
      <c r="V4" s="18">
        <v>7253.1820000000007</v>
      </c>
      <c r="W4" s="18">
        <v>6690.4390000000003</v>
      </c>
      <c r="X4" s="18">
        <v>6320.1680000000006</v>
      </c>
      <c r="Y4" s="18">
        <v>5741.1060000000016</v>
      </c>
      <c r="Z4" s="19"/>
      <c r="AA4" s="20">
        <f>SUM(B4:Z4)</f>
        <v>143663.00400000004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230.15</v>
      </c>
      <c r="C7" s="28">
        <v>230.15</v>
      </c>
      <c r="D7" s="28">
        <v>224.11</v>
      </c>
      <c r="E7" s="28">
        <v>221.32</v>
      </c>
      <c r="F7" s="28">
        <v>221.5</v>
      </c>
      <c r="G7" s="28">
        <v>224.5</v>
      </c>
      <c r="H7" s="28">
        <v>235</v>
      </c>
      <c r="I7" s="28">
        <v>247.6</v>
      </c>
      <c r="J7" s="28">
        <v>251.67</v>
      </c>
      <c r="K7" s="28">
        <v>230.86</v>
      </c>
      <c r="L7" s="28">
        <v>223.45</v>
      </c>
      <c r="M7" s="28">
        <v>221.32</v>
      </c>
      <c r="N7" s="28">
        <v>192.94</v>
      </c>
      <c r="O7" s="28">
        <v>189.97</v>
      </c>
      <c r="P7" s="28">
        <v>208.8</v>
      </c>
      <c r="Q7" s="28">
        <v>210</v>
      </c>
      <c r="R7" s="28">
        <v>221.5</v>
      </c>
      <c r="S7" s="28">
        <v>226.35</v>
      </c>
      <c r="T7" s="28">
        <v>238.95</v>
      </c>
      <c r="U7" s="28">
        <v>258.04000000000002</v>
      </c>
      <c r="V7" s="28">
        <v>265.29000000000002</v>
      </c>
      <c r="W7" s="28">
        <v>223</v>
      </c>
      <c r="X7" s="28">
        <v>223</v>
      </c>
      <c r="Y7" s="28">
        <v>182.92</v>
      </c>
      <c r="Z7" s="29"/>
      <c r="AA7" s="30">
        <f>IF(SUM(B7:Z7)&lt;&gt;0,AVERAGEIF(B7:Z7,"&lt;&gt;"""),"")</f>
        <v>225.09958333333336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449</v>
      </c>
      <c r="C10" s="42">
        <v>449</v>
      </c>
      <c r="D10" s="42">
        <v>449</v>
      </c>
      <c r="E10" s="42">
        <v>449</v>
      </c>
      <c r="F10" s="42">
        <v>449</v>
      </c>
      <c r="G10" s="42">
        <v>456</v>
      </c>
      <c r="H10" s="42">
        <v>491</v>
      </c>
      <c r="I10" s="42">
        <v>511</v>
      </c>
      <c r="J10" s="42">
        <v>511</v>
      </c>
      <c r="K10" s="42">
        <v>491</v>
      </c>
      <c r="L10" s="42">
        <v>481</v>
      </c>
      <c r="M10" s="42">
        <v>481</v>
      </c>
      <c r="N10" s="42">
        <v>481</v>
      </c>
      <c r="O10" s="42">
        <v>481</v>
      </c>
      <c r="P10" s="42">
        <v>481</v>
      </c>
      <c r="Q10" s="42">
        <v>481</v>
      </c>
      <c r="R10" s="42">
        <v>491</v>
      </c>
      <c r="S10" s="42">
        <v>521</v>
      </c>
      <c r="T10" s="42">
        <v>551</v>
      </c>
      <c r="U10" s="42">
        <v>571</v>
      </c>
      <c r="V10" s="42">
        <v>594</v>
      </c>
      <c r="W10" s="42">
        <v>546</v>
      </c>
      <c r="X10" s="42">
        <v>496</v>
      </c>
      <c r="Y10" s="42">
        <v>449</v>
      </c>
      <c r="Z10" s="43"/>
      <c r="AA10" s="44">
        <f t="shared" ref="AA10:AA15" si="0">SUM(B10:Z10)</f>
        <v>11810</v>
      </c>
    </row>
    <row r="11" spans="1:27" ht="24.95" customHeight="1" x14ac:dyDescent="0.2">
      <c r="A11" s="45" t="s">
        <v>7</v>
      </c>
      <c r="B11" s="46">
        <v>159</v>
      </c>
      <c r="C11" s="47">
        <v>159</v>
      </c>
      <c r="D11" s="47">
        <v>159</v>
      </c>
      <c r="E11" s="47">
        <v>159</v>
      </c>
      <c r="F11" s="47">
        <v>159</v>
      </c>
      <c r="G11" s="47">
        <v>159</v>
      </c>
      <c r="H11" s="47">
        <v>163</v>
      </c>
      <c r="I11" s="47">
        <v>199</v>
      </c>
      <c r="J11" s="47">
        <v>216</v>
      </c>
      <c r="K11" s="47">
        <v>219</v>
      </c>
      <c r="L11" s="47">
        <v>227</v>
      </c>
      <c r="M11" s="47">
        <v>217</v>
      </c>
      <c r="N11" s="47">
        <v>214</v>
      </c>
      <c r="O11" s="47">
        <v>205</v>
      </c>
      <c r="P11" s="47">
        <v>194</v>
      </c>
      <c r="Q11" s="47">
        <v>192</v>
      </c>
      <c r="R11" s="47">
        <v>206</v>
      </c>
      <c r="S11" s="47">
        <v>234</v>
      </c>
      <c r="T11" s="47">
        <v>261</v>
      </c>
      <c r="U11" s="47">
        <v>289</v>
      </c>
      <c r="V11" s="47">
        <v>277</v>
      </c>
      <c r="W11" s="47">
        <v>228</v>
      </c>
      <c r="X11" s="47">
        <v>184</v>
      </c>
      <c r="Y11" s="47">
        <v>159</v>
      </c>
      <c r="Z11" s="48"/>
      <c r="AA11" s="49">
        <f t="shared" si="0"/>
        <v>4838</v>
      </c>
    </row>
    <row r="12" spans="1:27" ht="24.95" customHeight="1" x14ac:dyDescent="0.2">
      <c r="A12" s="50" t="s">
        <v>8</v>
      </c>
      <c r="B12" s="51">
        <v>2171.1320000000001</v>
      </c>
      <c r="C12" s="52">
        <v>1978.6390000000001</v>
      </c>
      <c r="D12" s="52">
        <v>1875.578</v>
      </c>
      <c r="E12" s="52">
        <v>1841.4760000000001</v>
      </c>
      <c r="F12" s="52">
        <v>1848.854</v>
      </c>
      <c r="G12" s="52">
        <v>1880.1509999999998</v>
      </c>
      <c r="H12" s="52">
        <v>2164.279</v>
      </c>
      <c r="I12" s="52">
        <v>2154.2649999999999</v>
      </c>
      <c r="J12" s="52">
        <v>2171.5610000000001</v>
      </c>
      <c r="K12" s="52">
        <v>1968.8150000000001</v>
      </c>
      <c r="L12" s="52">
        <v>1858.886</v>
      </c>
      <c r="M12" s="52">
        <v>1752.8779999999999</v>
      </c>
      <c r="N12" s="52">
        <v>1517.9</v>
      </c>
      <c r="O12" s="52">
        <v>1517.9</v>
      </c>
      <c r="P12" s="52">
        <v>1535.482</v>
      </c>
      <c r="Q12" s="52">
        <v>1725.2649999999999</v>
      </c>
      <c r="R12" s="52">
        <v>1812.8040000000001</v>
      </c>
      <c r="S12" s="52">
        <v>2152.634</v>
      </c>
      <c r="T12" s="52">
        <v>2359.9549999999999</v>
      </c>
      <c r="U12" s="52">
        <v>2596.1170000000002</v>
      </c>
      <c r="V12" s="52">
        <v>2691.46</v>
      </c>
      <c r="W12" s="52">
        <v>2243.8130000000001</v>
      </c>
      <c r="X12" s="52">
        <v>2133.0079999999998</v>
      </c>
      <c r="Y12" s="52">
        <v>1854.9</v>
      </c>
      <c r="Z12" s="53"/>
      <c r="AA12" s="54">
        <f t="shared" si="0"/>
        <v>47807.752000000008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38</v>
      </c>
      <c r="G13" s="52">
        <v>118</v>
      </c>
      <c r="H13" s="52">
        <v>509</v>
      </c>
      <c r="I13" s="52">
        <v>559</v>
      </c>
      <c r="J13" s="52">
        <v>505</v>
      </c>
      <c r="K13" s="52">
        <v>292</v>
      </c>
      <c r="L13" s="52">
        <v>136</v>
      </c>
      <c r="M13" s="52">
        <v>66</v>
      </c>
      <c r="N13" s="52">
        <v>62</v>
      </c>
      <c r="O13" s="52">
        <v>38</v>
      </c>
      <c r="P13" s="52">
        <v>38</v>
      </c>
      <c r="Q13" s="52">
        <v>32</v>
      </c>
      <c r="R13" s="52">
        <v>106</v>
      </c>
      <c r="S13" s="52">
        <v>234</v>
      </c>
      <c r="T13" s="52">
        <v>744</v>
      </c>
      <c r="U13" s="52">
        <v>1081</v>
      </c>
      <c r="V13" s="52">
        <v>1075</v>
      </c>
      <c r="W13" s="52">
        <v>695</v>
      </c>
      <c r="X13" s="52">
        <v>305</v>
      </c>
      <c r="Y13" s="52"/>
      <c r="Z13" s="53"/>
      <c r="AA13" s="54">
        <f t="shared" si="0"/>
        <v>6633</v>
      </c>
    </row>
    <row r="14" spans="1:27" ht="24.95" customHeight="1" x14ac:dyDescent="0.2">
      <c r="A14" s="55" t="s">
        <v>10</v>
      </c>
      <c r="B14" s="56">
        <v>749.97800000000007</v>
      </c>
      <c r="C14" s="57">
        <v>760.976</v>
      </c>
      <c r="D14" s="57">
        <v>780.96400000000017</v>
      </c>
      <c r="E14" s="57">
        <v>784.80499999999995</v>
      </c>
      <c r="F14" s="57">
        <v>769.16600000000017</v>
      </c>
      <c r="G14" s="57">
        <v>793.94299999999998</v>
      </c>
      <c r="H14" s="57">
        <v>1018.5229999999999</v>
      </c>
      <c r="I14" s="57">
        <v>1587.605</v>
      </c>
      <c r="J14" s="57">
        <v>2243.4680000000003</v>
      </c>
      <c r="K14" s="57">
        <v>2805.9899999999993</v>
      </c>
      <c r="L14" s="57">
        <v>3143.2500000000009</v>
      </c>
      <c r="M14" s="57">
        <v>3320.1960000000004</v>
      </c>
      <c r="N14" s="57">
        <v>3356.0140000000001</v>
      </c>
      <c r="O14" s="57">
        <v>3209.521000000002</v>
      </c>
      <c r="P14" s="57">
        <v>2993.6170000000002</v>
      </c>
      <c r="Q14" s="57">
        <v>2651.6220000000003</v>
      </c>
      <c r="R14" s="57">
        <v>2201.0940000000001</v>
      </c>
      <c r="S14" s="57">
        <v>1749.827</v>
      </c>
      <c r="T14" s="57">
        <v>1506.5369999999996</v>
      </c>
      <c r="U14" s="57">
        <v>1666.7989999999998</v>
      </c>
      <c r="V14" s="57">
        <v>2089.7220000000002</v>
      </c>
      <c r="W14" s="57">
        <v>2442.6260000000002</v>
      </c>
      <c r="X14" s="57">
        <v>2678.1600000000003</v>
      </c>
      <c r="Y14" s="57">
        <v>2848.2060000000001</v>
      </c>
      <c r="Z14" s="58"/>
      <c r="AA14" s="59">
        <f t="shared" si="0"/>
        <v>48152.609000000004</v>
      </c>
    </row>
    <row r="15" spans="1:27" ht="24.95" customHeight="1" x14ac:dyDescent="0.2">
      <c r="A15" s="55" t="s">
        <v>11</v>
      </c>
      <c r="B15" s="56">
        <v>6</v>
      </c>
      <c r="C15" s="57">
        <v>5</v>
      </c>
      <c r="D15" s="57">
        <v>5</v>
      </c>
      <c r="E15" s="57">
        <v>4</v>
      </c>
      <c r="F15" s="57">
        <v>4</v>
      </c>
      <c r="G15" s="57">
        <v>6</v>
      </c>
      <c r="H15" s="57">
        <v>21</v>
      </c>
      <c r="I15" s="57">
        <v>43</v>
      </c>
      <c r="J15" s="57">
        <v>59</v>
      </c>
      <c r="K15" s="57">
        <v>71</v>
      </c>
      <c r="L15" s="57">
        <v>77</v>
      </c>
      <c r="M15" s="57">
        <v>80</v>
      </c>
      <c r="N15" s="57">
        <v>81</v>
      </c>
      <c r="O15" s="57">
        <v>77</v>
      </c>
      <c r="P15" s="57">
        <v>69</v>
      </c>
      <c r="Q15" s="57">
        <v>60</v>
      </c>
      <c r="R15" s="57">
        <v>47</v>
      </c>
      <c r="S15" s="57">
        <v>30</v>
      </c>
      <c r="T15" s="57">
        <v>11</v>
      </c>
      <c r="U15" s="57">
        <v>4</v>
      </c>
      <c r="V15" s="57">
        <v>5</v>
      </c>
      <c r="W15" s="57">
        <v>6</v>
      </c>
      <c r="X15" s="57">
        <v>6</v>
      </c>
      <c r="Y15" s="57">
        <v>7</v>
      </c>
      <c r="Z15" s="58"/>
      <c r="AA15" s="59">
        <f t="shared" si="0"/>
        <v>784</v>
      </c>
    </row>
    <row r="16" spans="1:27" ht="30" customHeight="1" thickBot="1" x14ac:dyDescent="0.25">
      <c r="A16" s="60" t="s">
        <v>12</v>
      </c>
      <c r="B16" s="61">
        <f>IF(LEN(B$2)&gt;0,SUM(B10:B15),"")</f>
        <v>3535.11</v>
      </c>
      <c r="C16" s="62">
        <f t="shared" ref="C16:Z16" si="1">IF(LEN(C$2)&gt;0,SUM(C10:C15),"")</f>
        <v>3352.6150000000002</v>
      </c>
      <c r="D16" s="62">
        <f t="shared" si="1"/>
        <v>3269.5420000000004</v>
      </c>
      <c r="E16" s="62">
        <f t="shared" si="1"/>
        <v>3238.2809999999999</v>
      </c>
      <c r="F16" s="62">
        <f t="shared" si="1"/>
        <v>3268.0200000000004</v>
      </c>
      <c r="G16" s="62">
        <f t="shared" si="1"/>
        <v>3413.0940000000001</v>
      </c>
      <c r="H16" s="62">
        <f t="shared" si="1"/>
        <v>4366.8019999999997</v>
      </c>
      <c r="I16" s="62">
        <f t="shared" si="1"/>
        <v>5053.87</v>
      </c>
      <c r="J16" s="62">
        <f t="shared" si="1"/>
        <v>5706.0290000000005</v>
      </c>
      <c r="K16" s="62">
        <f t="shared" si="1"/>
        <v>5847.8049999999994</v>
      </c>
      <c r="L16" s="62">
        <f t="shared" si="1"/>
        <v>5923.1360000000004</v>
      </c>
      <c r="M16" s="62">
        <f t="shared" si="1"/>
        <v>5917.0740000000005</v>
      </c>
      <c r="N16" s="62">
        <f t="shared" si="1"/>
        <v>5711.9140000000007</v>
      </c>
      <c r="O16" s="62">
        <f t="shared" si="1"/>
        <v>5528.4210000000021</v>
      </c>
      <c r="P16" s="62">
        <f t="shared" si="1"/>
        <v>5311.0990000000002</v>
      </c>
      <c r="Q16" s="62">
        <f t="shared" si="1"/>
        <v>5141.8870000000006</v>
      </c>
      <c r="R16" s="62">
        <f t="shared" si="1"/>
        <v>4863.8980000000001</v>
      </c>
      <c r="S16" s="62">
        <f t="shared" si="1"/>
        <v>4921.4610000000002</v>
      </c>
      <c r="T16" s="62">
        <f t="shared" si="1"/>
        <v>5433.4919999999993</v>
      </c>
      <c r="U16" s="62">
        <f t="shared" si="1"/>
        <v>6207.9160000000002</v>
      </c>
      <c r="V16" s="62">
        <f t="shared" si="1"/>
        <v>6732.1820000000007</v>
      </c>
      <c r="W16" s="62">
        <f t="shared" si="1"/>
        <v>6161.4390000000003</v>
      </c>
      <c r="X16" s="62">
        <f t="shared" si="1"/>
        <v>5802.1679999999997</v>
      </c>
      <c r="Y16" s="62">
        <f t="shared" si="1"/>
        <v>5318.1059999999998</v>
      </c>
      <c r="Z16" s="63" t="str">
        <f t="shared" si="1"/>
        <v/>
      </c>
      <c r="AA16" s="64">
        <f>SUM(AA10:AA15)</f>
        <v>120025.361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1503.9</v>
      </c>
      <c r="C28" s="72">
        <v>1533.9</v>
      </c>
      <c r="D28" s="72">
        <v>1536.9</v>
      </c>
      <c r="E28" s="72">
        <v>1542.9</v>
      </c>
      <c r="F28" s="72">
        <v>1569.9</v>
      </c>
      <c r="G28" s="72">
        <v>1677.9</v>
      </c>
      <c r="H28" s="72">
        <v>2135.9</v>
      </c>
      <c r="I28" s="72">
        <v>2623.9</v>
      </c>
      <c r="J28" s="72">
        <v>3027.9</v>
      </c>
      <c r="K28" s="72">
        <v>3227.4</v>
      </c>
      <c r="L28" s="72">
        <v>3413.9</v>
      </c>
      <c r="M28" s="72">
        <v>3467.9</v>
      </c>
      <c r="N28" s="72">
        <v>3485.9</v>
      </c>
      <c r="O28" s="72">
        <v>3349.9</v>
      </c>
      <c r="P28" s="72">
        <v>3170.9</v>
      </c>
      <c r="Q28" s="72">
        <v>2839.9</v>
      </c>
      <c r="R28" s="72">
        <v>2635.4</v>
      </c>
      <c r="S28" s="72">
        <v>2477.4</v>
      </c>
      <c r="T28" s="72">
        <v>2709.9</v>
      </c>
      <c r="U28" s="72">
        <v>3179.9</v>
      </c>
      <c r="V28" s="72">
        <v>3357.9</v>
      </c>
      <c r="W28" s="72">
        <v>3122.9</v>
      </c>
      <c r="X28" s="72">
        <v>2891.9</v>
      </c>
      <c r="Y28" s="72">
        <v>2546.9</v>
      </c>
      <c r="Z28" s="73"/>
      <c r="AA28" s="74">
        <f>SUM(B28:Z28)</f>
        <v>63031.10000000002</v>
      </c>
    </row>
    <row r="29" spans="1:27" ht="24.95" customHeight="1" x14ac:dyDescent="0.2">
      <c r="A29" s="75" t="s">
        <v>23</v>
      </c>
      <c r="B29" s="76">
        <v>1227.21</v>
      </c>
      <c r="C29" s="77">
        <v>1298.7149999999999</v>
      </c>
      <c r="D29" s="77">
        <v>1212.6420000000001</v>
      </c>
      <c r="E29" s="77">
        <v>1175.3810000000001</v>
      </c>
      <c r="F29" s="77">
        <v>1178.1199999999999</v>
      </c>
      <c r="G29" s="77">
        <v>1164.194</v>
      </c>
      <c r="H29" s="77">
        <v>1514.902</v>
      </c>
      <c r="I29" s="77">
        <v>1912.87</v>
      </c>
      <c r="J29" s="77">
        <v>2063.029</v>
      </c>
      <c r="K29" s="77">
        <v>2010.405</v>
      </c>
      <c r="L29" s="77">
        <v>1896.2360000000001</v>
      </c>
      <c r="M29" s="77">
        <v>1951.174</v>
      </c>
      <c r="N29" s="77">
        <v>1756.0139999999999</v>
      </c>
      <c r="O29" s="77">
        <v>1657.521</v>
      </c>
      <c r="P29" s="77">
        <v>1600.1990000000001</v>
      </c>
      <c r="Q29" s="77">
        <v>1702.9870000000001</v>
      </c>
      <c r="R29" s="77">
        <v>1515.498</v>
      </c>
      <c r="S29" s="77">
        <v>1648.0609999999999</v>
      </c>
      <c r="T29" s="77">
        <v>1745.5350000000001</v>
      </c>
      <c r="U29" s="77">
        <v>1780.9159999999999</v>
      </c>
      <c r="V29" s="77">
        <v>2079.1819999999998</v>
      </c>
      <c r="W29" s="77">
        <v>1901.4390000000001</v>
      </c>
      <c r="X29" s="77">
        <v>1767.268</v>
      </c>
      <c r="Y29" s="77">
        <v>1613.2059999999999</v>
      </c>
      <c r="Z29" s="78"/>
      <c r="AA29" s="79">
        <f>SUM(B29:Z29)</f>
        <v>39372.704000000005</v>
      </c>
    </row>
    <row r="30" spans="1:27" ht="24.95" customHeight="1" x14ac:dyDescent="0.2">
      <c r="A30" s="82" t="s">
        <v>24</v>
      </c>
      <c r="B30" s="80">
        <v>1713</v>
      </c>
      <c r="C30" s="81">
        <v>1476</v>
      </c>
      <c r="D30" s="81">
        <v>1476</v>
      </c>
      <c r="E30" s="81">
        <v>1476</v>
      </c>
      <c r="F30" s="81">
        <v>1476</v>
      </c>
      <c r="G30" s="81">
        <v>1506</v>
      </c>
      <c r="H30" s="81">
        <v>1606</v>
      </c>
      <c r="I30" s="81">
        <v>1436.1</v>
      </c>
      <c r="J30" s="81">
        <v>1436.1</v>
      </c>
      <c r="K30" s="81">
        <v>1381</v>
      </c>
      <c r="L30" s="81">
        <v>1381</v>
      </c>
      <c r="M30" s="81">
        <v>1351</v>
      </c>
      <c r="N30" s="81">
        <v>1331</v>
      </c>
      <c r="O30" s="81">
        <v>1331</v>
      </c>
      <c r="P30" s="81">
        <v>1331</v>
      </c>
      <c r="Q30" s="81">
        <v>1391</v>
      </c>
      <c r="R30" s="81">
        <v>1481</v>
      </c>
      <c r="S30" s="81">
        <v>1631</v>
      </c>
      <c r="T30" s="81">
        <v>1661</v>
      </c>
      <c r="U30" s="81">
        <v>1816.1</v>
      </c>
      <c r="V30" s="81">
        <v>1816.1</v>
      </c>
      <c r="W30" s="81">
        <v>1666.1</v>
      </c>
      <c r="X30" s="81">
        <v>1661</v>
      </c>
      <c r="Y30" s="81">
        <v>1581</v>
      </c>
      <c r="Z30" s="83"/>
      <c r="AA30" s="84">
        <f>SUM(B30:Z30)</f>
        <v>36411.5</v>
      </c>
    </row>
    <row r="31" spans="1:27" ht="30" customHeight="1" thickBot="1" x14ac:dyDescent="0.25">
      <c r="A31" s="60" t="s">
        <v>25</v>
      </c>
      <c r="B31" s="61">
        <f>IF(LEN(B$2)&gt;0,SUM(B28:B30),"")</f>
        <v>4444.1100000000006</v>
      </c>
      <c r="C31" s="62">
        <f t="shared" ref="C31:Z31" si="4">IF(LEN(C$2)&gt;0,SUM(C28:C30),"")</f>
        <v>4308.6149999999998</v>
      </c>
      <c r="D31" s="62">
        <f t="shared" si="4"/>
        <v>4225.5420000000004</v>
      </c>
      <c r="E31" s="62">
        <f t="shared" si="4"/>
        <v>4194.2809999999999</v>
      </c>
      <c r="F31" s="62">
        <f t="shared" si="4"/>
        <v>4224.0200000000004</v>
      </c>
      <c r="G31" s="62">
        <f t="shared" si="4"/>
        <v>4348.0940000000001</v>
      </c>
      <c r="H31" s="62">
        <f t="shared" si="4"/>
        <v>5256.8019999999997</v>
      </c>
      <c r="I31" s="62">
        <f t="shared" si="4"/>
        <v>5972.8700000000008</v>
      </c>
      <c r="J31" s="62">
        <f t="shared" si="4"/>
        <v>6527.0290000000005</v>
      </c>
      <c r="K31" s="62">
        <f t="shared" si="4"/>
        <v>6618.8050000000003</v>
      </c>
      <c r="L31" s="62">
        <f t="shared" si="4"/>
        <v>6691.1360000000004</v>
      </c>
      <c r="M31" s="62">
        <f t="shared" si="4"/>
        <v>6770.0740000000005</v>
      </c>
      <c r="N31" s="62">
        <f t="shared" si="4"/>
        <v>6572.9139999999998</v>
      </c>
      <c r="O31" s="62">
        <f t="shared" si="4"/>
        <v>6338.4210000000003</v>
      </c>
      <c r="P31" s="62">
        <f t="shared" si="4"/>
        <v>6102.0990000000002</v>
      </c>
      <c r="Q31" s="62">
        <f t="shared" si="4"/>
        <v>5933.8870000000006</v>
      </c>
      <c r="R31" s="62">
        <f t="shared" si="4"/>
        <v>5631.8980000000001</v>
      </c>
      <c r="S31" s="62">
        <f t="shared" si="4"/>
        <v>5756.4610000000002</v>
      </c>
      <c r="T31" s="62">
        <f t="shared" si="4"/>
        <v>6116.4350000000004</v>
      </c>
      <c r="U31" s="62">
        <f t="shared" si="4"/>
        <v>6776.9159999999993</v>
      </c>
      <c r="V31" s="62">
        <f t="shared" si="4"/>
        <v>7253.1820000000007</v>
      </c>
      <c r="W31" s="62">
        <f t="shared" si="4"/>
        <v>6690.4390000000003</v>
      </c>
      <c r="X31" s="62">
        <f t="shared" si="4"/>
        <v>6320.1679999999997</v>
      </c>
      <c r="Y31" s="62">
        <f t="shared" si="4"/>
        <v>5741.1059999999998</v>
      </c>
      <c r="Z31" s="63" t="str">
        <f t="shared" si="4"/>
        <v/>
      </c>
      <c r="AA31" s="64">
        <f>SUM(AA28:AA30)</f>
        <v>138815.30400000003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443</v>
      </c>
      <c r="C34" s="95">
        <v>490</v>
      </c>
      <c r="D34" s="95">
        <v>490</v>
      </c>
      <c r="E34" s="95">
        <v>490</v>
      </c>
      <c r="F34" s="95">
        <v>490</v>
      </c>
      <c r="G34" s="95">
        <v>469</v>
      </c>
      <c r="H34" s="95">
        <v>424</v>
      </c>
      <c r="I34" s="95">
        <v>453</v>
      </c>
      <c r="J34" s="95">
        <v>355</v>
      </c>
      <c r="K34" s="95">
        <v>305</v>
      </c>
      <c r="L34" s="95">
        <v>302</v>
      </c>
      <c r="M34" s="95">
        <v>387</v>
      </c>
      <c r="N34" s="95">
        <v>395</v>
      </c>
      <c r="O34" s="95">
        <v>344</v>
      </c>
      <c r="P34" s="95">
        <v>325</v>
      </c>
      <c r="Q34" s="95">
        <v>342</v>
      </c>
      <c r="R34" s="95">
        <v>308</v>
      </c>
      <c r="S34" s="95">
        <v>379</v>
      </c>
      <c r="T34" s="95">
        <v>260</v>
      </c>
      <c r="U34" s="95">
        <v>238</v>
      </c>
      <c r="V34" s="95">
        <v>227</v>
      </c>
      <c r="W34" s="95">
        <v>271</v>
      </c>
      <c r="X34" s="95">
        <v>237</v>
      </c>
      <c r="Y34" s="95">
        <v>149</v>
      </c>
      <c r="Z34" s="96"/>
      <c r="AA34" s="74">
        <f t="shared" ref="AA34:AA39" si="5">SUM(B34:Z34)</f>
        <v>8573</v>
      </c>
    </row>
    <row r="35" spans="1:27" ht="24.95" customHeight="1" x14ac:dyDescent="0.2">
      <c r="A35" s="97" t="s">
        <v>28</v>
      </c>
      <c r="B35" s="98">
        <v>416</v>
      </c>
      <c r="C35" s="99">
        <v>416</v>
      </c>
      <c r="D35" s="99">
        <v>416</v>
      </c>
      <c r="E35" s="99">
        <v>416</v>
      </c>
      <c r="F35" s="99">
        <v>416</v>
      </c>
      <c r="G35" s="99">
        <v>416</v>
      </c>
      <c r="H35" s="99">
        <v>416</v>
      </c>
      <c r="I35" s="99">
        <v>416</v>
      </c>
      <c r="J35" s="99">
        <v>416</v>
      </c>
      <c r="K35" s="99">
        <v>416</v>
      </c>
      <c r="L35" s="99">
        <v>416</v>
      </c>
      <c r="M35" s="99">
        <v>416</v>
      </c>
      <c r="N35" s="99">
        <v>416</v>
      </c>
      <c r="O35" s="99">
        <v>416</v>
      </c>
      <c r="P35" s="99">
        <v>416</v>
      </c>
      <c r="Q35" s="99">
        <v>400</v>
      </c>
      <c r="R35" s="99">
        <v>410</v>
      </c>
      <c r="S35" s="99">
        <v>406</v>
      </c>
      <c r="T35" s="99">
        <v>372.94299999999998</v>
      </c>
      <c r="U35" s="99">
        <v>281</v>
      </c>
      <c r="V35" s="99">
        <v>244</v>
      </c>
      <c r="W35" s="99">
        <v>208</v>
      </c>
      <c r="X35" s="99">
        <v>231</v>
      </c>
      <c r="Y35" s="99">
        <v>224</v>
      </c>
      <c r="Z35" s="100"/>
      <c r="AA35" s="79">
        <f t="shared" si="5"/>
        <v>9016.9429999999993</v>
      </c>
    </row>
    <row r="36" spans="1:27" ht="24.95" customHeight="1" x14ac:dyDescent="0.2">
      <c r="A36" s="97" t="s">
        <v>29</v>
      </c>
      <c r="B36" s="98">
        <v>669</v>
      </c>
      <c r="C36" s="99">
        <v>669</v>
      </c>
      <c r="D36" s="99">
        <v>669</v>
      </c>
      <c r="E36" s="99">
        <v>669</v>
      </c>
      <c r="F36" s="99">
        <v>669</v>
      </c>
      <c r="G36" s="99">
        <v>669</v>
      </c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>
        <v>443.8</v>
      </c>
      <c r="U36" s="99">
        <v>104</v>
      </c>
      <c r="V36" s="99"/>
      <c r="W36" s="99"/>
      <c r="X36" s="99"/>
      <c r="Y36" s="99"/>
      <c r="Z36" s="100"/>
      <c r="AA36" s="79">
        <f t="shared" si="5"/>
        <v>4561.8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68.3</v>
      </c>
      <c r="O38" s="99">
        <v>24.2</v>
      </c>
      <c r="P38" s="99"/>
      <c r="Q38" s="99"/>
      <c r="R38" s="99">
        <v>118.8</v>
      </c>
      <c r="S38" s="99">
        <v>74.599999999999994</v>
      </c>
      <c r="T38" s="99"/>
      <c r="U38" s="99"/>
      <c r="V38" s="99"/>
      <c r="W38" s="99"/>
      <c r="X38" s="99"/>
      <c r="Y38" s="99"/>
      <c r="Z38" s="100"/>
      <c r="AA38" s="79">
        <f t="shared" si="5"/>
        <v>285.89999999999998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1578</v>
      </c>
      <c r="C39" s="88">
        <f t="shared" si="6"/>
        <v>1625</v>
      </c>
      <c r="D39" s="88">
        <f t="shared" si="6"/>
        <v>1625</v>
      </c>
      <c r="E39" s="88">
        <f t="shared" si="6"/>
        <v>1625</v>
      </c>
      <c r="F39" s="88">
        <f t="shared" si="6"/>
        <v>1625</v>
      </c>
      <c r="G39" s="88">
        <f t="shared" si="6"/>
        <v>1604</v>
      </c>
      <c r="H39" s="88">
        <f t="shared" si="6"/>
        <v>890</v>
      </c>
      <c r="I39" s="88">
        <f t="shared" si="6"/>
        <v>919</v>
      </c>
      <c r="J39" s="88">
        <f t="shared" si="6"/>
        <v>821</v>
      </c>
      <c r="K39" s="88">
        <f t="shared" si="6"/>
        <v>771</v>
      </c>
      <c r="L39" s="88">
        <f t="shared" si="6"/>
        <v>768</v>
      </c>
      <c r="M39" s="88">
        <f t="shared" si="6"/>
        <v>853</v>
      </c>
      <c r="N39" s="88">
        <f t="shared" si="6"/>
        <v>929.3</v>
      </c>
      <c r="O39" s="88">
        <f t="shared" si="6"/>
        <v>834.2</v>
      </c>
      <c r="P39" s="88">
        <f t="shared" si="6"/>
        <v>791</v>
      </c>
      <c r="Q39" s="88">
        <f t="shared" si="6"/>
        <v>792</v>
      </c>
      <c r="R39" s="88">
        <f t="shared" si="6"/>
        <v>886.8</v>
      </c>
      <c r="S39" s="88">
        <f t="shared" si="6"/>
        <v>909.6</v>
      </c>
      <c r="T39" s="88">
        <f t="shared" si="6"/>
        <v>1126.7429999999999</v>
      </c>
      <c r="U39" s="88">
        <f t="shared" si="6"/>
        <v>673</v>
      </c>
      <c r="V39" s="88">
        <f t="shared" si="6"/>
        <v>521</v>
      </c>
      <c r="W39" s="88">
        <f t="shared" si="6"/>
        <v>529</v>
      </c>
      <c r="X39" s="88">
        <f t="shared" si="6"/>
        <v>518</v>
      </c>
      <c r="Y39" s="88">
        <f t="shared" si="6"/>
        <v>423</v>
      </c>
      <c r="Z39" s="89" t="str">
        <f t="shared" si="6"/>
        <v/>
      </c>
      <c r="AA39" s="90">
        <f t="shared" si="5"/>
        <v>23637.642999999996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669</v>
      </c>
      <c r="C44" s="99">
        <v>669</v>
      </c>
      <c r="D44" s="99">
        <v>669</v>
      </c>
      <c r="E44" s="99">
        <v>669</v>
      </c>
      <c r="F44" s="99">
        <v>669</v>
      </c>
      <c r="G44" s="99">
        <v>669</v>
      </c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>
        <v>443.8</v>
      </c>
      <c r="U44" s="99">
        <v>104</v>
      </c>
      <c r="V44" s="99"/>
      <c r="W44" s="99"/>
      <c r="X44" s="99"/>
      <c r="Y44" s="99"/>
      <c r="Z44" s="100"/>
      <c r="AA44" s="79">
        <f t="shared" si="7"/>
        <v>4561.8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68.3</v>
      </c>
      <c r="O46" s="99">
        <v>24.2</v>
      </c>
      <c r="P46" s="99"/>
      <c r="Q46" s="99"/>
      <c r="R46" s="99">
        <v>118.8</v>
      </c>
      <c r="S46" s="99">
        <v>74.599999999999994</v>
      </c>
      <c r="T46" s="99"/>
      <c r="U46" s="99"/>
      <c r="V46" s="99"/>
      <c r="W46" s="99"/>
      <c r="X46" s="99"/>
      <c r="Y46" s="99"/>
      <c r="Z46" s="100"/>
      <c r="AA46" s="79">
        <f t="shared" si="7"/>
        <v>285.89999999999998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669</v>
      </c>
      <c r="C48" s="88">
        <f t="shared" ref="C48:Z48" si="8">IF(LEN(C$2)&gt;0,SUM(C42:C47),"")</f>
        <v>669</v>
      </c>
      <c r="D48" s="88">
        <f t="shared" si="8"/>
        <v>669</v>
      </c>
      <c r="E48" s="88">
        <f t="shared" si="8"/>
        <v>669</v>
      </c>
      <c r="F48" s="88">
        <f t="shared" si="8"/>
        <v>669</v>
      </c>
      <c r="G48" s="88">
        <f t="shared" si="8"/>
        <v>669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68.3</v>
      </c>
      <c r="O48" s="88">
        <f t="shared" si="8"/>
        <v>24.2</v>
      </c>
      <c r="P48" s="88">
        <f t="shared" si="8"/>
        <v>0</v>
      </c>
      <c r="Q48" s="88">
        <f t="shared" si="8"/>
        <v>0</v>
      </c>
      <c r="R48" s="88">
        <f t="shared" si="8"/>
        <v>118.8</v>
      </c>
      <c r="S48" s="88">
        <f t="shared" si="8"/>
        <v>74.599999999999994</v>
      </c>
      <c r="T48" s="88">
        <f t="shared" si="8"/>
        <v>443.8</v>
      </c>
      <c r="U48" s="88">
        <f t="shared" si="8"/>
        <v>104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4847.7000000000007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5113.1100000000006</v>
      </c>
      <c r="C51" s="88">
        <f t="shared" si="10"/>
        <v>4977.6149999999998</v>
      </c>
      <c r="D51" s="88">
        <f t="shared" si="10"/>
        <v>4894.5420000000004</v>
      </c>
      <c r="E51" s="88">
        <f t="shared" si="10"/>
        <v>4863.2809999999999</v>
      </c>
      <c r="F51" s="88">
        <f t="shared" si="10"/>
        <v>4893.0200000000004</v>
      </c>
      <c r="G51" s="88">
        <f t="shared" si="10"/>
        <v>5017.0940000000001</v>
      </c>
      <c r="H51" s="88">
        <f t="shared" si="10"/>
        <v>5256.8019999999997</v>
      </c>
      <c r="I51" s="88">
        <f t="shared" si="10"/>
        <v>5972.87</v>
      </c>
      <c r="J51" s="88">
        <f t="shared" si="10"/>
        <v>6527.0290000000005</v>
      </c>
      <c r="K51" s="88">
        <f t="shared" si="10"/>
        <v>6618.8049999999994</v>
      </c>
      <c r="L51" s="88">
        <f t="shared" si="10"/>
        <v>6691.1360000000004</v>
      </c>
      <c r="M51" s="88">
        <f t="shared" si="10"/>
        <v>6770.0740000000005</v>
      </c>
      <c r="N51" s="88">
        <f t="shared" si="10"/>
        <v>6641.2140000000009</v>
      </c>
      <c r="O51" s="88">
        <f t="shared" si="10"/>
        <v>6362.6210000000019</v>
      </c>
      <c r="P51" s="88">
        <f t="shared" si="10"/>
        <v>6102.0990000000002</v>
      </c>
      <c r="Q51" s="88">
        <f t="shared" si="10"/>
        <v>5933.8870000000006</v>
      </c>
      <c r="R51" s="88">
        <f t="shared" si="10"/>
        <v>5750.6980000000003</v>
      </c>
      <c r="S51" s="88">
        <f t="shared" si="10"/>
        <v>5831.0610000000006</v>
      </c>
      <c r="T51" s="88">
        <f t="shared" si="10"/>
        <v>6560.2349999999988</v>
      </c>
      <c r="U51" s="88">
        <f t="shared" si="10"/>
        <v>6880.9160000000002</v>
      </c>
      <c r="V51" s="88">
        <f t="shared" si="10"/>
        <v>7253.1820000000007</v>
      </c>
      <c r="W51" s="88">
        <f t="shared" si="10"/>
        <v>6690.4390000000003</v>
      </c>
      <c r="X51" s="88">
        <f t="shared" si="10"/>
        <v>6320.1679999999997</v>
      </c>
      <c r="Y51" s="88">
        <f t="shared" si="10"/>
        <v>5741.1059999999998</v>
      </c>
      <c r="Z51" s="89" t="str">
        <f t="shared" si="10"/>
        <v/>
      </c>
      <c r="AA51" s="105">
        <f>SUM(B51:Z51)</f>
        <v>143663.00400000002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44699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5113.1100000000024</v>
      </c>
      <c r="C4" s="18">
        <v>4977.6149999999998</v>
      </c>
      <c r="D4" s="18">
        <v>4894.5419999999995</v>
      </c>
      <c r="E4" s="18">
        <v>4863.2810000000009</v>
      </c>
      <c r="F4" s="18">
        <v>4892.9779999999992</v>
      </c>
      <c r="G4" s="18">
        <v>5017.1290000000008</v>
      </c>
      <c r="H4" s="18">
        <v>5256.7610000000013</v>
      </c>
      <c r="I4" s="18">
        <v>5972.8740000000007</v>
      </c>
      <c r="J4" s="18">
        <v>6526.9810000000007</v>
      </c>
      <c r="K4" s="18">
        <v>6618.7779999999993</v>
      </c>
      <c r="L4" s="18">
        <v>6691.1440000000011</v>
      </c>
      <c r="M4" s="18">
        <v>6770.1020000000008</v>
      </c>
      <c r="N4" s="18">
        <v>6641.1879999999992</v>
      </c>
      <c r="O4" s="18">
        <v>6362.6359999999995</v>
      </c>
      <c r="P4" s="18">
        <v>6102.1310000000012</v>
      </c>
      <c r="Q4" s="18">
        <v>5933.9350000000004</v>
      </c>
      <c r="R4" s="18">
        <v>5750.6869999999981</v>
      </c>
      <c r="S4" s="18">
        <v>5831.0609999999988</v>
      </c>
      <c r="T4" s="18">
        <v>6560.2349999999997</v>
      </c>
      <c r="U4" s="18">
        <v>6880.9270000000015</v>
      </c>
      <c r="V4" s="18">
        <v>7253.1819999999998</v>
      </c>
      <c r="W4" s="18">
        <v>6690.4390000000003</v>
      </c>
      <c r="X4" s="18">
        <v>6320.1680000000024</v>
      </c>
      <c r="Y4" s="18">
        <v>5741.1059999999998</v>
      </c>
      <c r="Z4" s="19"/>
      <c r="AA4" s="20">
        <f>SUM(B4:Z4)</f>
        <v>143662.99000000002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230.15</v>
      </c>
      <c r="C7" s="28">
        <v>230.15</v>
      </c>
      <c r="D7" s="28">
        <v>224.11</v>
      </c>
      <c r="E7" s="28">
        <v>221.32</v>
      </c>
      <c r="F7" s="28">
        <v>221.5</v>
      </c>
      <c r="G7" s="28">
        <v>224.5</v>
      </c>
      <c r="H7" s="28">
        <v>235</v>
      </c>
      <c r="I7" s="28">
        <v>247.6</v>
      </c>
      <c r="J7" s="28">
        <v>251.67</v>
      </c>
      <c r="K7" s="28">
        <v>230.86</v>
      </c>
      <c r="L7" s="28">
        <v>223.45</v>
      </c>
      <c r="M7" s="28">
        <v>221.32</v>
      </c>
      <c r="N7" s="28">
        <v>192.94</v>
      </c>
      <c r="O7" s="28">
        <v>189.97</v>
      </c>
      <c r="P7" s="28">
        <v>208.8</v>
      </c>
      <c r="Q7" s="28">
        <v>210</v>
      </c>
      <c r="R7" s="28">
        <v>221.5</v>
      </c>
      <c r="S7" s="28">
        <v>226.35</v>
      </c>
      <c r="T7" s="28">
        <v>238.95</v>
      </c>
      <c r="U7" s="28">
        <v>258.04000000000002</v>
      </c>
      <c r="V7" s="28">
        <v>265.29000000000002</v>
      </c>
      <c r="W7" s="28">
        <v>223</v>
      </c>
      <c r="X7" s="28">
        <v>223</v>
      </c>
      <c r="Y7" s="28">
        <v>182.92</v>
      </c>
      <c r="Z7" s="29"/>
      <c r="AA7" s="30">
        <f>IF(SUM(B7:Z7)&lt;&gt;0,AVERAGEIF(B7:Z7,"&lt;&gt;"""),"")</f>
        <v>225.09958333333336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906.54099999999994</v>
      </c>
      <c r="C19" s="72">
        <v>919.57499999999993</v>
      </c>
      <c r="D19" s="72">
        <v>889.57899999999995</v>
      </c>
      <c r="E19" s="72">
        <v>880.63099999999997</v>
      </c>
      <c r="F19" s="72">
        <v>896.57599999999991</v>
      </c>
      <c r="G19" s="72">
        <v>879.53</v>
      </c>
      <c r="H19" s="72">
        <v>885.55700000000002</v>
      </c>
      <c r="I19" s="72">
        <v>885.62799999999993</v>
      </c>
      <c r="J19" s="72">
        <v>898.69100000000003</v>
      </c>
      <c r="K19" s="72">
        <v>899.66499999999996</v>
      </c>
      <c r="L19" s="72">
        <v>897.649</v>
      </c>
      <c r="M19" s="72">
        <v>852.61500000000001</v>
      </c>
      <c r="N19" s="72">
        <v>802.52300000000002</v>
      </c>
      <c r="O19" s="72">
        <v>784.524</v>
      </c>
      <c r="P19" s="72">
        <v>763.56</v>
      </c>
      <c r="Q19" s="72">
        <v>768.62400000000002</v>
      </c>
      <c r="R19" s="72">
        <v>708.60699999999997</v>
      </c>
      <c r="S19" s="72">
        <v>721.59800000000007</v>
      </c>
      <c r="T19" s="72">
        <v>736.65899999999999</v>
      </c>
      <c r="U19" s="72">
        <v>745.62900000000002</v>
      </c>
      <c r="V19" s="72">
        <v>731.64799999999991</v>
      </c>
      <c r="W19" s="72">
        <v>705.625</v>
      </c>
      <c r="X19" s="72">
        <v>840.577</v>
      </c>
      <c r="Y19" s="72">
        <v>864.55799999999999</v>
      </c>
      <c r="Z19" s="73"/>
      <c r="AA19" s="74">
        <f t="shared" ref="AA19:AA24" si="2">SUM(B19:Z19)</f>
        <v>19866.368999999999</v>
      </c>
    </row>
    <row r="20" spans="1:27" ht="24.95" customHeight="1" x14ac:dyDescent="0.2">
      <c r="A20" s="75" t="s">
        <v>15</v>
      </c>
      <c r="B20" s="76">
        <v>1005.3190000000001</v>
      </c>
      <c r="C20" s="77">
        <v>989.65600000000006</v>
      </c>
      <c r="D20" s="77">
        <v>981.72399999999982</v>
      </c>
      <c r="E20" s="77">
        <v>985.39400000000012</v>
      </c>
      <c r="F20" s="77">
        <v>1023.4090000000001</v>
      </c>
      <c r="G20" s="77">
        <v>1123.27</v>
      </c>
      <c r="H20" s="77">
        <v>1280.46</v>
      </c>
      <c r="I20" s="77">
        <v>1401.376</v>
      </c>
      <c r="J20" s="77">
        <v>1458.2590000000002</v>
      </c>
      <c r="K20" s="77">
        <v>1487.498</v>
      </c>
      <c r="L20" s="77">
        <v>1491.1239999999998</v>
      </c>
      <c r="M20" s="77">
        <v>1500.89</v>
      </c>
      <c r="N20" s="77">
        <v>1501.3809999999999</v>
      </c>
      <c r="O20" s="77">
        <v>1464.396</v>
      </c>
      <c r="P20" s="77">
        <v>1398.8580000000002</v>
      </c>
      <c r="Q20" s="77">
        <v>1341.0039999999997</v>
      </c>
      <c r="R20" s="77">
        <v>1319.24</v>
      </c>
      <c r="S20" s="77">
        <v>1285.74</v>
      </c>
      <c r="T20" s="77">
        <v>1248.8610000000001</v>
      </c>
      <c r="U20" s="77">
        <v>1205.5570000000002</v>
      </c>
      <c r="V20" s="77">
        <v>1149.4139999999998</v>
      </c>
      <c r="W20" s="77">
        <v>1069.9250000000002</v>
      </c>
      <c r="X20" s="77">
        <v>1033.0830000000001</v>
      </c>
      <c r="Y20" s="77">
        <v>998.64300000000014</v>
      </c>
      <c r="Z20" s="78"/>
      <c r="AA20" s="79">
        <f t="shared" si="2"/>
        <v>29744.481000000003</v>
      </c>
    </row>
    <row r="21" spans="1:27" ht="24.95" customHeight="1" x14ac:dyDescent="0.2">
      <c r="A21" s="75" t="s">
        <v>16</v>
      </c>
      <c r="B21" s="80">
        <v>2329.25</v>
      </c>
      <c r="C21" s="81">
        <v>2202.8839999999996</v>
      </c>
      <c r="D21" s="81">
        <v>2163.7389999999996</v>
      </c>
      <c r="E21" s="81">
        <v>2136.7559999999999</v>
      </c>
      <c r="F21" s="81">
        <v>2167.6929999999998</v>
      </c>
      <c r="G21" s="81">
        <v>2301.2289999999998</v>
      </c>
      <c r="H21" s="81">
        <v>2654.3439999999996</v>
      </c>
      <c r="I21" s="81">
        <v>3022.5699999999997</v>
      </c>
      <c r="J21" s="81">
        <v>3316.1310000000003</v>
      </c>
      <c r="K21" s="81">
        <v>3507.2150000000001</v>
      </c>
      <c r="L21" s="81">
        <v>3577.3710000000001</v>
      </c>
      <c r="M21" s="81">
        <v>3671.2969999999996</v>
      </c>
      <c r="N21" s="81">
        <v>3654.7839999999997</v>
      </c>
      <c r="O21" s="81">
        <v>3445.2159999999999</v>
      </c>
      <c r="P21" s="81">
        <v>3242.3129999999996</v>
      </c>
      <c r="Q21" s="81">
        <v>3119.3579999999997</v>
      </c>
      <c r="R21" s="81">
        <v>3197.84</v>
      </c>
      <c r="S21" s="81">
        <v>3287.7229999999995</v>
      </c>
      <c r="T21" s="81">
        <v>3407.2150000000001</v>
      </c>
      <c r="U21" s="81">
        <v>3670.7409999999995</v>
      </c>
      <c r="V21" s="81">
        <v>3809.12</v>
      </c>
      <c r="W21" s="81">
        <v>3406.7890000000007</v>
      </c>
      <c r="X21" s="81">
        <v>2951.5079999999989</v>
      </c>
      <c r="Y21" s="81">
        <v>2481.4860000000003</v>
      </c>
      <c r="Z21" s="78"/>
      <c r="AA21" s="79">
        <f t="shared" si="2"/>
        <v>72724.572000000015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125</v>
      </c>
      <c r="O22" s="81">
        <v>125</v>
      </c>
      <c r="P22" s="81">
        <v>125</v>
      </c>
      <c r="Q22" s="81">
        <v>19.548999999999999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394.54899999999998</v>
      </c>
    </row>
    <row r="23" spans="1:27" ht="24.95" customHeight="1" x14ac:dyDescent="0.2">
      <c r="A23" s="85" t="s">
        <v>18</v>
      </c>
      <c r="B23" s="77">
        <v>82</v>
      </c>
      <c r="C23" s="77">
        <v>86.5</v>
      </c>
      <c r="D23" s="77">
        <v>85.5</v>
      </c>
      <c r="E23" s="77">
        <v>85.5</v>
      </c>
      <c r="F23" s="77">
        <v>89</v>
      </c>
      <c r="G23" s="77">
        <v>82.5</v>
      </c>
      <c r="H23" s="77">
        <v>85.5</v>
      </c>
      <c r="I23" s="77">
        <v>96.5</v>
      </c>
      <c r="J23" s="77">
        <v>98.5</v>
      </c>
      <c r="K23" s="77">
        <v>100</v>
      </c>
      <c r="L23" s="77">
        <v>98.5</v>
      </c>
      <c r="M23" s="77">
        <v>101</v>
      </c>
      <c r="N23" s="77">
        <v>96.5</v>
      </c>
      <c r="O23" s="77">
        <v>95.5</v>
      </c>
      <c r="P23" s="77">
        <v>93</v>
      </c>
      <c r="Q23" s="77">
        <v>107.5</v>
      </c>
      <c r="R23" s="77">
        <v>106</v>
      </c>
      <c r="S23" s="77">
        <v>106</v>
      </c>
      <c r="T23" s="77">
        <v>108.5</v>
      </c>
      <c r="U23" s="77">
        <v>112</v>
      </c>
      <c r="V23" s="77">
        <v>114</v>
      </c>
      <c r="W23" s="77">
        <v>110.5</v>
      </c>
      <c r="X23" s="77">
        <v>121</v>
      </c>
      <c r="Y23" s="77">
        <v>120</v>
      </c>
      <c r="Z23" s="77"/>
      <c r="AA23" s="79">
        <f t="shared" si="2"/>
        <v>2381.5</v>
      </c>
    </row>
    <row r="24" spans="1:27" ht="24.95" customHeight="1" x14ac:dyDescent="0.2">
      <c r="A24" s="85" t="s">
        <v>19</v>
      </c>
      <c r="B24" s="77">
        <v>274.00000000000006</v>
      </c>
      <c r="C24" s="77">
        <v>263</v>
      </c>
      <c r="D24" s="77">
        <v>258</v>
      </c>
      <c r="E24" s="77">
        <v>259</v>
      </c>
      <c r="F24" s="77">
        <v>264</v>
      </c>
      <c r="G24" s="77">
        <v>280</v>
      </c>
      <c r="H24" s="77">
        <v>334</v>
      </c>
      <c r="I24" s="77">
        <v>392</v>
      </c>
      <c r="J24" s="77">
        <v>425</v>
      </c>
      <c r="K24" s="77">
        <v>440</v>
      </c>
      <c r="L24" s="77">
        <v>454</v>
      </c>
      <c r="M24" s="77">
        <v>446.99999999999994</v>
      </c>
      <c r="N24" s="77">
        <v>445.00000000000006</v>
      </c>
      <c r="O24" s="77">
        <v>432</v>
      </c>
      <c r="P24" s="77">
        <v>413.00000000000006</v>
      </c>
      <c r="Q24" s="77">
        <v>401.99999999999994</v>
      </c>
      <c r="R24" s="77">
        <v>402.99999999999994</v>
      </c>
      <c r="S24" s="77">
        <v>414</v>
      </c>
      <c r="T24" s="77">
        <v>421.99999999999994</v>
      </c>
      <c r="U24" s="77">
        <v>443</v>
      </c>
      <c r="V24" s="77">
        <v>432</v>
      </c>
      <c r="W24" s="77">
        <v>384</v>
      </c>
      <c r="X24" s="77">
        <v>339.99999999999994</v>
      </c>
      <c r="Y24" s="77">
        <v>301</v>
      </c>
      <c r="Z24" s="77"/>
      <c r="AA24" s="79">
        <f t="shared" si="2"/>
        <v>8921</v>
      </c>
    </row>
    <row r="25" spans="1:27" ht="30" customHeight="1" thickBot="1" x14ac:dyDescent="0.25">
      <c r="A25" s="86" t="s">
        <v>20</v>
      </c>
      <c r="B25" s="87">
        <f t="shared" ref="B25:AA25" si="3">SUM(B19:B24)</f>
        <v>4597.1100000000006</v>
      </c>
      <c r="C25" s="88">
        <f t="shared" si="3"/>
        <v>4461.6149999999998</v>
      </c>
      <c r="D25" s="88">
        <f t="shared" si="3"/>
        <v>4378.5419999999995</v>
      </c>
      <c r="E25" s="88">
        <f t="shared" si="3"/>
        <v>4347.2809999999999</v>
      </c>
      <c r="F25" s="88">
        <f t="shared" si="3"/>
        <v>4440.6779999999999</v>
      </c>
      <c r="G25" s="88">
        <f t="shared" si="3"/>
        <v>4666.5289999999995</v>
      </c>
      <c r="H25" s="88">
        <f t="shared" si="3"/>
        <v>5239.860999999999</v>
      </c>
      <c r="I25" s="88">
        <f t="shared" si="3"/>
        <v>5798.0739999999996</v>
      </c>
      <c r="J25" s="88">
        <f t="shared" si="3"/>
        <v>6196.5810000000001</v>
      </c>
      <c r="K25" s="88">
        <f t="shared" si="3"/>
        <v>6434.3780000000006</v>
      </c>
      <c r="L25" s="88">
        <f t="shared" si="3"/>
        <v>6518.6440000000002</v>
      </c>
      <c r="M25" s="88">
        <f t="shared" si="3"/>
        <v>6572.8019999999997</v>
      </c>
      <c r="N25" s="88">
        <f t="shared" si="3"/>
        <v>6625.1880000000001</v>
      </c>
      <c r="O25" s="88">
        <f t="shared" si="3"/>
        <v>6346.6360000000004</v>
      </c>
      <c r="P25" s="88">
        <f t="shared" si="3"/>
        <v>6035.7309999999998</v>
      </c>
      <c r="Q25" s="88">
        <f t="shared" si="3"/>
        <v>5758.0349999999989</v>
      </c>
      <c r="R25" s="88">
        <f t="shared" si="3"/>
        <v>5734.6869999999999</v>
      </c>
      <c r="S25" s="88">
        <f t="shared" si="3"/>
        <v>5815.0609999999997</v>
      </c>
      <c r="T25" s="88">
        <f t="shared" si="3"/>
        <v>5923.2350000000006</v>
      </c>
      <c r="U25" s="88">
        <f t="shared" si="3"/>
        <v>6176.9269999999997</v>
      </c>
      <c r="V25" s="88">
        <f t="shared" si="3"/>
        <v>6236.1819999999998</v>
      </c>
      <c r="W25" s="88">
        <f t="shared" si="3"/>
        <v>5676.8390000000009</v>
      </c>
      <c r="X25" s="88">
        <f t="shared" si="3"/>
        <v>5286.1679999999988</v>
      </c>
      <c r="Y25" s="88">
        <f t="shared" si="3"/>
        <v>4765.6869999999999</v>
      </c>
      <c r="Z25" s="89">
        <f t="shared" si="3"/>
        <v>0</v>
      </c>
      <c r="AA25" s="90">
        <f t="shared" si="3"/>
        <v>134032.47100000002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372</v>
      </c>
      <c r="C28" s="72">
        <v>365.5</v>
      </c>
      <c r="D28" s="72">
        <v>359.5</v>
      </c>
      <c r="E28" s="72">
        <v>360.5</v>
      </c>
      <c r="F28" s="72">
        <v>369</v>
      </c>
      <c r="G28" s="72">
        <v>378.5</v>
      </c>
      <c r="H28" s="72">
        <v>435.5</v>
      </c>
      <c r="I28" s="72">
        <v>504.5</v>
      </c>
      <c r="J28" s="72">
        <v>539.5</v>
      </c>
      <c r="K28" s="72">
        <v>556</v>
      </c>
      <c r="L28" s="72">
        <v>568.5</v>
      </c>
      <c r="M28" s="72">
        <v>564</v>
      </c>
      <c r="N28" s="72">
        <v>557.5</v>
      </c>
      <c r="O28" s="72">
        <v>543.5</v>
      </c>
      <c r="P28" s="72">
        <v>522</v>
      </c>
      <c r="Q28" s="72">
        <v>525.5</v>
      </c>
      <c r="R28" s="72">
        <v>525</v>
      </c>
      <c r="S28" s="72">
        <v>536</v>
      </c>
      <c r="T28" s="72">
        <v>546.5</v>
      </c>
      <c r="U28" s="72">
        <v>571</v>
      </c>
      <c r="V28" s="72">
        <v>562</v>
      </c>
      <c r="W28" s="72">
        <v>510.5</v>
      </c>
      <c r="X28" s="72">
        <v>477</v>
      </c>
      <c r="Y28" s="72">
        <v>437</v>
      </c>
      <c r="Z28" s="73"/>
      <c r="AA28" s="74">
        <f>SUM(B28:Z28)</f>
        <v>11686.5</v>
      </c>
    </row>
    <row r="29" spans="1:27" ht="24.95" customHeight="1" x14ac:dyDescent="0.2">
      <c r="A29" s="75" t="s">
        <v>23</v>
      </c>
      <c r="B29" s="76">
        <v>4241.1099999999997</v>
      </c>
      <c r="C29" s="77">
        <v>4112.1149999999998</v>
      </c>
      <c r="D29" s="77">
        <v>4035.0419999999999</v>
      </c>
      <c r="E29" s="77">
        <v>4002.7809999999999</v>
      </c>
      <c r="F29" s="77">
        <v>4087.6779999999999</v>
      </c>
      <c r="G29" s="77">
        <v>4304.0290000000005</v>
      </c>
      <c r="H29" s="77">
        <v>4820.3609999999999</v>
      </c>
      <c r="I29" s="77">
        <v>5309.5739999999996</v>
      </c>
      <c r="J29" s="77">
        <v>5673.0810000000001</v>
      </c>
      <c r="K29" s="77">
        <v>5894.3779999999997</v>
      </c>
      <c r="L29" s="77">
        <v>5966.1440000000002</v>
      </c>
      <c r="M29" s="77">
        <v>6024.8019999999997</v>
      </c>
      <c r="N29" s="77">
        <v>6083.6880000000001</v>
      </c>
      <c r="O29" s="77">
        <v>5819.1360000000004</v>
      </c>
      <c r="P29" s="77">
        <v>5529.7309999999998</v>
      </c>
      <c r="Q29" s="77">
        <v>5248.5349999999999</v>
      </c>
      <c r="R29" s="77">
        <v>5225.6869999999999</v>
      </c>
      <c r="S29" s="77">
        <v>5295.0609999999997</v>
      </c>
      <c r="T29" s="77">
        <v>5513.7349999999997</v>
      </c>
      <c r="U29" s="77">
        <v>5809.9269999999997</v>
      </c>
      <c r="V29" s="77">
        <v>5891.1819999999998</v>
      </c>
      <c r="W29" s="77">
        <v>5432.3389999999999</v>
      </c>
      <c r="X29" s="77">
        <v>5043.1679999999997</v>
      </c>
      <c r="Y29" s="77">
        <v>4636.6059999999998</v>
      </c>
      <c r="Z29" s="78"/>
      <c r="AA29" s="79">
        <f>SUM(B29:Z29)</f>
        <v>123999.89000000001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4613.1099999999997</v>
      </c>
      <c r="C31" s="62">
        <f t="shared" si="4"/>
        <v>4477.6149999999998</v>
      </c>
      <c r="D31" s="62">
        <f t="shared" si="4"/>
        <v>4394.5419999999995</v>
      </c>
      <c r="E31" s="62">
        <f t="shared" si="4"/>
        <v>4363.2809999999999</v>
      </c>
      <c r="F31" s="62">
        <f t="shared" si="4"/>
        <v>4456.6779999999999</v>
      </c>
      <c r="G31" s="62">
        <f t="shared" si="4"/>
        <v>4682.5290000000005</v>
      </c>
      <c r="H31" s="62">
        <f t="shared" si="4"/>
        <v>5255.8609999999999</v>
      </c>
      <c r="I31" s="62">
        <f t="shared" si="4"/>
        <v>5814.0739999999996</v>
      </c>
      <c r="J31" s="62">
        <f t="shared" si="4"/>
        <v>6212.5810000000001</v>
      </c>
      <c r="K31" s="62">
        <f t="shared" si="4"/>
        <v>6450.3779999999997</v>
      </c>
      <c r="L31" s="62">
        <f t="shared" si="4"/>
        <v>6534.6440000000002</v>
      </c>
      <c r="M31" s="62">
        <f t="shared" si="4"/>
        <v>6588.8019999999997</v>
      </c>
      <c r="N31" s="62">
        <f t="shared" si="4"/>
        <v>6641.1880000000001</v>
      </c>
      <c r="O31" s="62">
        <f t="shared" si="4"/>
        <v>6362.6360000000004</v>
      </c>
      <c r="P31" s="62">
        <f t="shared" si="4"/>
        <v>6051.7309999999998</v>
      </c>
      <c r="Q31" s="62">
        <f t="shared" si="4"/>
        <v>5774.0349999999999</v>
      </c>
      <c r="R31" s="62">
        <f t="shared" si="4"/>
        <v>5750.6869999999999</v>
      </c>
      <c r="S31" s="62">
        <f t="shared" si="4"/>
        <v>5831.0609999999997</v>
      </c>
      <c r="T31" s="62">
        <f t="shared" si="4"/>
        <v>6060.2349999999997</v>
      </c>
      <c r="U31" s="62">
        <f t="shared" si="4"/>
        <v>6380.9269999999997</v>
      </c>
      <c r="V31" s="62">
        <f t="shared" si="4"/>
        <v>6453.1819999999998</v>
      </c>
      <c r="W31" s="62">
        <f t="shared" si="4"/>
        <v>5942.8389999999999</v>
      </c>
      <c r="X31" s="62">
        <f t="shared" si="4"/>
        <v>5520.1679999999997</v>
      </c>
      <c r="Y31" s="62">
        <f t="shared" si="4"/>
        <v>5073.6059999999998</v>
      </c>
      <c r="Z31" s="63">
        <f t="shared" si="4"/>
        <v>0</v>
      </c>
      <c r="AA31" s="64">
        <f t="shared" si="4"/>
        <v>135686.39000000001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>
        <v>46</v>
      </c>
      <c r="U34" s="95">
        <v>88</v>
      </c>
      <c r="V34" s="95">
        <v>101</v>
      </c>
      <c r="W34" s="95">
        <v>125</v>
      </c>
      <c r="X34" s="95">
        <v>93</v>
      </c>
      <c r="Y34" s="95">
        <v>141.91899999999998</v>
      </c>
      <c r="Z34" s="96"/>
      <c r="AA34" s="74">
        <f t="shared" ref="AA34:AA39" si="5">SUM(B34:Z34)</f>
        <v>594.91899999999998</v>
      </c>
    </row>
    <row r="35" spans="1:27" ht="24.95" customHeight="1" x14ac:dyDescent="0.2">
      <c r="A35" s="97" t="s">
        <v>41</v>
      </c>
      <c r="B35" s="98">
        <v>16</v>
      </c>
      <c r="C35" s="99">
        <v>16</v>
      </c>
      <c r="D35" s="99">
        <v>16</v>
      </c>
      <c r="E35" s="99">
        <v>16</v>
      </c>
      <c r="F35" s="99">
        <v>16</v>
      </c>
      <c r="G35" s="99">
        <v>16</v>
      </c>
      <c r="H35" s="99">
        <v>16</v>
      </c>
      <c r="I35" s="99">
        <v>16</v>
      </c>
      <c r="J35" s="99">
        <v>16</v>
      </c>
      <c r="K35" s="99">
        <v>16</v>
      </c>
      <c r="L35" s="99">
        <v>16</v>
      </c>
      <c r="M35" s="99">
        <v>16</v>
      </c>
      <c r="N35" s="99">
        <v>16</v>
      </c>
      <c r="O35" s="99">
        <v>16</v>
      </c>
      <c r="P35" s="99">
        <v>16</v>
      </c>
      <c r="Q35" s="99">
        <v>16</v>
      </c>
      <c r="R35" s="99">
        <v>16</v>
      </c>
      <c r="S35" s="99">
        <v>16</v>
      </c>
      <c r="T35" s="99">
        <v>91</v>
      </c>
      <c r="U35" s="99">
        <v>116</v>
      </c>
      <c r="V35" s="99">
        <v>116</v>
      </c>
      <c r="W35" s="99">
        <v>141</v>
      </c>
      <c r="X35" s="99">
        <v>141</v>
      </c>
      <c r="Y35" s="99">
        <v>166</v>
      </c>
      <c r="Z35" s="100"/>
      <c r="AA35" s="79">
        <f t="shared" si="5"/>
        <v>1059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>
        <v>300</v>
      </c>
      <c r="W36" s="99">
        <v>247.6</v>
      </c>
      <c r="X36" s="99">
        <v>300</v>
      </c>
      <c r="Y36" s="99">
        <v>167.5</v>
      </c>
      <c r="Z36" s="100"/>
      <c r="AA36" s="79">
        <f t="shared" si="5"/>
        <v>1015.1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436.3</v>
      </c>
      <c r="G38" s="99">
        <v>334.6</v>
      </c>
      <c r="H38" s="99">
        <v>0.9</v>
      </c>
      <c r="I38" s="99">
        <v>158.80000000000001</v>
      </c>
      <c r="J38" s="99">
        <v>314.39999999999998</v>
      </c>
      <c r="K38" s="99">
        <v>168.4</v>
      </c>
      <c r="L38" s="99">
        <v>156.5</v>
      </c>
      <c r="M38" s="99">
        <v>181.3</v>
      </c>
      <c r="N38" s="99"/>
      <c r="O38" s="99"/>
      <c r="P38" s="99">
        <v>50.4</v>
      </c>
      <c r="Q38" s="99">
        <v>159.9</v>
      </c>
      <c r="R38" s="99"/>
      <c r="S38" s="99"/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6961.5000000000009</v>
      </c>
    </row>
    <row r="39" spans="1:27" ht="30" customHeight="1" thickBot="1" x14ac:dyDescent="0.25">
      <c r="A39" s="86" t="s">
        <v>45</v>
      </c>
      <c r="B39" s="87">
        <f t="shared" ref="B39:Z39" si="6">SUM(B34:B38)</f>
        <v>516</v>
      </c>
      <c r="C39" s="88">
        <f t="shared" si="6"/>
        <v>516</v>
      </c>
      <c r="D39" s="88">
        <f t="shared" si="6"/>
        <v>516</v>
      </c>
      <c r="E39" s="88">
        <f t="shared" si="6"/>
        <v>516</v>
      </c>
      <c r="F39" s="88">
        <f t="shared" si="6"/>
        <v>452.3</v>
      </c>
      <c r="G39" s="88">
        <f t="shared" si="6"/>
        <v>350.6</v>
      </c>
      <c r="H39" s="88">
        <f t="shared" si="6"/>
        <v>16.899999999999999</v>
      </c>
      <c r="I39" s="88">
        <f t="shared" si="6"/>
        <v>174.8</v>
      </c>
      <c r="J39" s="88">
        <f t="shared" si="6"/>
        <v>330.4</v>
      </c>
      <c r="K39" s="88">
        <f t="shared" si="6"/>
        <v>184.4</v>
      </c>
      <c r="L39" s="88">
        <f t="shared" si="6"/>
        <v>172.5</v>
      </c>
      <c r="M39" s="88">
        <f t="shared" si="6"/>
        <v>197.3</v>
      </c>
      <c r="N39" s="88">
        <f t="shared" si="6"/>
        <v>16</v>
      </c>
      <c r="O39" s="88">
        <f t="shared" si="6"/>
        <v>16</v>
      </c>
      <c r="P39" s="88">
        <f t="shared" si="6"/>
        <v>66.400000000000006</v>
      </c>
      <c r="Q39" s="88">
        <f t="shared" si="6"/>
        <v>175.9</v>
      </c>
      <c r="R39" s="88">
        <f t="shared" si="6"/>
        <v>16</v>
      </c>
      <c r="S39" s="88">
        <f t="shared" si="6"/>
        <v>16</v>
      </c>
      <c r="T39" s="88">
        <f t="shared" si="6"/>
        <v>637</v>
      </c>
      <c r="U39" s="88">
        <f t="shared" si="6"/>
        <v>704</v>
      </c>
      <c r="V39" s="88">
        <f t="shared" si="6"/>
        <v>1017</v>
      </c>
      <c r="W39" s="88">
        <f t="shared" si="6"/>
        <v>1013.6</v>
      </c>
      <c r="X39" s="88">
        <f t="shared" si="6"/>
        <v>1034</v>
      </c>
      <c r="Y39" s="88">
        <f t="shared" si="6"/>
        <v>975.41899999999998</v>
      </c>
      <c r="Z39" s="89">
        <f t="shared" si="6"/>
        <v>0</v>
      </c>
      <c r="AA39" s="90">
        <f t="shared" si="5"/>
        <v>9630.5190000000021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>
        <v>300</v>
      </c>
      <c r="W44" s="99">
        <v>247.6</v>
      </c>
      <c r="X44" s="99">
        <v>300</v>
      </c>
      <c r="Y44" s="99">
        <v>167.5</v>
      </c>
      <c r="Z44" s="100"/>
      <c r="AA44" s="79">
        <f t="shared" si="7"/>
        <v>1015.1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436.3</v>
      </c>
      <c r="G46" s="99">
        <v>334.6</v>
      </c>
      <c r="H46" s="99">
        <v>0.9</v>
      </c>
      <c r="I46" s="99">
        <v>158.80000000000001</v>
      </c>
      <c r="J46" s="99">
        <v>314.39999999999998</v>
      </c>
      <c r="K46" s="99">
        <v>168.4</v>
      </c>
      <c r="L46" s="99">
        <v>156.5</v>
      </c>
      <c r="M46" s="99">
        <v>181.3</v>
      </c>
      <c r="N46" s="99"/>
      <c r="O46" s="99"/>
      <c r="P46" s="99">
        <v>50.4</v>
      </c>
      <c r="Q46" s="99">
        <v>159.9</v>
      </c>
      <c r="R46" s="99"/>
      <c r="S46" s="99"/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6961.5000000000009</v>
      </c>
    </row>
    <row r="47" spans="1:27" ht="24.95" customHeight="1" x14ac:dyDescent="0.2">
      <c r="A47" s="85" t="s">
        <v>47</v>
      </c>
      <c r="B47" s="98">
        <v>109</v>
      </c>
      <c r="C47" s="99">
        <v>99</v>
      </c>
      <c r="D47" s="99">
        <v>94</v>
      </c>
      <c r="E47" s="99">
        <v>96</v>
      </c>
      <c r="F47" s="99">
        <v>101</v>
      </c>
      <c r="G47" s="99">
        <v>115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135</v>
      </c>
      <c r="Z47" s="100"/>
      <c r="AA47" s="79">
        <f t="shared" si="7"/>
        <v>3299</v>
      </c>
    </row>
    <row r="48" spans="1:27" ht="30" customHeight="1" thickBot="1" x14ac:dyDescent="0.25">
      <c r="A48" s="86" t="s">
        <v>48</v>
      </c>
      <c r="B48" s="87">
        <f>SUM(B42:B47)</f>
        <v>609</v>
      </c>
      <c r="C48" s="88">
        <f t="shared" ref="C48:Z48" si="8">SUM(C42:C47)</f>
        <v>599</v>
      </c>
      <c r="D48" s="88">
        <f t="shared" si="8"/>
        <v>594</v>
      </c>
      <c r="E48" s="88">
        <f t="shared" si="8"/>
        <v>596</v>
      </c>
      <c r="F48" s="88">
        <f t="shared" si="8"/>
        <v>537.29999999999995</v>
      </c>
      <c r="G48" s="88">
        <f t="shared" si="8"/>
        <v>449.6</v>
      </c>
      <c r="H48" s="88">
        <f t="shared" si="8"/>
        <v>150.9</v>
      </c>
      <c r="I48" s="88">
        <f t="shared" si="8"/>
        <v>308.8</v>
      </c>
      <c r="J48" s="88">
        <f t="shared" si="8"/>
        <v>464.4</v>
      </c>
      <c r="K48" s="88">
        <f t="shared" si="8"/>
        <v>318.39999999999998</v>
      </c>
      <c r="L48" s="88">
        <f t="shared" si="8"/>
        <v>306.5</v>
      </c>
      <c r="M48" s="88">
        <f t="shared" si="8"/>
        <v>331.3</v>
      </c>
      <c r="N48" s="88">
        <f t="shared" si="8"/>
        <v>150</v>
      </c>
      <c r="O48" s="88">
        <f t="shared" si="8"/>
        <v>150</v>
      </c>
      <c r="P48" s="88">
        <f t="shared" si="8"/>
        <v>200.4</v>
      </c>
      <c r="Q48" s="88">
        <f t="shared" si="8"/>
        <v>309.89999999999998</v>
      </c>
      <c r="R48" s="88">
        <f t="shared" si="8"/>
        <v>150</v>
      </c>
      <c r="S48" s="88">
        <f t="shared" si="8"/>
        <v>150</v>
      </c>
      <c r="T48" s="88">
        <f t="shared" si="8"/>
        <v>650</v>
      </c>
      <c r="U48" s="88">
        <f t="shared" si="8"/>
        <v>650</v>
      </c>
      <c r="V48" s="88">
        <f t="shared" si="8"/>
        <v>950</v>
      </c>
      <c r="W48" s="88">
        <f t="shared" si="8"/>
        <v>897.6</v>
      </c>
      <c r="X48" s="88">
        <f t="shared" si="8"/>
        <v>950</v>
      </c>
      <c r="Y48" s="88">
        <f t="shared" si="8"/>
        <v>802.5</v>
      </c>
      <c r="Z48" s="89">
        <f t="shared" si="8"/>
        <v>0</v>
      </c>
      <c r="AA48" s="90">
        <f t="shared" si="7"/>
        <v>11275.6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5113.1100000000006</v>
      </c>
      <c r="C51" s="88">
        <f t="shared" si="10"/>
        <v>4977.6149999999998</v>
      </c>
      <c r="D51" s="88">
        <f t="shared" si="10"/>
        <v>4894.5419999999995</v>
      </c>
      <c r="E51" s="88">
        <f t="shared" si="10"/>
        <v>4863.2809999999999</v>
      </c>
      <c r="F51" s="88">
        <f t="shared" si="10"/>
        <v>4892.9780000000001</v>
      </c>
      <c r="G51" s="88">
        <f t="shared" si="10"/>
        <v>5017.1289999999999</v>
      </c>
      <c r="H51" s="88">
        <f t="shared" si="10"/>
        <v>5256.7609999999986</v>
      </c>
      <c r="I51" s="88">
        <f t="shared" si="10"/>
        <v>5972.8739999999998</v>
      </c>
      <c r="J51" s="88">
        <f t="shared" si="10"/>
        <v>6526.9809999999998</v>
      </c>
      <c r="K51" s="88">
        <f t="shared" si="10"/>
        <v>6618.7780000000002</v>
      </c>
      <c r="L51" s="88">
        <f t="shared" si="10"/>
        <v>6691.1440000000002</v>
      </c>
      <c r="M51" s="88">
        <f t="shared" si="10"/>
        <v>6770.1019999999999</v>
      </c>
      <c r="N51" s="88">
        <f t="shared" si="10"/>
        <v>6641.1880000000001</v>
      </c>
      <c r="O51" s="88">
        <f t="shared" si="10"/>
        <v>6362.6360000000004</v>
      </c>
      <c r="P51" s="88">
        <f t="shared" si="10"/>
        <v>6102.1309999999994</v>
      </c>
      <c r="Q51" s="88">
        <f t="shared" si="10"/>
        <v>5933.9349999999986</v>
      </c>
      <c r="R51" s="88">
        <f t="shared" si="10"/>
        <v>5750.6869999999999</v>
      </c>
      <c r="S51" s="88">
        <f t="shared" si="10"/>
        <v>5831.0609999999997</v>
      </c>
      <c r="T51" s="88">
        <f t="shared" si="10"/>
        <v>6560.2350000000006</v>
      </c>
      <c r="U51" s="88">
        <f t="shared" si="10"/>
        <v>6880.9269999999997</v>
      </c>
      <c r="V51" s="88">
        <f t="shared" si="10"/>
        <v>7253.1819999999998</v>
      </c>
      <c r="W51" s="88">
        <f t="shared" si="10"/>
        <v>6690.4390000000012</v>
      </c>
      <c r="X51" s="88">
        <f t="shared" si="10"/>
        <v>6320.1679999999988</v>
      </c>
      <c r="Y51" s="88">
        <f t="shared" si="10"/>
        <v>5741.1059999999998</v>
      </c>
      <c r="Z51" s="89">
        <f t="shared" si="10"/>
        <v>0</v>
      </c>
      <c r="AA51" s="105">
        <f>SUM(B51:Z51)</f>
        <v>143662.99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26" sqref="I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-169</v>
      </c>
      <c r="C4" s="18">
        <v>-169</v>
      </c>
      <c r="D4" s="18">
        <v>-169</v>
      </c>
      <c r="E4" s="18">
        <v>-169</v>
      </c>
      <c r="F4" s="18">
        <v>-232.7</v>
      </c>
      <c r="G4" s="18">
        <v>-334.4</v>
      </c>
      <c r="H4" s="18">
        <v>0.9</v>
      </c>
      <c r="I4" s="18">
        <v>158.80000000000001</v>
      </c>
      <c r="J4" s="18">
        <v>314.39999999999998</v>
      </c>
      <c r="K4" s="18">
        <v>168.4</v>
      </c>
      <c r="L4" s="18">
        <v>156.5</v>
      </c>
      <c r="M4" s="18">
        <v>181.3</v>
      </c>
      <c r="N4" s="18">
        <v>-68.3</v>
      </c>
      <c r="O4" s="18">
        <v>-24.2</v>
      </c>
      <c r="P4" s="18">
        <v>50.4</v>
      </c>
      <c r="Q4" s="18">
        <v>159.9</v>
      </c>
      <c r="R4" s="18">
        <v>-118.8</v>
      </c>
      <c r="S4" s="18">
        <v>-74.599999999999994</v>
      </c>
      <c r="T4" s="18">
        <v>56.199999999999989</v>
      </c>
      <c r="U4" s="18">
        <v>396</v>
      </c>
      <c r="V4" s="18">
        <v>800</v>
      </c>
      <c r="W4" s="18">
        <v>747.6</v>
      </c>
      <c r="X4" s="18">
        <v>800</v>
      </c>
      <c r="Y4" s="18">
        <v>667.5</v>
      </c>
      <c r="Z4" s="19"/>
      <c r="AA4" s="112">
        <f>SUM(B4:Z4)</f>
        <v>3128.9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230.15</v>
      </c>
      <c r="C7" s="118">
        <v>230.15</v>
      </c>
      <c r="D7" s="118">
        <v>224.11</v>
      </c>
      <c r="E7" s="118">
        <v>221.32</v>
      </c>
      <c r="F7" s="118">
        <v>221.5</v>
      </c>
      <c r="G7" s="118">
        <v>224.5</v>
      </c>
      <c r="H7" s="118">
        <v>235</v>
      </c>
      <c r="I7" s="118">
        <v>247.6</v>
      </c>
      <c r="J7" s="118">
        <v>251.67</v>
      </c>
      <c r="K7" s="118">
        <v>230.86</v>
      </c>
      <c r="L7" s="118">
        <v>223.45</v>
      </c>
      <c r="M7" s="118">
        <v>221.32</v>
      </c>
      <c r="N7" s="118">
        <v>192.94</v>
      </c>
      <c r="O7" s="118">
        <v>189.97</v>
      </c>
      <c r="P7" s="118">
        <v>208.8</v>
      </c>
      <c r="Q7" s="118">
        <v>210</v>
      </c>
      <c r="R7" s="118">
        <v>221.5</v>
      </c>
      <c r="S7" s="118">
        <v>226.35</v>
      </c>
      <c r="T7" s="118">
        <v>238.95</v>
      </c>
      <c r="U7" s="118">
        <v>258.04000000000002</v>
      </c>
      <c r="V7" s="118">
        <v>265.29000000000002</v>
      </c>
      <c r="W7" s="118">
        <v>223</v>
      </c>
      <c r="X7" s="118">
        <v>223</v>
      </c>
      <c r="Y7" s="118">
        <v>182.92</v>
      </c>
      <c r="Z7" s="119"/>
      <c r="AA7" s="120">
        <f>IF(SUM(B7:Z7)&lt;&gt;0,AVERAGEIF(B7:Z7,"&lt;&gt;"""),"")</f>
        <v>225.09958333333336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669</v>
      </c>
      <c r="C13" s="130">
        <v>669</v>
      </c>
      <c r="D13" s="130">
        <v>669</v>
      </c>
      <c r="E13" s="130">
        <v>669</v>
      </c>
      <c r="F13" s="130">
        <v>669</v>
      </c>
      <c r="G13" s="130">
        <v>669</v>
      </c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>
        <v>443.8</v>
      </c>
      <c r="U13" s="130">
        <v>104</v>
      </c>
      <c r="V13" s="130"/>
      <c r="W13" s="130"/>
      <c r="X13" s="130"/>
      <c r="Y13" s="131"/>
      <c r="Z13" s="132"/>
      <c r="AA13" s="133">
        <f t="shared" si="0"/>
        <v>4561.8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>
        <v>68.3</v>
      </c>
      <c r="O15" s="134">
        <v>24.2</v>
      </c>
      <c r="P15" s="134"/>
      <c r="Q15" s="134"/>
      <c r="R15" s="134">
        <v>118.8</v>
      </c>
      <c r="S15" s="134">
        <v>74.599999999999994</v>
      </c>
      <c r="T15" s="134"/>
      <c r="U15" s="134"/>
      <c r="V15" s="134"/>
      <c r="W15" s="134"/>
      <c r="X15" s="134"/>
      <c r="Y15" s="134"/>
      <c r="Z15" s="132"/>
      <c r="AA15" s="133">
        <f t="shared" si="0"/>
        <v>285.89999999999998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669</v>
      </c>
      <c r="C16" s="136">
        <f t="shared" si="1"/>
        <v>669</v>
      </c>
      <c r="D16" s="136">
        <f t="shared" si="1"/>
        <v>669</v>
      </c>
      <c r="E16" s="136">
        <f t="shared" si="1"/>
        <v>669</v>
      </c>
      <c r="F16" s="136">
        <f t="shared" si="1"/>
        <v>669</v>
      </c>
      <c r="G16" s="136">
        <f t="shared" si="1"/>
        <v>669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68.3</v>
      </c>
      <c r="O16" s="136">
        <f t="shared" si="1"/>
        <v>24.2</v>
      </c>
      <c r="P16" s="136">
        <f t="shared" si="1"/>
        <v>0</v>
      </c>
      <c r="Q16" s="136">
        <f t="shared" si="1"/>
        <v>0</v>
      </c>
      <c r="R16" s="136">
        <f t="shared" si="1"/>
        <v>118.8</v>
      </c>
      <c r="S16" s="136">
        <f t="shared" si="1"/>
        <v>74.599999999999994</v>
      </c>
      <c r="T16" s="136">
        <f t="shared" si="1"/>
        <v>443.8</v>
      </c>
      <c r="U16" s="136">
        <f t="shared" si="1"/>
        <v>104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4847.7000000000007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>
        <v>300</v>
      </c>
      <c r="W21" s="130">
        <v>247.6</v>
      </c>
      <c r="X21" s="130">
        <v>300</v>
      </c>
      <c r="Y21" s="131">
        <v>167.5</v>
      </c>
      <c r="Z21" s="132"/>
      <c r="AA21" s="133">
        <f t="shared" si="2"/>
        <v>1015.1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436.3</v>
      </c>
      <c r="G23" s="134">
        <v>334.6</v>
      </c>
      <c r="H23" s="134">
        <v>0.9</v>
      </c>
      <c r="I23" s="134">
        <v>158.80000000000001</v>
      </c>
      <c r="J23" s="134">
        <v>314.39999999999998</v>
      </c>
      <c r="K23" s="134">
        <v>168.4</v>
      </c>
      <c r="L23" s="134">
        <v>156.5</v>
      </c>
      <c r="M23" s="134">
        <v>181.3</v>
      </c>
      <c r="N23" s="134"/>
      <c r="O23" s="134"/>
      <c r="P23" s="134">
        <v>50.4</v>
      </c>
      <c r="Q23" s="134">
        <v>159.9</v>
      </c>
      <c r="R23" s="134"/>
      <c r="S23" s="134"/>
      <c r="T23" s="134">
        <v>500</v>
      </c>
      <c r="U23" s="134">
        <v>500</v>
      </c>
      <c r="V23" s="134">
        <v>500</v>
      </c>
      <c r="W23" s="134">
        <v>500</v>
      </c>
      <c r="X23" s="134">
        <v>500</v>
      </c>
      <c r="Y23" s="134">
        <v>500</v>
      </c>
      <c r="Z23" s="132"/>
      <c r="AA23" s="133">
        <f t="shared" si="2"/>
        <v>6961.5000000000009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436.3</v>
      </c>
      <c r="G24" s="136">
        <f t="shared" si="3"/>
        <v>334.6</v>
      </c>
      <c r="H24" s="136">
        <f t="shared" si="3"/>
        <v>0.9</v>
      </c>
      <c r="I24" s="136">
        <f t="shared" si="3"/>
        <v>158.80000000000001</v>
      </c>
      <c r="J24" s="136">
        <f t="shared" si="3"/>
        <v>314.39999999999998</v>
      </c>
      <c r="K24" s="136">
        <f t="shared" si="3"/>
        <v>168.4</v>
      </c>
      <c r="L24" s="136">
        <f t="shared" si="3"/>
        <v>156.5</v>
      </c>
      <c r="M24" s="136">
        <f t="shared" si="3"/>
        <v>181.3</v>
      </c>
      <c r="N24" s="136">
        <f t="shared" si="3"/>
        <v>0</v>
      </c>
      <c r="O24" s="136">
        <f t="shared" si="3"/>
        <v>0</v>
      </c>
      <c r="P24" s="136">
        <f t="shared" si="3"/>
        <v>50.4</v>
      </c>
      <c r="Q24" s="136">
        <f t="shared" si="3"/>
        <v>159.9</v>
      </c>
      <c r="R24" s="136">
        <f t="shared" si="3"/>
        <v>0</v>
      </c>
      <c r="S24" s="136">
        <f t="shared" si="3"/>
        <v>0</v>
      </c>
      <c r="T24" s="136">
        <f t="shared" si="3"/>
        <v>500</v>
      </c>
      <c r="U24" s="136">
        <f t="shared" si="3"/>
        <v>500</v>
      </c>
      <c r="V24" s="136">
        <f t="shared" si="3"/>
        <v>800</v>
      </c>
      <c r="W24" s="136">
        <f t="shared" si="3"/>
        <v>747.6</v>
      </c>
      <c r="X24" s="136">
        <f t="shared" si="3"/>
        <v>800</v>
      </c>
      <c r="Y24" s="136">
        <f t="shared" si="3"/>
        <v>667.5</v>
      </c>
      <c r="Z24" s="137" t="str">
        <f t="shared" si="3"/>
        <v/>
      </c>
      <c r="AA24" s="90">
        <f t="shared" si="2"/>
        <v>7976.6000000000013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2022-05-17T11:22:56Z</dcterms:created>
  <dcterms:modified xsi:type="dcterms:W3CDTF">2022-05-17T11:22:56Z</dcterms:modified>
</cp:coreProperties>
</file>