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<sst xmlns="http://schemas.openxmlformats.org/spreadsheetml/2006/main" count="117" uniqueCount="53">
  <si>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16/05/2022 14:04:16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</si>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</sst>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268</c:v>
                </c:pt>
                <c:pt idx="9">
                  <c:v>318</c:v>
                </c:pt>
                <c:pt idx="10">
                  <c:v>339</c:v>
                </c:pt>
                <c:pt idx="11">
                  <c:v>449</c:v>
                </c:pt>
                <c:pt idx="12">
                  <c:v>449</c:v>
                </c:pt>
                <c:pt idx="13">
                  <c:v>449</c:v>
                </c:pt>
                <c:pt idx="14">
                  <c:v>449</c:v>
                </c:pt>
                <c:pt idx="15">
                  <c:v>449</c:v>
                </c:pt>
                <c:pt idx="16">
                  <c:v>481</c:v>
                </c:pt>
                <c:pt idx="17">
                  <c:v>511</c:v>
                </c:pt>
                <c:pt idx="18">
                  <c:v>521</c:v>
                </c:pt>
                <c:pt idx="19">
                  <c:v>541</c:v>
                </c:pt>
                <c:pt idx="20">
                  <c:v>594</c:v>
                </c:pt>
                <c:pt idx="21">
                  <c:v>541</c:v>
                </c:pt>
                <c:pt idx="22">
                  <c:v>506</c:v>
                </c:pt>
                <c:pt idx="23">
                  <c:v>449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159</c:v>
                </c:pt>
                <c:pt idx="7">
                  <c:v>170</c:v>
                </c:pt>
                <c:pt idx="8">
                  <c:v>184</c:v>
                </c:pt>
                <c:pt idx="9">
                  <c:v>185</c:v>
                </c:pt>
                <c:pt idx="10">
                  <c:v>181</c:v>
                </c:pt>
                <c:pt idx="11">
                  <c:v>183</c:v>
                </c:pt>
                <c:pt idx="12">
                  <c:v>180</c:v>
                </c:pt>
                <c:pt idx="13">
                  <c:v>168</c:v>
                </c:pt>
                <c:pt idx="14">
                  <c:v>160</c:v>
                </c:pt>
                <c:pt idx="15">
                  <c:v>159</c:v>
                </c:pt>
                <c:pt idx="16">
                  <c:v>175</c:v>
                </c:pt>
                <c:pt idx="17">
                  <c:v>200</c:v>
                </c:pt>
                <c:pt idx="18">
                  <c:v>225</c:v>
                </c:pt>
                <c:pt idx="19">
                  <c:v>254</c:v>
                </c:pt>
                <c:pt idx="20">
                  <c:v>241</c:v>
                </c:pt>
                <c:pt idx="21">
                  <c:v>198</c:v>
                </c:pt>
                <c:pt idx="22">
                  <c:v>159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2255.7170000000001</c:v>
                </c:pt>
                <c:pt idx="1">
                  <c:v>1757.9</c:v>
                </c:pt>
                <c:pt idx="2">
                  <c:v>1757.9</c:v>
                </c:pt>
                <c:pt idx="3">
                  <c:v>1757.9</c:v>
                </c:pt>
                <c:pt idx="4">
                  <c:v>1757.9</c:v>
                </c:pt>
                <c:pt idx="5">
                  <c:v>1925.5369999999998</c:v>
                </c:pt>
                <c:pt idx="6">
                  <c:v>2377.768</c:v>
                </c:pt>
                <c:pt idx="7">
                  <c:v>2570.0240000000003</c:v>
                </c:pt>
                <c:pt idx="8">
                  <c:v>2619.1970000000001</c:v>
                </c:pt>
                <c:pt idx="9">
                  <c:v>2489.6350000000002</c:v>
                </c:pt>
                <c:pt idx="10">
                  <c:v>2394.2069999999999</c:v>
                </c:pt>
                <c:pt idx="11">
                  <c:v>2182.866</c:v>
                </c:pt>
                <c:pt idx="12">
                  <c:v>1727.9</c:v>
                </c:pt>
                <c:pt idx="13">
                  <c:v>1727.9</c:v>
                </c:pt>
                <c:pt idx="14">
                  <c:v>1762.9</c:v>
                </c:pt>
                <c:pt idx="15">
                  <c:v>2266.84</c:v>
                </c:pt>
                <c:pt idx="16">
                  <c:v>2555.625</c:v>
                </c:pt>
                <c:pt idx="17">
                  <c:v>2744.134</c:v>
                </c:pt>
                <c:pt idx="18">
                  <c:v>2944.85</c:v>
                </c:pt>
                <c:pt idx="19">
                  <c:v>3243</c:v>
                </c:pt>
                <c:pt idx="20">
                  <c:v>3244.8119999999999</c:v>
                </c:pt>
                <c:pt idx="21">
                  <c:v>3094.087</c:v>
                </c:pt>
                <c:pt idx="22">
                  <c:v>2864.5650000000001</c:v>
                </c:pt>
                <c:pt idx="23">
                  <c:v>2504.6999999999998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1426.3</c:v>
                </c:pt>
                <c:pt idx="1">
                  <c:v>1775.1</c:v>
                </c:pt>
                <c:pt idx="2">
                  <c:v>1834.5</c:v>
                </c:pt>
                <c:pt idx="3">
                  <c:v>1786.3</c:v>
                </c:pt>
                <c:pt idx="4">
                  <c:v>1889.7</c:v>
                </c:pt>
                <c:pt idx="5">
                  <c:v>1713.4</c:v>
                </c:pt>
                <c:pt idx="6">
                  <c:v>1204</c:v>
                </c:pt>
                <c:pt idx="7">
                  <c:v>808.8</c:v>
                </c:pt>
                <c:pt idx="8">
                  <c:v>673</c:v>
                </c:pt>
                <c:pt idx="9">
                  <c:v>695</c:v>
                </c:pt>
                <c:pt idx="10">
                  <c:v>726</c:v>
                </c:pt>
                <c:pt idx="11">
                  <c:v>671</c:v>
                </c:pt>
                <c:pt idx="12">
                  <c:v>857.7</c:v>
                </c:pt>
                <c:pt idx="13">
                  <c:v>751.2</c:v>
                </c:pt>
                <c:pt idx="14">
                  <c:v>678</c:v>
                </c:pt>
                <c:pt idx="15">
                  <c:v>673</c:v>
                </c:pt>
                <c:pt idx="16">
                  <c:v>676</c:v>
                </c:pt>
                <c:pt idx="17">
                  <c:v>651</c:v>
                </c:pt>
                <c:pt idx="18">
                  <c:v>923.1</c:v>
                </c:pt>
                <c:pt idx="19">
                  <c:v>940.3</c:v>
                </c:pt>
                <c:pt idx="20">
                  <c:v>952</c:v>
                </c:pt>
                <c:pt idx="21">
                  <c:v>907.4</c:v>
                </c:pt>
                <c:pt idx="22">
                  <c:v>1232.5999999999999</c:v>
                </c:pt>
                <c:pt idx="23">
                  <c:v>1402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454.33500000000015</c:v>
                </c:pt>
                <c:pt idx="1">
                  <c:v>457.87099999999992</c:v>
                </c:pt>
                <c:pt idx="2">
                  <c:v>451.7299999999999</c:v>
                </c:pt>
                <c:pt idx="3">
                  <c:v>448.20400000000012</c:v>
                </c:pt>
                <c:pt idx="4">
                  <c:v>439.2240000000001</c:v>
                </c:pt>
                <c:pt idx="5">
                  <c:v>484.12700000000007</c:v>
                </c:pt>
                <c:pt idx="6">
                  <c:v>739.17800000000011</c:v>
                </c:pt>
                <c:pt idx="7">
                  <c:v>1380.5390000000004</c:v>
                </c:pt>
                <c:pt idx="8">
                  <c:v>2076.7550000000001</c:v>
                </c:pt>
                <c:pt idx="9">
                  <c:v>2664.3090000000007</c:v>
                </c:pt>
                <c:pt idx="10">
                  <c:v>3062.86</c:v>
                </c:pt>
                <c:pt idx="11">
                  <c:v>3232.0169999999985</c:v>
                </c:pt>
                <c:pt idx="12">
                  <c:v>3261.090999999999</c:v>
                </c:pt>
                <c:pt idx="13">
                  <c:v>3156.8310000000001</c:v>
                </c:pt>
                <c:pt idx="14">
                  <c:v>2912.5229999999992</c:v>
                </c:pt>
                <c:pt idx="15">
                  <c:v>2536.0169999999994</c:v>
                </c:pt>
                <c:pt idx="16">
                  <c:v>2022.1260000000002</c:v>
                </c:pt>
                <c:pt idx="17">
                  <c:v>1411.8109999999999</c:v>
                </c:pt>
                <c:pt idx="18">
                  <c:v>891.00800000000004</c:v>
                </c:pt>
                <c:pt idx="19">
                  <c:v>697.43299999999977</c:v>
                </c:pt>
                <c:pt idx="20">
                  <c:v>700.61900000000003</c:v>
                </c:pt>
                <c:pt idx="21">
                  <c:v>733.01800000000014</c:v>
                </c:pt>
                <c:pt idx="22">
                  <c:v>743.8180000000001</c:v>
                </c:pt>
                <c:pt idx="23">
                  <c:v>758.40600000000006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11</c:v>
                </c:pt>
                <c:pt idx="2">
                  <c:v>11</c:v>
                </c:pt>
                <c:pt idx="3">
                  <c:v>12</c:v>
                </c:pt>
                <c:pt idx="4">
                  <c:v>11</c:v>
                </c:pt>
                <c:pt idx="5">
                  <c:v>13</c:v>
                </c:pt>
                <c:pt idx="6">
                  <c:v>28</c:v>
                </c:pt>
                <c:pt idx="7">
                  <c:v>50</c:v>
                </c:pt>
                <c:pt idx="8">
                  <c:v>64</c:v>
                </c:pt>
                <c:pt idx="9">
                  <c:v>73</c:v>
                </c:pt>
                <c:pt idx="10">
                  <c:v>78</c:v>
                </c:pt>
                <c:pt idx="11">
                  <c:v>78</c:v>
                </c:pt>
                <c:pt idx="12">
                  <c:v>78</c:v>
                </c:pt>
                <c:pt idx="13">
                  <c:v>74</c:v>
                </c:pt>
                <c:pt idx="14">
                  <c:v>68</c:v>
                </c:pt>
                <c:pt idx="15">
                  <c:v>59</c:v>
                </c:pt>
                <c:pt idx="16">
                  <c:v>47</c:v>
                </c:pt>
                <c:pt idx="17">
                  <c:v>29</c:v>
                </c:pt>
                <c:pt idx="18">
                  <c:v>12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38</c:v>
                </c:pt>
                <c:pt idx="4">
                  <c:v>38</c:v>
                </c:pt>
                <c:pt idx="5">
                  <c:v>114</c:v>
                </c:pt>
                <c:pt idx="6">
                  <c:v>495</c:v>
                </c:pt>
                <c:pt idx="7">
                  <c:v>583</c:v>
                </c:pt>
                <c:pt idx="8">
                  <c:v>551</c:v>
                </c:pt>
                <c:pt idx="9">
                  <c:v>322</c:v>
                </c:pt>
                <c:pt idx="10">
                  <c:v>163</c:v>
                </c:pt>
                <c:pt idx="11">
                  <c:v>68</c:v>
                </c:pt>
                <c:pt idx="12">
                  <c:v>66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114</c:v>
                </c:pt>
                <c:pt idx="17">
                  <c:v>258</c:v>
                </c:pt>
                <c:pt idx="18">
                  <c:v>769</c:v>
                </c:pt>
                <c:pt idx="19">
                  <c:v>922</c:v>
                </c:pt>
                <c:pt idx="20">
                  <c:v>929</c:v>
                </c:pt>
                <c:pt idx="21">
                  <c:v>709</c:v>
                </c:pt>
                <c:pt idx="22">
                  <c:v>305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115648"/>
        <c:axId val="359116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4495.3919999999998</c:v>
                </c:pt>
                <c:pt idx="1">
                  <c:v>4348.8739999999998</c:v>
                </c:pt>
                <c:pt idx="2">
                  <c:v>4402.1330000000007</c:v>
                </c:pt>
                <c:pt idx="3">
                  <c:v>4389.429000000001</c:v>
                </c:pt>
                <c:pt idx="4">
                  <c:v>4482.8059999999978</c:v>
                </c:pt>
                <c:pt idx="5">
                  <c:v>4597.0640000000021</c:v>
                </c:pt>
                <c:pt idx="6">
                  <c:v>5190.9630000000016</c:v>
                </c:pt>
                <c:pt idx="7">
                  <c:v>5750.3459999999986</c:v>
                </c:pt>
                <c:pt idx="8">
                  <c:v>6435.9619999999995</c:v>
                </c:pt>
                <c:pt idx="9">
                  <c:v>6746.9070000000011</c:v>
                </c:pt>
                <c:pt idx="10">
                  <c:v>6944.0530000000026</c:v>
                </c:pt>
                <c:pt idx="11">
                  <c:v>6863.8999999999987</c:v>
                </c:pt>
                <c:pt idx="12">
                  <c:v>6619.7080000000024</c:v>
                </c:pt>
                <c:pt idx="13">
                  <c:v>6364.9039999999977</c:v>
                </c:pt>
                <c:pt idx="14">
                  <c:v>6068.4280000000008</c:v>
                </c:pt>
                <c:pt idx="15">
                  <c:v>6180.813000000001</c:v>
                </c:pt>
                <c:pt idx="16">
                  <c:v>6070.7660000000005</c:v>
                </c:pt>
                <c:pt idx="17">
                  <c:v>5804.9029999999984</c:v>
                </c:pt>
                <c:pt idx="18">
                  <c:v>6285.9579999999996</c:v>
                </c:pt>
                <c:pt idx="19">
                  <c:v>6602.7280000000028</c:v>
                </c:pt>
                <c:pt idx="20">
                  <c:v>6667.4380000000001</c:v>
                </c:pt>
                <c:pt idx="21">
                  <c:v>6188.4640000000027</c:v>
                </c:pt>
                <c:pt idx="22">
                  <c:v>5816.9669999999996</c:v>
                </c:pt>
                <c:pt idx="23">
                  <c:v>5279.1060000000007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115648"/>
        <c:axId val="359116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222.91</c:v>
                </c:pt>
                <c:pt idx="1">
                  <c:v>213.47</c:v>
                </c:pt>
                <c:pt idx="2">
                  <c:v>208.51</c:v>
                </c:pt>
                <c:pt idx="3">
                  <c:v>207.26</c:v>
                </c:pt>
                <c:pt idx="4">
                  <c:v>210.64</c:v>
                </c:pt>
                <c:pt idx="5">
                  <c:v>221.2</c:v>
                </c:pt>
                <c:pt idx="6">
                  <c:v>236.7</c:v>
                </c:pt>
                <c:pt idx="7">
                  <c:v>264.89</c:v>
                </c:pt>
                <c:pt idx="8">
                  <c:v>274.17</c:v>
                </c:pt>
                <c:pt idx="9">
                  <c:v>247.06</c:v>
                </c:pt>
                <c:pt idx="10">
                  <c:v>231.99</c:v>
                </c:pt>
                <c:pt idx="11">
                  <c:v>225.36</c:v>
                </c:pt>
                <c:pt idx="12">
                  <c:v>213.84</c:v>
                </c:pt>
                <c:pt idx="13">
                  <c:v>209.99</c:v>
                </c:pt>
                <c:pt idx="14">
                  <c:v>220</c:v>
                </c:pt>
                <c:pt idx="15">
                  <c:v>223.87</c:v>
                </c:pt>
                <c:pt idx="16">
                  <c:v>233.07</c:v>
                </c:pt>
                <c:pt idx="17">
                  <c:v>237.78</c:v>
                </c:pt>
                <c:pt idx="18">
                  <c:v>251.82</c:v>
                </c:pt>
                <c:pt idx="19">
                  <c:v>290</c:v>
                </c:pt>
                <c:pt idx="20">
                  <c:v>298.20999999999998</c:v>
                </c:pt>
                <c:pt idx="21">
                  <c:v>265.88</c:v>
                </c:pt>
                <c:pt idx="22">
                  <c:v>245.46</c:v>
                </c:pt>
                <c:pt idx="23">
                  <c:v>222.75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116824"/>
        <c:axId val="359116432"/>
      </c:lineChart>
      <c:catAx>
        <c:axId val="359115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116040"/>
        <c:crosses val="autoZero"/>
        <c:auto val="1"/>
        <c:lblAlgn val="ctr"/>
        <c:lblOffset val="100"/>
        <c:noMultiLvlLbl val="0"/>
      </c:catAx>
      <c:valAx>
        <c:axId val="35911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115648"/>
        <c:crosses val="autoZero"/>
        <c:crossBetween val="between"/>
      </c:valAx>
      <c:valAx>
        <c:axId val="359116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116824"/>
        <c:crosses val="max"/>
        <c:crossBetween val="between"/>
      </c:valAx>
      <c:catAx>
        <c:axId val="359116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116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4495.3519999999999</v>
      </c>
      <c r="C4" s="18">
        <v>4348.8710000000001</v>
      </c>
      <c r="D4" s="18">
        <v>4402.13</v>
      </c>
      <c r="E4" s="18">
        <v>4389.4040000000005</v>
      </c>
      <c r="F4" s="18">
        <v>4482.8239999999996</v>
      </c>
      <c r="G4" s="18">
        <v>4597.0640000000012</v>
      </c>
      <c r="H4" s="18">
        <v>5190.9460000000008</v>
      </c>
      <c r="I4" s="18">
        <v>5750.3629999999976</v>
      </c>
      <c r="J4" s="18">
        <v>6435.9520000000002</v>
      </c>
      <c r="K4" s="18">
        <v>6746.9439999999995</v>
      </c>
      <c r="L4" s="18">
        <v>6944.067</v>
      </c>
      <c r="M4" s="18">
        <v>6863.8829999999989</v>
      </c>
      <c r="N4" s="18">
        <v>6619.6909999999998</v>
      </c>
      <c r="O4" s="18">
        <v>6364.9309999999978</v>
      </c>
      <c r="P4" s="18">
        <v>6068.422999999998</v>
      </c>
      <c r="Q4" s="18">
        <v>6180.8570000000027</v>
      </c>
      <c r="R4" s="18">
        <v>6070.7509999999966</v>
      </c>
      <c r="S4" s="18">
        <v>5804.9450000000015</v>
      </c>
      <c r="T4" s="18">
        <v>6285.9579999999987</v>
      </c>
      <c r="U4" s="18">
        <v>6602.7329999999993</v>
      </c>
      <c r="V4" s="18">
        <v>6667.4310000000005</v>
      </c>
      <c r="W4" s="18">
        <v>6188.5049999999992</v>
      </c>
      <c r="X4" s="18">
        <v>5816.983000000002</v>
      </c>
      <c r="Y4" s="18">
        <v>5279.1060000000016</v>
      </c>
      <c r="Z4" s="19"/>
      <c r="AA4" s="20">
        <f>SUM(B4:Z4)</f>
        <v>138598.11399999997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222.91</v>
      </c>
      <c r="C7" s="28">
        <v>213.47</v>
      </c>
      <c r="D7" s="28">
        <v>208.51</v>
      </c>
      <c r="E7" s="28">
        <v>207.26</v>
      </c>
      <c r="F7" s="28">
        <v>210.64</v>
      </c>
      <c r="G7" s="28">
        <v>221.2</v>
      </c>
      <c r="H7" s="28">
        <v>236.7</v>
      </c>
      <c r="I7" s="28">
        <v>264.89</v>
      </c>
      <c r="J7" s="28">
        <v>274.17</v>
      </c>
      <c r="K7" s="28">
        <v>247.06</v>
      </c>
      <c r="L7" s="28">
        <v>231.99</v>
      </c>
      <c r="M7" s="28">
        <v>225.36</v>
      </c>
      <c r="N7" s="28">
        <v>213.84</v>
      </c>
      <c r="O7" s="28">
        <v>209.99</v>
      </c>
      <c r="P7" s="28">
        <v>220</v>
      </c>
      <c r="Q7" s="28">
        <v>223.87</v>
      </c>
      <c r="R7" s="28">
        <v>233.07</v>
      </c>
      <c r="S7" s="28">
        <v>237.78</v>
      </c>
      <c r="T7" s="28">
        <v>251.82</v>
      </c>
      <c r="U7" s="28">
        <v>290</v>
      </c>
      <c r="V7" s="28">
        <v>298.20999999999998</v>
      </c>
      <c r="W7" s="28">
        <v>265.88</v>
      </c>
      <c r="X7" s="28">
        <v>245.46</v>
      </c>
      <c r="Y7" s="28">
        <v>222.75</v>
      </c>
      <c r="Z7" s="29"/>
      <c r="AA7" s="30">
        <f>IF(SUM(B7:Z7)&lt;&gt;0,AVERAGEIF(B7:Z7,"&lt;&gt;"""),"")</f>
        <v>236.53458333333336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268</v>
      </c>
      <c r="K10" s="42">
        <v>318</v>
      </c>
      <c r="L10" s="42">
        <v>339</v>
      </c>
      <c r="M10" s="42">
        <v>449</v>
      </c>
      <c r="N10" s="42">
        <v>449</v>
      </c>
      <c r="O10" s="42">
        <v>449</v>
      </c>
      <c r="P10" s="42">
        <v>449</v>
      </c>
      <c r="Q10" s="42">
        <v>449</v>
      </c>
      <c r="R10" s="42">
        <v>481</v>
      </c>
      <c r="S10" s="42">
        <v>511</v>
      </c>
      <c r="T10" s="42">
        <v>521</v>
      </c>
      <c r="U10" s="42">
        <v>541</v>
      </c>
      <c r="V10" s="42">
        <v>594</v>
      </c>
      <c r="W10" s="42">
        <v>541</v>
      </c>
      <c r="X10" s="42">
        <v>506</v>
      </c>
      <c r="Y10" s="42">
        <v>449</v>
      </c>
      <c r="Z10" s="43"/>
      <c r="AA10" s="44">
        <f t="shared" ref="AA10:AA15" si="0">SUM(B10:Z10)</f>
        <v>8818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159</v>
      </c>
      <c r="I11" s="47">
        <v>170</v>
      </c>
      <c r="J11" s="47">
        <v>184</v>
      </c>
      <c r="K11" s="47">
        <v>185</v>
      </c>
      <c r="L11" s="47">
        <v>181</v>
      </c>
      <c r="M11" s="47">
        <v>183</v>
      </c>
      <c r="N11" s="47">
        <v>180</v>
      </c>
      <c r="O11" s="47">
        <v>168</v>
      </c>
      <c r="P11" s="47">
        <v>160</v>
      </c>
      <c r="Q11" s="47">
        <v>159</v>
      </c>
      <c r="R11" s="47">
        <v>175</v>
      </c>
      <c r="S11" s="47">
        <v>200</v>
      </c>
      <c r="T11" s="47">
        <v>225</v>
      </c>
      <c r="U11" s="47">
        <v>254</v>
      </c>
      <c r="V11" s="47">
        <v>241</v>
      </c>
      <c r="W11" s="47">
        <v>198</v>
      </c>
      <c r="X11" s="47">
        <v>159</v>
      </c>
      <c r="Y11" s="47">
        <v>159</v>
      </c>
      <c r="Z11" s="48"/>
      <c r="AA11" s="49">
        <f t="shared" si="0"/>
        <v>4294</v>
      </c>
    </row>
    <row r="12" spans="1:27" ht="24.95" customHeight="1" x14ac:dyDescent="0.2">
      <c r="A12" s="50" t="s">
        <v>8</v>
      </c>
      <c r="B12" s="51">
        <v>2255.7170000000001</v>
      </c>
      <c r="C12" s="52">
        <v>1757.9</v>
      </c>
      <c r="D12" s="52">
        <v>1757.9</v>
      </c>
      <c r="E12" s="52">
        <v>1757.9</v>
      </c>
      <c r="F12" s="52">
        <v>1757.9</v>
      </c>
      <c r="G12" s="52">
        <v>1925.5369999999998</v>
      </c>
      <c r="H12" s="52">
        <v>2377.768</v>
      </c>
      <c r="I12" s="52">
        <v>2570.0240000000003</v>
      </c>
      <c r="J12" s="52">
        <v>2619.1970000000001</v>
      </c>
      <c r="K12" s="52">
        <v>2489.6350000000002</v>
      </c>
      <c r="L12" s="52">
        <v>2394.2069999999999</v>
      </c>
      <c r="M12" s="52">
        <v>2182.866</v>
      </c>
      <c r="N12" s="52">
        <v>1727.9</v>
      </c>
      <c r="O12" s="52">
        <v>1727.9</v>
      </c>
      <c r="P12" s="52">
        <v>1762.9</v>
      </c>
      <c r="Q12" s="52">
        <v>2266.84</v>
      </c>
      <c r="R12" s="52">
        <v>2555.625</v>
      </c>
      <c r="S12" s="52">
        <v>2744.134</v>
      </c>
      <c r="T12" s="52">
        <v>2944.85</v>
      </c>
      <c r="U12" s="52">
        <v>3243</v>
      </c>
      <c r="V12" s="52">
        <v>3244.8119999999999</v>
      </c>
      <c r="W12" s="52">
        <v>3094.087</v>
      </c>
      <c r="X12" s="52">
        <v>2864.5650000000001</v>
      </c>
      <c r="Y12" s="52">
        <v>2504.6999999999998</v>
      </c>
      <c r="Z12" s="53"/>
      <c r="AA12" s="54">
        <f t="shared" si="0"/>
        <v>56527.863999999994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38</v>
      </c>
      <c r="F13" s="52">
        <v>38</v>
      </c>
      <c r="G13" s="52">
        <v>114</v>
      </c>
      <c r="H13" s="52">
        <v>495</v>
      </c>
      <c r="I13" s="52">
        <v>583</v>
      </c>
      <c r="J13" s="52">
        <v>551</v>
      </c>
      <c r="K13" s="52">
        <v>322</v>
      </c>
      <c r="L13" s="52">
        <v>163</v>
      </c>
      <c r="M13" s="52">
        <v>68</v>
      </c>
      <c r="N13" s="52">
        <v>66</v>
      </c>
      <c r="O13" s="52">
        <v>38</v>
      </c>
      <c r="P13" s="52">
        <v>38</v>
      </c>
      <c r="Q13" s="52">
        <v>38</v>
      </c>
      <c r="R13" s="52">
        <v>114</v>
      </c>
      <c r="S13" s="52">
        <v>258</v>
      </c>
      <c r="T13" s="52">
        <v>769</v>
      </c>
      <c r="U13" s="52">
        <v>922</v>
      </c>
      <c r="V13" s="52">
        <v>929</v>
      </c>
      <c r="W13" s="52">
        <v>709</v>
      </c>
      <c r="X13" s="52">
        <v>305</v>
      </c>
      <c r="Y13" s="52"/>
      <c r="Z13" s="53"/>
      <c r="AA13" s="54">
        <f t="shared" si="0"/>
        <v>6558</v>
      </c>
    </row>
    <row r="14" spans="1:27" ht="24.95" customHeight="1" x14ac:dyDescent="0.2">
      <c r="A14" s="55" t="s">
        <v>10</v>
      </c>
      <c r="B14" s="56">
        <v>454.33500000000015</v>
      </c>
      <c r="C14" s="57">
        <v>457.87099999999992</v>
      </c>
      <c r="D14" s="57">
        <v>451.7299999999999</v>
      </c>
      <c r="E14" s="57">
        <v>448.20400000000012</v>
      </c>
      <c r="F14" s="57">
        <v>439.2240000000001</v>
      </c>
      <c r="G14" s="57">
        <v>484.12700000000007</v>
      </c>
      <c r="H14" s="57">
        <v>739.17800000000011</v>
      </c>
      <c r="I14" s="57">
        <v>1380.5390000000004</v>
      </c>
      <c r="J14" s="57">
        <v>2076.7550000000001</v>
      </c>
      <c r="K14" s="57">
        <v>2664.3090000000007</v>
      </c>
      <c r="L14" s="57">
        <v>3062.86</v>
      </c>
      <c r="M14" s="57">
        <v>3232.0169999999985</v>
      </c>
      <c r="N14" s="57">
        <v>3261.090999999999</v>
      </c>
      <c r="O14" s="57">
        <v>3156.8310000000001</v>
      </c>
      <c r="P14" s="57">
        <v>2912.5229999999992</v>
      </c>
      <c r="Q14" s="57">
        <v>2536.0169999999994</v>
      </c>
      <c r="R14" s="57">
        <v>2022.1260000000002</v>
      </c>
      <c r="S14" s="57">
        <v>1411.8109999999999</v>
      </c>
      <c r="T14" s="57">
        <v>891.00800000000004</v>
      </c>
      <c r="U14" s="57">
        <v>697.43299999999977</v>
      </c>
      <c r="V14" s="57">
        <v>700.61900000000003</v>
      </c>
      <c r="W14" s="57">
        <v>733.01800000000014</v>
      </c>
      <c r="X14" s="57">
        <v>743.8180000000001</v>
      </c>
      <c r="Y14" s="57">
        <v>758.40600000000006</v>
      </c>
      <c r="Z14" s="58"/>
      <c r="AA14" s="59">
        <f t="shared" si="0"/>
        <v>35715.850000000013</v>
      </c>
    </row>
    <row r="15" spans="1:27" ht="24.95" customHeight="1" x14ac:dyDescent="0.2">
      <c r="A15" s="55" t="s">
        <v>11</v>
      </c>
      <c r="B15" s="56">
        <v>12</v>
      </c>
      <c r="C15" s="57">
        <v>11</v>
      </c>
      <c r="D15" s="57">
        <v>11</v>
      </c>
      <c r="E15" s="57">
        <v>12</v>
      </c>
      <c r="F15" s="57">
        <v>11</v>
      </c>
      <c r="G15" s="57">
        <v>13</v>
      </c>
      <c r="H15" s="57">
        <v>28</v>
      </c>
      <c r="I15" s="57">
        <v>50</v>
      </c>
      <c r="J15" s="57">
        <v>64</v>
      </c>
      <c r="K15" s="57">
        <v>73</v>
      </c>
      <c r="L15" s="57">
        <v>78</v>
      </c>
      <c r="M15" s="57">
        <v>78</v>
      </c>
      <c r="N15" s="57">
        <v>78</v>
      </c>
      <c r="O15" s="57">
        <v>74</v>
      </c>
      <c r="P15" s="57">
        <v>68</v>
      </c>
      <c r="Q15" s="57">
        <v>59</v>
      </c>
      <c r="R15" s="57">
        <v>47</v>
      </c>
      <c r="S15" s="57">
        <v>29</v>
      </c>
      <c r="T15" s="57">
        <v>12</v>
      </c>
      <c r="U15" s="57">
        <v>5</v>
      </c>
      <c r="V15" s="57">
        <v>6</v>
      </c>
      <c r="W15" s="57">
        <v>6</v>
      </c>
      <c r="X15" s="57">
        <v>6</v>
      </c>
      <c r="Y15" s="57">
        <v>6</v>
      </c>
      <c r="Z15" s="58"/>
      <c r="AA15" s="59">
        <f t="shared" si="0"/>
        <v>837</v>
      </c>
    </row>
    <row r="16" spans="1:27" ht="30" customHeight="1" thickBot="1" x14ac:dyDescent="0.25">
      <c r="A16" s="60" t="s">
        <v>12</v>
      </c>
      <c r="B16" s="61">
        <f>IF(LEN(B$2)&gt;0,SUM(B10:B15),"")</f>
        <v>3069.0520000000001</v>
      </c>
      <c r="C16" s="62">
        <f t="shared" ref="C16:Z16" si="1">IF(LEN(C$2)&gt;0,SUM(C10:C15),"")</f>
        <v>2573.7710000000002</v>
      </c>
      <c r="D16" s="62">
        <f t="shared" si="1"/>
        <v>2567.63</v>
      </c>
      <c r="E16" s="62">
        <f t="shared" si="1"/>
        <v>2603.1040000000003</v>
      </c>
      <c r="F16" s="62">
        <f t="shared" si="1"/>
        <v>2593.1240000000003</v>
      </c>
      <c r="G16" s="62">
        <f t="shared" si="1"/>
        <v>2883.6639999999998</v>
      </c>
      <c r="H16" s="62">
        <f t="shared" si="1"/>
        <v>3986.9459999999999</v>
      </c>
      <c r="I16" s="62">
        <f t="shared" si="1"/>
        <v>4941.563000000001</v>
      </c>
      <c r="J16" s="62">
        <f t="shared" si="1"/>
        <v>5762.9520000000002</v>
      </c>
      <c r="K16" s="62">
        <f t="shared" si="1"/>
        <v>6051.9440000000013</v>
      </c>
      <c r="L16" s="62">
        <f t="shared" si="1"/>
        <v>6218.067</v>
      </c>
      <c r="M16" s="62">
        <f t="shared" si="1"/>
        <v>6192.882999999998</v>
      </c>
      <c r="N16" s="62">
        <f t="shared" si="1"/>
        <v>5761.9909999999991</v>
      </c>
      <c r="O16" s="62">
        <f t="shared" si="1"/>
        <v>5613.7309999999998</v>
      </c>
      <c r="P16" s="62">
        <f t="shared" si="1"/>
        <v>5390.4229999999989</v>
      </c>
      <c r="Q16" s="62">
        <f t="shared" si="1"/>
        <v>5507.857</v>
      </c>
      <c r="R16" s="62">
        <f t="shared" si="1"/>
        <v>5394.7510000000002</v>
      </c>
      <c r="S16" s="62">
        <f t="shared" si="1"/>
        <v>5153.9449999999997</v>
      </c>
      <c r="T16" s="62">
        <f t="shared" si="1"/>
        <v>5362.8580000000002</v>
      </c>
      <c r="U16" s="62">
        <f t="shared" si="1"/>
        <v>5662.433</v>
      </c>
      <c r="V16" s="62">
        <f t="shared" si="1"/>
        <v>5715.4309999999996</v>
      </c>
      <c r="W16" s="62">
        <f t="shared" si="1"/>
        <v>5281.1049999999996</v>
      </c>
      <c r="X16" s="62">
        <f t="shared" si="1"/>
        <v>4584.3829999999998</v>
      </c>
      <c r="Y16" s="62">
        <f t="shared" si="1"/>
        <v>3877.1059999999998</v>
      </c>
      <c r="Z16" s="63" t="str">
        <f t="shared" si="1"/>
        <v/>
      </c>
      <c r="AA16" s="64">
        <f>SUM(AA10:AA15)</f>
        <v>112750.71400000001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1224.9000000000001</v>
      </c>
      <c r="C28" s="72">
        <v>1251.9000000000001</v>
      </c>
      <c r="D28" s="72">
        <v>1250.9000000000001</v>
      </c>
      <c r="E28" s="72">
        <v>1288.9000000000001</v>
      </c>
      <c r="F28" s="72">
        <v>1283.9000000000001</v>
      </c>
      <c r="G28" s="72">
        <v>1404.9</v>
      </c>
      <c r="H28" s="72">
        <v>1854.9</v>
      </c>
      <c r="I28" s="72">
        <v>2484.9</v>
      </c>
      <c r="J28" s="72">
        <v>2910.9</v>
      </c>
      <c r="K28" s="72">
        <v>3087.9</v>
      </c>
      <c r="L28" s="72">
        <v>3289.9</v>
      </c>
      <c r="M28" s="72">
        <v>3191.9</v>
      </c>
      <c r="N28" s="72">
        <v>3214.9</v>
      </c>
      <c r="O28" s="72">
        <v>3092.9</v>
      </c>
      <c r="P28" s="72">
        <v>2911.9</v>
      </c>
      <c r="Q28" s="72">
        <v>2660.9</v>
      </c>
      <c r="R28" s="72">
        <v>2448.9</v>
      </c>
      <c r="S28" s="72">
        <v>2215.9</v>
      </c>
      <c r="T28" s="72">
        <v>2456.9</v>
      </c>
      <c r="U28" s="72">
        <v>2724.9</v>
      </c>
      <c r="V28" s="72">
        <v>2715.9</v>
      </c>
      <c r="W28" s="72">
        <v>2250.9</v>
      </c>
      <c r="X28" s="72">
        <v>1948.9</v>
      </c>
      <c r="Y28" s="72">
        <v>1553.9</v>
      </c>
      <c r="Z28" s="73"/>
      <c r="AA28" s="74">
        <f>SUM(B28:Z28)</f>
        <v>54722.60000000002</v>
      </c>
    </row>
    <row r="29" spans="1:27" ht="24.95" customHeight="1" x14ac:dyDescent="0.2">
      <c r="A29" s="75" t="s">
        <v>23</v>
      </c>
      <c r="B29" s="76">
        <v>981.15200000000004</v>
      </c>
      <c r="C29" s="77">
        <v>752.87099999999998</v>
      </c>
      <c r="D29" s="77">
        <v>725.73</v>
      </c>
      <c r="E29" s="77">
        <v>735.20399999999995</v>
      </c>
      <c r="F29" s="77">
        <v>742.22400000000005</v>
      </c>
      <c r="G29" s="77">
        <v>858.76400000000001</v>
      </c>
      <c r="H29" s="77">
        <v>1377.046</v>
      </c>
      <c r="I29" s="77">
        <v>1593.5630000000001</v>
      </c>
      <c r="J29" s="77">
        <v>1849.952</v>
      </c>
      <c r="K29" s="77">
        <v>2033.944</v>
      </c>
      <c r="L29" s="77">
        <v>2013.1669999999999</v>
      </c>
      <c r="M29" s="77">
        <v>1920.9829999999999</v>
      </c>
      <c r="N29" s="77">
        <v>1544.0909999999999</v>
      </c>
      <c r="O29" s="77">
        <v>1496.8309999999999</v>
      </c>
      <c r="P29" s="77">
        <v>1465.5229999999999</v>
      </c>
      <c r="Q29" s="77">
        <v>1663.9570000000001</v>
      </c>
      <c r="R29" s="77">
        <v>1675.8510000000001</v>
      </c>
      <c r="S29" s="77">
        <v>1477.9449999999999</v>
      </c>
      <c r="T29" s="77">
        <v>1521.8579999999999</v>
      </c>
      <c r="U29" s="77">
        <v>1423.433</v>
      </c>
      <c r="V29" s="77">
        <v>1478.431</v>
      </c>
      <c r="W29" s="77">
        <v>1496.105</v>
      </c>
      <c r="X29" s="77">
        <v>1269.4829999999999</v>
      </c>
      <c r="Y29" s="77">
        <v>975.20600000000002</v>
      </c>
      <c r="Z29" s="78"/>
      <c r="AA29" s="79">
        <f>SUM(B29:Z29)</f>
        <v>33073.313999999998</v>
      </c>
    </row>
    <row r="30" spans="1:27" ht="24.95" customHeight="1" x14ac:dyDescent="0.2">
      <c r="A30" s="82" t="s">
        <v>24</v>
      </c>
      <c r="B30" s="80">
        <v>1735</v>
      </c>
      <c r="C30" s="81">
        <v>1460</v>
      </c>
      <c r="D30" s="81">
        <v>1460</v>
      </c>
      <c r="E30" s="81">
        <v>1460</v>
      </c>
      <c r="F30" s="81">
        <v>1460</v>
      </c>
      <c r="G30" s="81">
        <v>1490</v>
      </c>
      <c r="H30" s="81">
        <v>1490</v>
      </c>
      <c r="I30" s="81">
        <v>1595.1</v>
      </c>
      <c r="J30" s="81">
        <v>1675.1</v>
      </c>
      <c r="K30" s="81">
        <v>1625.1</v>
      </c>
      <c r="L30" s="81">
        <v>1641</v>
      </c>
      <c r="M30" s="81">
        <v>1751</v>
      </c>
      <c r="N30" s="81">
        <v>1691</v>
      </c>
      <c r="O30" s="81">
        <v>1691</v>
      </c>
      <c r="P30" s="81">
        <v>1691</v>
      </c>
      <c r="Q30" s="81">
        <v>1856</v>
      </c>
      <c r="R30" s="81">
        <v>1946</v>
      </c>
      <c r="S30" s="81">
        <v>2111.1</v>
      </c>
      <c r="T30" s="81">
        <v>2156.1</v>
      </c>
      <c r="U30" s="81">
        <v>2256.1</v>
      </c>
      <c r="V30" s="81">
        <v>2256.1</v>
      </c>
      <c r="W30" s="81">
        <v>2256.1</v>
      </c>
      <c r="X30" s="81">
        <v>2151</v>
      </c>
      <c r="Y30" s="81">
        <v>2081</v>
      </c>
      <c r="Z30" s="83"/>
      <c r="AA30" s="84">
        <f>SUM(B30:Z30)</f>
        <v>42984.799999999996</v>
      </c>
    </row>
    <row r="31" spans="1:27" ht="30" customHeight="1" thickBot="1" x14ac:dyDescent="0.25">
      <c r="A31" s="60" t="s">
        <v>25</v>
      </c>
      <c r="B31" s="61">
        <f>IF(LEN(B$2)&gt;0,SUM(B28:B30),"")</f>
        <v>3941.0520000000001</v>
      </c>
      <c r="C31" s="62">
        <f t="shared" ref="C31:Z31" si="4">IF(LEN(C$2)&gt;0,SUM(C28:C30),"")</f>
        <v>3464.7710000000002</v>
      </c>
      <c r="D31" s="62">
        <f t="shared" si="4"/>
        <v>3436.63</v>
      </c>
      <c r="E31" s="62">
        <f t="shared" si="4"/>
        <v>3484.1040000000003</v>
      </c>
      <c r="F31" s="62">
        <f t="shared" si="4"/>
        <v>3486.1240000000003</v>
      </c>
      <c r="G31" s="62">
        <f t="shared" si="4"/>
        <v>3753.6640000000002</v>
      </c>
      <c r="H31" s="62">
        <f t="shared" si="4"/>
        <v>4721.9459999999999</v>
      </c>
      <c r="I31" s="62">
        <f t="shared" si="4"/>
        <v>5673.5630000000001</v>
      </c>
      <c r="J31" s="62">
        <f t="shared" si="4"/>
        <v>6435.9519999999993</v>
      </c>
      <c r="K31" s="62">
        <f t="shared" si="4"/>
        <v>6746.9439999999995</v>
      </c>
      <c r="L31" s="62">
        <f t="shared" si="4"/>
        <v>6944.067</v>
      </c>
      <c r="M31" s="62">
        <f t="shared" si="4"/>
        <v>6863.8829999999998</v>
      </c>
      <c r="N31" s="62">
        <f t="shared" si="4"/>
        <v>6449.991</v>
      </c>
      <c r="O31" s="62">
        <f t="shared" si="4"/>
        <v>6280.7309999999998</v>
      </c>
      <c r="P31" s="62">
        <f t="shared" si="4"/>
        <v>6068.4229999999998</v>
      </c>
      <c r="Q31" s="62">
        <f t="shared" si="4"/>
        <v>6180.857</v>
      </c>
      <c r="R31" s="62">
        <f t="shared" si="4"/>
        <v>6070.7510000000002</v>
      </c>
      <c r="S31" s="62">
        <f t="shared" si="4"/>
        <v>5804.9449999999997</v>
      </c>
      <c r="T31" s="62">
        <f t="shared" si="4"/>
        <v>6134.8580000000002</v>
      </c>
      <c r="U31" s="62">
        <f t="shared" si="4"/>
        <v>6404.4330000000009</v>
      </c>
      <c r="V31" s="62">
        <f t="shared" si="4"/>
        <v>6450.4310000000005</v>
      </c>
      <c r="W31" s="62">
        <f t="shared" si="4"/>
        <v>6003.1049999999996</v>
      </c>
      <c r="X31" s="62">
        <f t="shared" si="4"/>
        <v>5369.3829999999998</v>
      </c>
      <c r="Y31" s="62">
        <f t="shared" si="4"/>
        <v>4610.1059999999998</v>
      </c>
      <c r="Z31" s="63" t="str">
        <f t="shared" si="4"/>
        <v/>
      </c>
      <c r="AA31" s="64">
        <f>SUM(AA28:AA30)</f>
        <v>130780.71400000001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406</v>
      </c>
      <c r="C34" s="95">
        <v>425</v>
      </c>
      <c r="D34" s="95">
        <v>403</v>
      </c>
      <c r="E34" s="95">
        <v>415</v>
      </c>
      <c r="F34" s="95">
        <v>427</v>
      </c>
      <c r="G34" s="95">
        <v>404</v>
      </c>
      <c r="H34" s="95">
        <v>329</v>
      </c>
      <c r="I34" s="95">
        <v>336</v>
      </c>
      <c r="J34" s="95">
        <v>287</v>
      </c>
      <c r="K34" s="95">
        <v>292</v>
      </c>
      <c r="L34" s="95">
        <v>313</v>
      </c>
      <c r="M34" s="95">
        <v>240</v>
      </c>
      <c r="N34" s="95">
        <v>257</v>
      </c>
      <c r="O34" s="95">
        <v>255</v>
      </c>
      <c r="P34" s="95">
        <v>265</v>
      </c>
      <c r="Q34" s="95">
        <v>260</v>
      </c>
      <c r="R34" s="95">
        <v>274</v>
      </c>
      <c r="S34" s="95">
        <v>255</v>
      </c>
      <c r="T34" s="95">
        <v>356</v>
      </c>
      <c r="U34" s="95">
        <v>326</v>
      </c>
      <c r="V34" s="95">
        <v>326</v>
      </c>
      <c r="W34" s="95">
        <v>308</v>
      </c>
      <c r="X34" s="95">
        <v>319</v>
      </c>
      <c r="Y34" s="95">
        <v>267</v>
      </c>
      <c r="Z34" s="96"/>
      <c r="AA34" s="74">
        <f t="shared" ref="AA34:AA39" si="5">SUM(B34:Z34)</f>
        <v>7745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356</v>
      </c>
      <c r="I35" s="99">
        <v>346</v>
      </c>
      <c r="J35" s="99">
        <v>336</v>
      </c>
      <c r="K35" s="99">
        <v>353</v>
      </c>
      <c r="L35" s="99">
        <v>363</v>
      </c>
      <c r="M35" s="99">
        <v>381</v>
      </c>
      <c r="N35" s="99">
        <v>381</v>
      </c>
      <c r="O35" s="99">
        <v>362</v>
      </c>
      <c r="P35" s="99">
        <v>363</v>
      </c>
      <c r="Q35" s="99">
        <v>363</v>
      </c>
      <c r="R35" s="99">
        <v>352</v>
      </c>
      <c r="S35" s="99">
        <v>346</v>
      </c>
      <c r="T35" s="99">
        <v>366</v>
      </c>
      <c r="U35" s="99">
        <v>366</v>
      </c>
      <c r="V35" s="99">
        <v>359</v>
      </c>
      <c r="W35" s="99">
        <v>364</v>
      </c>
      <c r="X35" s="99">
        <v>416</v>
      </c>
      <c r="Y35" s="99">
        <v>416</v>
      </c>
      <c r="Z35" s="100"/>
      <c r="AA35" s="79">
        <f t="shared" si="5"/>
        <v>9085</v>
      </c>
    </row>
    <row r="36" spans="1:27" ht="24.95" customHeight="1" x14ac:dyDescent="0.2">
      <c r="A36" s="97" t="s">
        <v>29</v>
      </c>
      <c r="B36" s="98">
        <v>422</v>
      </c>
      <c r="C36" s="99">
        <v>650</v>
      </c>
      <c r="D36" s="99">
        <v>650</v>
      </c>
      <c r="E36" s="99">
        <v>650</v>
      </c>
      <c r="F36" s="99">
        <v>650</v>
      </c>
      <c r="G36" s="99">
        <v>343.4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151.1</v>
      </c>
      <c r="U36" s="99">
        <v>198.3</v>
      </c>
      <c r="V36" s="99">
        <v>217</v>
      </c>
      <c r="W36" s="99">
        <v>185.4</v>
      </c>
      <c r="X36" s="99">
        <v>447.6</v>
      </c>
      <c r="Y36" s="99">
        <v>669</v>
      </c>
      <c r="Z36" s="100"/>
      <c r="AA36" s="79">
        <f t="shared" si="5"/>
        <v>5233.8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132.30000000000001</v>
      </c>
      <c r="C38" s="99">
        <v>234.1</v>
      </c>
      <c r="D38" s="99">
        <v>315.5</v>
      </c>
      <c r="E38" s="99">
        <v>255.3</v>
      </c>
      <c r="F38" s="99">
        <v>346.7</v>
      </c>
      <c r="G38" s="99">
        <v>500</v>
      </c>
      <c r="H38" s="99">
        <v>469</v>
      </c>
      <c r="I38" s="99">
        <v>76.8</v>
      </c>
      <c r="J38" s="99"/>
      <c r="K38" s="99"/>
      <c r="L38" s="99"/>
      <c r="M38" s="99"/>
      <c r="N38" s="99">
        <v>169.7</v>
      </c>
      <c r="O38" s="99">
        <v>84.2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2583.6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1426.3</v>
      </c>
      <c r="C39" s="88">
        <f t="shared" si="6"/>
        <v>1775.1</v>
      </c>
      <c r="D39" s="88">
        <f t="shared" si="6"/>
        <v>1834.5</v>
      </c>
      <c r="E39" s="88">
        <f t="shared" si="6"/>
        <v>1786.3</v>
      </c>
      <c r="F39" s="88">
        <f t="shared" si="6"/>
        <v>1889.7</v>
      </c>
      <c r="G39" s="88">
        <f t="shared" si="6"/>
        <v>1713.4</v>
      </c>
      <c r="H39" s="88">
        <f t="shared" si="6"/>
        <v>1204</v>
      </c>
      <c r="I39" s="88">
        <f t="shared" si="6"/>
        <v>808.8</v>
      </c>
      <c r="J39" s="88">
        <f t="shared" si="6"/>
        <v>673</v>
      </c>
      <c r="K39" s="88">
        <f t="shared" si="6"/>
        <v>695</v>
      </c>
      <c r="L39" s="88">
        <f t="shared" si="6"/>
        <v>726</v>
      </c>
      <c r="M39" s="88">
        <f t="shared" si="6"/>
        <v>671</v>
      </c>
      <c r="N39" s="88">
        <f t="shared" si="6"/>
        <v>857.7</v>
      </c>
      <c r="O39" s="88">
        <f t="shared" si="6"/>
        <v>751.2</v>
      </c>
      <c r="P39" s="88">
        <f t="shared" si="6"/>
        <v>678</v>
      </c>
      <c r="Q39" s="88">
        <f t="shared" si="6"/>
        <v>673</v>
      </c>
      <c r="R39" s="88">
        <f t="shared" si="6"/>
        <v>676</v>
      </c>
      <c r="S39" s="88">
        <f t="shared" si="6"/>
        <v>651</v>
      </c>
      <c r="T39" s="88">
        <f t="shared" si="6"/>
        <v>923.1</v>
      </c>
      <c r="U39" s="88">
        <f t="shared" si="6"/>
        <v>940.3</v>
      </c>
      <c r="V39" s="88">
        <f t="shared" si="6"/>
        <v>952</v>
      </c>
      <c r="W39" s="88">
        <f t="shared" si="6"/>
        <v>907.4</v>
      </c>
      <c r="X39" s="88">
        <f t="shared" si="6"/>
        <v>1232.5999999999999</v>
      </c>
      <c r="Y39" s="88">
        <f t="shared" si="6"/>
        <v>1402</v>
      </c>
      <c r="Z39" s="89" t="str">
        <f t="shared" si="6"/>
        <v/>
      </c>
      <c r="AA39" s="90">
        <f t="shared" si="5"/>
        <v>25847.399999999998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422</v>
      </c>
      <c r="C44" s="99">
        <v>650</v>
      </c>
      <c r="D44" s="99">
        <v>650</v>
      </c>
      <c r="E44" s="99">
        <v>650</v>
      </c>
      <c r="F44" s="99">
        <v>650</v>
      </c>
      <c r="G44" s="99">
        <v>343.4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151.1</v>
      </c>
      <c r="U44" s="99">
        <v>198.3</v>
      </c>
      <c r="V44" s="99">
        <v>217</v>
      </c>
      <c r="W44" s="99">
        <v>185.4</v>
      </c>
      <c r="X44" s="99">
        <v>447.6</v>
      </c>
      <c r="Y44" s="99">
        <v>669</v>
      </c>
      <c r="Z44" s="100"/>
      <c r="AA44" s="79">
        <f t="shared" si="7"/>
        <v>5233.8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132.30000000000001</v>
      </c>
      <c r="C46" s="99">
        <v>234.1</v>
      </c>
      <c r="D46" s="99">
        <v>315.5</v>
      </c>
      <c r="E46" s="99">
        <v>255.3</v>
      </c>
      <c r="F46" s="99">
        <v>346.7</v>
      </c>
      <c r="G46" s="99">
        <v>500</v>
      </c>
      <c r="H46" s="99">
        <v>469</v>
      </c>
      <c r="I46" s="99">
        <v>76.8</v>
      </c>
      <c r="J46" s="99"/>
      <c r="K46" s="99"/>
      <c r="L46" s="99"/>
      <c r="M46" s="99"/>
      <c r="N46" s="99">
        <v>169.7</v>
      </c>
      <c r="O46" s="99">
        <v>84.2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2583.6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554.29999999999995</v>
      </c>
      <c r="C48" s="88">
        <f t="shared" ref="C48:Z48" si="8">IF(LEN(C$2)&gt;0,SUM(C42:C47),"")</f>
        <v>884.1</v>
      </c>
      <c r="D48" s="88">
        <f t="shared" si="8"/>
        <v>965.5</v>
      </c>
      <c r="E48" s="88">
        <f t="shared" si="8"/>
        <v>905.3</v>
      </c>
      <c r="F48" s="88">
        <f t="shared" si="8"/>
        <v>996.7</v>
      </c>
      <c r="G48" s="88">
        <f t="shared" si="8"/>
        <v>843.4</v>
      </c>
      <c r="H48" s="88">
        <f t="shared" si="8"/>
        <v>469</v>
      </c>
      <c r="I48" s="88">
        <f t="shared" si="8"/>
        <v>76.8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169.7</v>
      </c>
      <c r="O48" s="88">
        <f t="shared" si="8"/>
        <v>84.2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151.1</v>
      </c>
      <c r="U48" s="88">
        <f t="shared" si="8"/>
        <v>198.3</v>
      </c>
      <c r="V48" s="88">
        <f t="shared" si="8"/>
        <v>217</v>
      </c>
      <c r="W48" s="88">
        <f t="shared" si="8"/>
        <v>185.4</v>
      </c>
      <c r="X48" s="88">
        <f t="shared" si="8"/>
        <v>447.6</v>
      </c>
      <c r="Y48" s="88">
        <f t="shared" si="8"/>
        <v>669</v>
      </c>
      <c r="Z48" s="89" t="str">
        <f t="shared" si="8"/>
        <v/>
      </c>
      <c r="AA48" s="90">
        <f t="shared" si="7"/>
        <v>7817.4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4495.3519999999999</v>
      </c>
      <c r="C51" s="88">
        <f t="shared" si="10"/>
        <v>4348.8710000000001</v>
      </c>
      <c r="D51" s="88">
        <f t="shared" si="10"/>
        <v>4402.13</v>
      </c>
      <c r="E51" s="88">
        <f t="shared" si="10"/>
        <v>4389.4040000000005</v>
      </c>
      <c r="F51" s="88">
        <f t="shared" si="10"/>
        <v>4482.8240000000005</v>
      </c>
      <c r="G51" s="88">
        <f t="shared" si="10"/>
        <v>4597.0640000000003</v>
      </c>
      <c r="H51" s="88">
        <f t="shared" si="10"/>
        <v>5190.9459999999999</v>
      </c>
      <c r="I51" s="88">
        <f t="shared" si="10"/>
        <v>5750.3630000000012</v>
      </c>
      <c r="J51" s="88">
        <f t="shared" si="10"/>
        <v>6435.9520000000002</v>
      </c>
      <c r="K51" s="88">
        <f t="shared" si="10"/>
        <v>6746.9440000000013</v>
      </c>
      <c r="L51" s="88">
        <f t="shared" si="10"/>
        <v>6944.067</v>
      </c>
      <c r="M51" s="88">
        <f t="shared" si="10"/>
        <v>6863.882999999998</v>
      </c>
      <c r="N51" s="88">
        <f t="shared" si="10"/>
        <v>6619.6909999999989</v>
      </c>
      <c r="O51" s="88">
        <f t="shared" si="10"/>
        <v>6364.9309999999996</v>
      </c>
      <c r="P51" s="88">
        <f t="shared" si="10"/>
        <v>6068.4229999999989</v>
      </c>
      <c r="Q51" s="88">
        <f t="shared" si="10"/>
        <v>6180.857</v>
      </c>
      <c r="R51" s="88">
        <f t="shared" si="10"/>
        <v>6070.7510000000002</v>
      </c>
      <c r="S51" s="88">
        <f t="shared" si="10"/>
        <v>5804.9449999999997</v>
      </c>
      <c r="T51" s="88">
        <f t="shared" si="10"/>
        <v>6285.9580000000005</v>
      </c>
      <c r="U51" s="88">
        <f t="shared" si="10"/>
        <v>6602.7330000000002</v>
      </c>
      <c r="V51" s="88">
        <f t="shared" si="10"/>
        <v>6667.4309999999996</v>
      </c>
      <c r="W51" s="88">
        <f t="shared" si="10"/>
        <v>6188.5049999999992</v>
      </c>
      <c r="X51" s="88">
        <f t="shared" si="10"/>
        <v>5816.9830000000002</v>
      </c>
      <c r="Y51" s="88">
        <f t="shared" si="10"/>
        <v>5279.1059999999998</v>
      </c>
      <c r="Z51" s="89" t="str">
        <f t="shared" si="10"/>
        <v/>
      </c>
      <c r="AA51" s="105">
        <f>SUM(B51:Z51)</f>
        <v>138598.114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4495.3919999999998</v>
      </c>
      <c r="C4" s="18">
        <v>4348.8739999999998</v>
      </c>
      <c r="D4" s="18">
        <v>4402.1330000000007</v>
      </c>
      <c r="E4" s="18">
        <v>4389.429000000001</v>
      </c>
      <c r="F4" s="18">
        <v>4482.8059999999978</v>
      </c>
      <c r="G4" s="18">
        <v>4597.0640000000021</v>
      </c>
      <c r="H4" s="18">
        <v>5190.9630000000016</v>
      </c>
      <c r="I4" s="18">
        <v>5750.3459999999986</v>
      </c>
      <c r="J4" s="18">
        <v>6435.9619999999995</v>
      </c>
      <c r="K4" s="18">
        <v>6746.9070000000011</v>
      </c>
      <c r="L4" s="18">
        <v>6944.0530000000026</v>
      </c>
      <c r="M4" s="18">
        <v>6863.8999999999987</v>
      </c>
      <c r="N4" s="18">
        <v>6619.7080000000024</v>
      </c>
      <c r="O4" s="18">
        <v>6364.9039999999977</v>
      </c>
      <c r="P4" s="18">
        <v>6068.4280000000008</v>
      </c>
      <c r="Q4" s="18">
        <v>6180.813000000001</v>
      </c>
      <c r="R4" s="18">
        <v>6070.7660000000005</v>
      </c>
      <c r="S4" s="18">
        <v>5804.9029999999984</v>
      </c>
      <c r="T4" s="18">
        <v>6285.9579999999996</v>
      </c>
      <c r="U4" s="18">
        <v>6602.7280000000028</v>
      </c>
      <c r="V4" s="18">
        <v>6667.4380000000001</v>
      </c>
      <c r="W4" s="18">
        <v>6188.4640000000027</v>
      </c>
      <c r="X4" s="18">
        <v>5816.9669999999996</v>
      </c>
      <c r="Y4" s="18">
        <v>5279.1060000000007</v>
      </c>
      <c r="Z4" s="19"/>
      <c r="AA4" s="20">
        <f>SUM(B4:Z4)</f>
        <v>138598.01199999999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222.91</v>
      </c>
      <c r="C7" s="28">
        <v>213.47</v>
      </c>
      <c r="D7" s="28">
        <v>208.51</v>
      </c>
      <c r="E7" s="28">
        <v>207.26</v>
      </c>
      <c r="F7" s="28">
        <v>210.64</v>
      </c>
      <c r="G7" s="28">
        <v>221.2</v>
      </c>
      <c r="H7" s="28">
        <v>236.7</v>
      </c>
      <c r="I7" s="28">
        <v>264.89</v>
      </c>
      <c r="J7" s="28">
        <v>274.17</v>
      </c>
      <c r="K7" s="28">
        <v>247.06</v>
      </c>
      <c r="L7" s="28">
        <v>231.99</v>
      </c>
      <c r="M7" s="28">
        <v>225.36</v>
      </c>
      <c r="N7" s="28">
        <v>213.84</v>
      </c>
      <c r="O7" s="28">
        <v>209.99</v>
      </c>
      <c r="P7" s="28">
        <v>220</v>
      </c>
      <c r="Q7" s="28">
        <v>223.87</v>
      </c>
      <c r="R7" s="28">
        <v>233.07</v>
      </c>
      <c r="S7" s="28">
        <v>237.78</v>
      </c>
      <c r="T7" s="28">
        <v>251.82</v>
      </c>
      <c r="U7" s="28">
        <v>290</v>
      </c>
      <c r="V7" s="28">
        <v>298.20999999999998</v>
      </c>
      <c r="W7" s="28">
        <v>265.88</v>
      </c>
      <c r="X7" s="28">
        <v>245.46</v>
      </c>
      <c r="Y7" s="28">
        <v>222.75</v>
      </c>
      <c r="Z7" s="29"/>
      <c r="AA7" s="30">
        <f>IF(SUM(B7:Z7)&lt;&gt;0,AVERAGEIF(B7:Z7,"&lt;&gt;"""),"")</f>
        <v>236.53458333333336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810.54300000000001</v>
      </c>
      <c r="C19" s="72">
        <v>817.57599999999991</v>
      </c>
      <c r="D19" s="72">
        <v>816.57899999999995</v>
      </c>
      <c r="E19" s="72">
        <v>817.63099999999997</v>
      </c>
      <c r="F19" s="72">
        <v>818.57599999999991</v>
      </c>
      <c r="G19" s="72">
        <v>820.53</v>
      </c>
      <c r="H19" s="72">
        <v>838.55700000000002</v>
      </c>
      <c r="I19" s="72">
        <v>876.62799999999993</v>
      </c>
      <c r="J19" s="72">
        <v>885.69200000000001</v>
      </c>
      <c r="K19" s="72">
        <v>877.66599999999994</v>
      </c>
      <c r="L19" s="72">
        <v>872.64699999999993</v>
      </c>
      <c r="M19" s="72">
        <v>838.61299999999994</v>
      </c>
      <c r="N19" s="72">
        <v>810.52300000000002</v>
      </c>
      <c r="O19" s="72">
        <v>781.524</v>
      </c>
      <c r="P19" s="72">
        <v>757.56</v>
      </c>
      <c r="Q19" s="72">
        <v>770.62400000000002</v>
      </c>
      <c r="R19" s="72">
        <v>719.60699999999997</v>
      </c>
      <c r="S19" s="72">
        <v>716.59800000000007</v>
      </c>
      <c r="T19" s="72">
        <v>729.65499999999997</v>
      </c>
      <c r="U19" s="72">
        <v>747.62900000000002</v>
      </c>
      <c r="V19" s="72">
        <v>751.64599999999996</v>
      </c>
      <c r="W19" s="72">
        <v>727.62300000000005</v>
      </c>
      <c r="X19" s="72">
        <v>877.57599999999991</v>
      </c>
      <c r="Y19" s="72">
        <v>903.55799999999999</v>
      </c>
      <c r="Z19" s="73"/>
      <c r="AA19" s="74">
        <f t="shared" ref="AA19:AA24" si="2">SUM(B19:Z19)</f>
        <v>19385.361000000001</v>
      </c>
    </row>
    <row r="20" spans="1:27" ht="24.95" customHeight="1" x14ac:dyDescent="0.2">
      <c r="A20" s="75" t="s">
        <v>15</v>
      </c>
      <c r="B20" s="76">
        <v>982.11199999999974</v>
      </c>
      <c r="C20" s="77">
        <v>966.28399999999999</v>
      </c>
      <c r="D20" s="77">
        <v>962.42000000000019</v>
      </c>
      <c r="E20" s="77">
        <v>974.82500000000005</v>
      </c>
      <c r="F20" s="77">
        <v>1018.7780000000001</v>
      </c>
      <c r="G20" s="77">
        <v>1133.559</v>
      </c>
      <c r="H20" s="77">
        <v>1298.7149999999999</v>
      </c>
      <c r="I20" s="77">
        <v>1426.0920000000001</v>
      </c>
      <c r="J20" s="77">
        <v>1482.0059999999999</v>
      </c>
      <c r="K20" s="77">
        <v>1508.0740000000003</v>
      </c>
      <c r="L20" s="77">
        <v>1516.2439999999999</v>
      </c>
      <c r="M20" s="77">
        <v>1518.4639999999997</v>
      </c>
      <c r="N20" s="77">
        <v>1515.6489999999997</v>
      </c>
      <c r="O20" s="77">
        <v>1484.4330000000002</v>
      </c>
      <c r="P20" s="77">
        <v>1412.8299999999997</v>
      </c>
      <c r="Q20" s="77">
        <v>1355.4829999999997</v>
      </c>
      <c r="R20" s="77">
        <v>1334.375</v>
      </c>
      <c r="S20" s="77">
        <v>1299.0110000000002</v>
      </c>
      <c r="T20" s="77">
        <v>1262.9810000000002</v>
      </c>
      <c r="U20" s="77">
        <v>1215.7729999999995</v>
      </c>
      <c r="V20" s="77">
        <v>1160.78</v>
      </c>
      <c r="W20" s="77">
        <v>1087.0849999999998</v>
      </c>
      <c r="X20" s="77">
        <v>1043.662</v>
      </c>
      <c r="Y20" s="77">
        <v>1000.4099999999999</v>
      </c>
      <c r="Z20" s="78"/>
      <c r="AA20" s="79">
        <f t="shared" si="2"/>
        <v>29960.044999999995</v>
      </c>
    </row>
    <row r="21" spans="1:27" ht="24.95" customHeight="1" x14ac:dyDescent="0.2">
      <c r="A21" s="75" t="s">
        <v>16</v>
      </c>
      <c r="B21" s="80">
        <v>2345.7370000000001</v>
      </c>
      <c r="C21" s="81">
        <v>2215.5140000000001</v>
      </c>
      <c r="D21" s="81">
        <v>2153.1339999999996</v>
      </c>
      <c r="E21" s="81">
        <v>2123.473</v>
      </c>
      <c r="F21" s="81">
        <v>2159.9519999999998</v>
      </c>
      <c r="G21" s="81">
        <v>2275.9749999999995</v>
      </c>
      <c r="H21" s="81">
        <v>2620.1910000000003</v>
      </c>
      <c r="I21" s="81">
        <v>2963.6260000000002</v>
      </c>
      <c r="J21" s="81">
        <v>3274.364</v>
      </c>
      <c r="K21" s="81">
        <v>3468.3670000000002</v>
      </c>
      <c r="L21" s="81">
        <v>3571.962</v>
      </c>
      <c r="M21" s="81">
        <v>3670.723</v>
      </c>
      <c r="N21" s="81">
        <v>3650.0359999999991</v>
      </c>
      <c r="O21" s="81">
        <v>3448.9469999999997</v>
      </c>
      <c r="P21" s="81">
        <v>3258.5379999999991</v>
      </c>
      <c r="Q21" s="81">
        <v>3118.3060000000009</v>
      </c>
      <c r="R21" s="81">
        <v>3185.9839999999999</v>
      </c>
      <c r="S21" s="81">
        <v>3271.8940000000002</v>
      </c>
      <c r="T21" s="81">
        <v>3375.6219999999989</v>
      </c>
      <c r="U21" s="81">
        <v>3605.326</v>
      </c>
      <c r="V21" s="81">
        <v>3771.4119999999994</v>
      </c>
      <c r="W21" s="81">
        <v>3403.2559999999999</v>
      </c>
      <c r="X21" s="81">
        <v>2970.2289999999998</v>
      </c>
      <c r="Y21" s="81">
        <v>2494.1379999999999</v>
      </c>
      <c r="Z21" s="78"/>
      <c r="AA21" s="79">
        <f t="shared" si="2"/>
        <v>72396.706000000006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705</v>
      </c>
    </row>
    <row r="23" spans="1:27" ht="24.95" customHeight="1" x14ac:dyDescent="0.2">
      <c r="A23" s="85" t="s">
        <v>18</v>
      </c>
      <c r="B23" s="77">
        <v>95</v>
      </c>
      <c r="C23" s="77">
        <v>96.5</v>
      </c>
      <c r="D23" s="77">
        <v>94</v>
      </c>
      <c r="E23" s="77">
        <v>95.5</v>
      </c>
      <c r="F23" s="77">
        <v>98.5</v>
      </c>
      <c r="G23" s="77">
        <v>86</v>
      </c>
      <c r="H23" s="77">
        <v>93.5</v>
      </c>
      <c r="I23" s="77">
        <v>98</v>
      </c>
      <c r="J23" s="77">
        <v>103.5</v>
      </c>
      <c r="K23" s="77">
        <v>100.5</v>
      </c>
      <c r="L23" s="77">
        <v>103.5</v>
      </c>
      <c r="M23" s="77">
        <v>105</v>
      </c>
      <c r="N23" s="77">
        <v>109.5</v>
      </c>
      <c r="O23" s="77">
        <v>109</v>
      </c>
      <c r="P23" s="77">
        <v>113.5</v>
      </c>
      <c r="Q23" s="77">
        <v>107</v>
      </c>
      <c r="R23" s="77">
        <v>96</v>
      </c>
      <c r="S23" s="77">
        <v>92.5</v>
      </c>
      <c r="T23" s="77">
        <v>105</v>
      </c>
      <c r="U23" s="77">
        <v>109</v>
      </c>
      <c r="V23" s="77">
        <v>111</v>
      </c>
      <c r="W23" s="77">
        <v>100.5</v>
      </c>
      <c r="X23" s="77">
        <v>96.5</v>
      </c>
      <c r="Y23" s="77">
        <v>80</v>
      </c>
      <c r="Z23" s="77"/>
      <c r="AA23" s="79">
        <f t="shared" si="2"/>
        <v>2399</v>
      </c>
    </row>
    <row r="24" spans="1:27" ht="24.95" customHeight="1" x14ac:dyDescent="0.2">
      <c r="A24" s="85" t="s">
        <v>19</v>
      </c>
      <c r="B24" s="77">
        <v>246</v>
      </c>
      <c r="C24" s="77">
        <v>237.00000000000003</v>
      </c>
      <c r="D24" s="77">
        <v>235</v>
      </c>
      <c r="E24" s="77">
        <v>237.00000000000003</v>
      </c>
      <c r="F24" s="77">
        <v>246</v>
      </c>
      <c r="G24" s="77">
        <v>264.99999999999994</v>
      </c>
      <c r="H24" s="77">
        <v>318.00000000000006</v>
      </c>
      <c r="I24" s="77">
        <v>370</v>
      </c>
      <c r="J24" s="77">
        <v>397.99999999999994</v>
      </c>
      <c r="K24" s="77">
        <v>408</v>
      </c>
      <c r="L24" s="77">
        <v>409</v>
      </c>
      <c r="M24" s="77">
        <v>411</v>
      </c>
      <c r="N24" s="77">
        <v>408</v>
      </c>
      <c r="O24" s="77">
        <v>392</v>
      </c>
      <c r="P24" s="77">
        <v>378</v>
      </c>
      <c r="Q24" s="77">
        <v>368</v>
      </c>
      <c r="R24" s="77">
        <v>371.99999999999994</v>
      </c>
      <c r="S24" s="77">
        <v>378.99999999999994</v>
      </c>
      <c r="T24" s="77">
        <v>387</v>
      </c>
      <c r="U24" s="77">
        <v>409</v>
      </c>
      <c r="V24" s="77">
        <v>397</v>
      </c>
      <c r="W24" s="77">
        <v>354</v>
      </c>
      <c r="X24" s="77">
        <v>313</v>
      </c>
      <c r="Y24" s="77">
        <v>277.00000000000006</v>
      </c>
      <c r="Z24" s="77"/>
      <c r="AA24" s="79">
        <f t="shared" si="2"/>
        <v>8214</v>
      </c>
    </row>
    <row r="25" spans="1:27" ht="30" customHeight="1" thickBot="1" x14ac:dyDescent="0.25">
      <c r="A25" s="86" t="s">
        <v>20</v>
      </c>
      <c r="B25" s="87">
        <f t="shared" ref="B25:AA25" si="3">SUM(B19:B24)</f>
        <v>4479.3919999999998</v>
      </c>
      <c r="C25" s="88">
        <f t="shared" si="3"/>
        <v>4332.8739999999998</v>
      </c>
      <c r="D25" s="88">
        <f t="shared" si="3"/>
        <v>4386.1329999999998</v>
      </c>
      <c r="E25" s="88">
        <f t="shared" si="3"/>
        <v>4373.4290000000001</v>
      </c>
      <c r="F25" s="88">
        <f t="shared" si="3"/>
        <v>4466.8059999999996</v>
      </c>
      <c r="G25" s="88">
        <f t="shared" si="3"/>
        <v>4581.0639999999994</v>
      </c>
      <c r="H25" s="88">
        <f t="shared" si="3"/>
        <v>5168.9629999999997</v>
      </c>
      <c r="I25" s="88">
        <f t="shared" si="3"/>
        <v>5734.3460000000005</v>
      </c>
      <c r="J25" s="88">
        <f t="shared" si="3"/>
        <v>6143.5619999999999</v>
      </c>
      <c r="K25" s="88">
        <f t="shared" si="3"/>
        <v>6362.607</v>
      </c>
      <c r="L25" s="88">
        <f t="shared" si="3"/>
        <v>6473.3529999999992</v>
      </c>
      <c r="M25" s="88">
        <f t="shared" si="3"/>
        <v>6543.7999999999993</v>
      </c>
      <c r="N25" s="88">
        <f t="shared" si="3"/>
        <v>6603.7079999999987</v>
      </c>
      <c r="O25" s="88">
        <f t="shared" si="3"/>
        <v>6325.9040000000005</v>
      </c>
      <c r="P25" s="88">
        <f t="shared" si="3"/>
        <v>6030.4279999999981</v>
      </c>
      <c r="Q25" s="88">
        <f t="shared" si="3"/>
        <v>5719.4130000000005</v>
      </c>
      <c r="R25" s="88">
        <f t="shared" si="3"/>
        <v>5707.9660000000003</v>
      </c>
      <c r="S25" s="88">
        <f t="shared" si="3"/>
        <v>5759.0030000000006</v>
      </c>
      <c r="T25" s="88">
        <f t="shared" si="3"/>
        <v>5860.2579999999989</v>
      </c>
      <c r="U25" s="88">
        <f t="shared" si="3"/>
        <v>6086.7279999999992</v>
      </c>
      <c r="V25" s="88">
        <f t="shared" si="3"/>
        <v>6191.8379999999997</v>
      </c>
      <c r="W25" s="88">
        <f t="shared" si="3"/>
        <v>5672.4639999999999</v>
      </c>
      <c r="X25" s="88">
        <f t="shared" si="3"/>
        <v>5300.9669999999996</v>
      </c>
      <c r="Y25" s="88">
        <f t="shared" si="3"/>
        <v>4755.1059999999998</v>
      </c>
      <c r="Z25" s="89">
        <f t="shared" si="3"/>
        <v>0</v>
      </c>
      <c r="AA25" s="90">
        <f t="shared" si="3"/>
        <v>133060.11199999999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357</v>
      </c>
      <c r="C28" s="72">
        <v>349.5</v>
      </c>
      <c r="D28" s="72">
        <v>345</v>
      </c>
      <c r="E28" s="72">
        <v>348.5</v>
      </c>
      <c r="F28" s="72">
        <v>360.5</v>
      </c>
      <c r="G28" s="72">
        <v>367</v>
      </c>
      <c r="H28" s="72">
        <v>427.5</v>
      </c>
      <c r="I28" s="72">
        <v>484</v>
      </c>
      <c r="J28" s="72">
        <v>517.5</v>
      </c>
      <c r="K28" s="72">
        <v>524.5</v>
      </c>
      <c r="L28" s="72">
        <v>528.5</v>
      </c>
      <c r="M28" s="72">
        <v>532</v>
      </c>
      <c r="N28" s="72">
        <v>533.5</v>
      </c>
      <c r="O28" s="72">
        <v>517</v>
      </c>
      <c r="P28" s="72">
        <v>507.5</v>
      </c>
      <c r="Q28" s="72">
        <v>491</v>
      </c>
      <c r="R28" s="72">
        <v>484</v>
      </c>
      <c r="S28" s="72">
        <v>487.5</v>
      </c>
      <c r="T28" s="72">
        <v>508</v>
      </c>
      <c r="U28" s="72">
        <v>534</v>
      </c>
      <c r="V28" s="72">
        <v>524</v>
      </c>
      <c r="W28" s="72">
        <v>470.5</v>
      </c>
      <c r="X28" s="72">
        <v>425.5</v>
      </c>
      <c r="Y28" s="72">
        <v>373</v>
      </c>
      <c r="Z28" s="73"/>
      <c r="AA28" s="74">
        <f>SUM(B28:Z28)</f>
        <v>10997</v>
      </c>
    </row>
    <row r="29" spans="1:27" ht="24.95" customHeight="1" x14ac:dyDescent="0.2">
      <c r="A29" s="75" t="s">
        <v>23</v>
      </c>
      <c r="B29" s="76">
        <v>4138.3919999999998</v>
      </c>
      <c r="C29" s="77">
        <v>3999.3739999999998</v>
      </c>
      <c r="D29" s="77">
        <v>4057.1329999999998</v>
      </c>
      <c r="E29" s="77">
        <v>4040.9290000000001</v>
      </c>
      <c r="F29" s="77">
        <v>4122.3059999999996</v>
      </c>
      <c r="G29" s="77">
        <v>4230.0640000000003</v>
      </c>
      <c r="H29" s="77">
        <v>4763.4629999999997</v>
      </c>
      <c r="I29" s="77">
        <v>5266.3459999999995</v>
      </c>
      <c r="J29" s="77">
        <v>5656.0619999999999</v>
      </c>
      <c r="K29" s="77">
        <v>5872.107</v>
      </c>
      <c r="L29" s="77">
        <v>5960.8530000000001</v>
      </c>
      <c r="M29" s="77">
        <v>6038.8</v>
      </c>
      <c r="N29" s="77">
        <v>6086.2079999999996</v>
      </c>
      <c r="O29" s="77">
        <v>5847.9040000000005</v>
      </c>
      <c r="P29" s="77">
        <v>5551.9279999999999</v>
      </c>
      <c r="Q29" s="77">
        <v>5257.4129999999996</v>
      </c>
      <c r="R29" s="77">
        <v>5239.9660000000003</v>
      </c>
      <c r="S29" s="77">
        <v>5287.5029999999997</v>
      </c>
      <c r="T29" s="77">
        <v>5368.2579999999998</v>
      </c>
      <c r="U29" s="77">
        <v>5568.7280000000001</v>
      </c>
      <c r="V29" s="77">
        <v>5683.8379999999997</v>
      </c>
      <c r="W29" s="77">
        <v>5217.9639999999999</v>
      </c>
      <c r="X29" s="77">
        <v>4891.4669999999996</v>
      </c>
      <c r="Y29" s="77">
        <v>4406.1059999999998</v>
      </c>
      <c r="Z29" s="78"/>
      <c r="AA29" s="79">
        <f>SUM(B29:Z29)</f>
        <v>122553.11199999999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4495.3919999999998</v>
      </c>
      <c r="C31" s="62">
        <f t="shared" si="4"/>
        <v>4348.8739999999998</v>
      </c>
      <c r="D31" s="62">
        <f t="shared" si="4"/>
        <v>4402.1329999999998</v>
      </c>
      <c r="E31" s="62">
        <f t="shared" si="4"/>
        <v>4389.4290000000001</v>
      </c>
      <c r="F31" s="62">
        <f t="shared" si="4"/>
        <v>4482.8059999999996</v>
      </c>
      <c r="G31" s="62">
        <f t="shared" si="4"/>
        <v>4597.0640000000003</v>
      </c>
      <c r="H31" s="62">
        <f t="shared" si="4"/>
        <v>5190.9629999999997</v>
      </c>
      <c r="I31" s="62">
        <f t="shared" si="4"/>
        <v>5750.3459999999995</v>
      </c>
      <c r="J31" s="62">
        <f t="shared" si="4"/>
        <v>6173.5619999999999</v>
      </c>
      <c r="K31" s="62">
        <f t="shared" si="4"/>
        <v>6396.607</v>
      </c>
      <c r="L31" s="62">
        <f t="shared" si="4"/>
        <v>6489.3530000000001</v>
      </c>
      <c r="M31" s="62">
        <f t="shared" si="4"/>
        <v>6570.8</v>
      </c>
      <c r="N31" s="62">
        <f t="shared" si="4"/>
        <v>6619.7079999999996</v>
      </c>
      <c r="O31" s="62">
        <f t="shared" si="4"/>
        <v>6364.9040000000005</v>
      </c>
      <c r="P31" s="62">
        <f t="shared" si="4"/>
        <v>6059.4279999999999</v>
      </c>
      <c r="Q31" s="62">
        <f t="shared" si="4"/>
        <v>5748.4129999999996</v>
      </c>
      <c r="R31" s="62">
        <f t="shared" si="4"/>
        <v>5723.9660000000003</v>
      </c>
      <c r="S31" s="62">
        <f t="shared" si="4"/>
        <v>5775.0029999999997</v>
      </c>
      <c r="T31" s="62">
        <f t="shared" si="4"/>
        <v>5876.2579999999998</v>
      </c>
      <c r="U31" s="62">
        <f t="shared" si="4"/>
        <v>6102.7280000000001</v>
      </c>
      <c r="V31" s="62">
        <f t="shared" si="4"/>
        <v>6207.8379999999997</v>
      </c>
      <c r="W31" s="62">
        <f t="shared" si="4"/>
        <v>5688.4639999999999</v>
      </c>
      <c r="X31" s="62">
        <f t="shared" si="4"/>
        <v>5316.9669999999996</v>
      </c>
      <c r="Y31" s="62">
        <f t="shared" si="4"/>
        <v>4779.1059999999998</v>
      </c>
      <c r="Z31" s="63">
        <f t="shared" si="4"/>
        <v>0</v>
      </c>
      <c r="AA31" s="64">
        <f t="shared" si="4"/>
        <v>133550.11199999999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6</v>
      </c>
      <c r="I34" s="95"/>
      <c r="J34" s="95">
        <v>14</v>
      </c>
      <c r="K34" s="95">
        <v>18</v>
      </c>
      <c r="L34" s="95"/>
      <c r="M34" s="95">
        <v>11</v>
      </c>
      <c r="N34" s="95"/>
      <c r="O34" s="95">
        <v>23</v>
      </c>
      <c r="P34" s="95">
        <v>13</v>
      </c>
      <c r="Q34" s="95">
        <v>13</v>
      </c>
      <c r="R34" s="95"/>
      <c r="S34" s="95"/>
      <c r="T34" s="95"/>
      <c r="U34" s="95"/>
      <c r="V34" s="95"/>
      <c r="W34" s="95"/>
      <c r="X34" s="95"/>
      <c r="Y34" s="95">
        <v>8</v>
      </c>
      <c r="Z34" s="96"/>
      <c r="AA34" s="74">
        <f t="shared" ref="AA34:AA39" si="5">SUM(B34:Z34)</f>
        <v>106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262.39999999999998</v>
      </c>
      <c r="K38" s="99">
        <v>350.3</v>
      </c>
      <c r="L38" s="99">
        <v>454.7</v>
      </c>
      <c r="M38" s="99">
        <v>293.10000000000002</v>
      </c>
      <c r="N38" s="99"/>
      <c r="O38" s="99"/>
      <c r="P38" s="99">
        <v>9</v>
      </c>
      <c r="Q38" s="99">
        <v>432.4</v>
      </c>
      <c r="R38" s="99">
        <v>346.8</v>
      </c>
      <c r="S38" s="99">
        <v>29.9</v>
      </c>
      <c r="T38" s="99">
        <v>409.7</v>
      </c>
      <c r="U38" s="99">
        <v>500</v>
      </c>
      <c r="V38" s="99">
        <v>459.6</v>
      </c>
      <c r="W38" s="99">
        <v>500</v>
      </c>
      <c r="X38" s="99">
        <v>500</v>
      </c>
      <c r="Y38" s="99">
        <v>500</v>
      </c>
      <c r="Z38" s="100"/>
      <c r="AA38" s="79">
        <f t="shared" si="5"/>
        <v>5047.8999999999996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22</v>
      </c>
      <c r="I39" s="88">
        <f t="shared" si="6"/>
        <v>16</v>
      </c>
      <c r="J39" s="88">
        <f t="shared" si="6"/>
        <v>292.39999999999998</v>
      </c>
      <c r="K39" s="88">
        <f t="shared" si="6"/>
        <v>384.3</v>
      </c>
      <c r="L39" s="88">
        <f t="shared" si="6"/>
        <v>470.7</v>
      </c>
      <c r="M39" s="88">
        <f t="shared" si="6"/>
        <v>320.10000000000002</v>
      </c>
      <c r="N39" s="88">
        <f t="shared" si="6"/>
        <v>16</v>
      </c>
      <c r="O39" s="88">
        <f t="shared" si="6"/>
        <v>39</v>
      </c>
      <c r="P39" s="88">
        <f t="shared" si="6"/>
        <v>38</v>
      </c>
      <c r="Q39" s="88">
        <f t="shared" si="6"/>
        <v>461.4</v>
      </c>
      <c r="R39" s="88">
        <f t="shared" si="6"/>
        <v>362.8</v>
      </c>
      <c r="S39" s="88">
        <f t="shared" si="6"/>
        <v>45.9</v>
      </c>
      <c r="T39" s="88">
        <f t="shared" si="6"/>
        <v>425.7</v>
      </c>
      <c r="U39" s="88">
        <f t="shared" si="6"/>
        <v>516</v>
      </c>
      <c r="V39" s="88">
        <f t="shared" si="6"/>
        <v>475.6</v>
      </c>
      <c r="W39" s="88">
        <f t="shared" si="6"/>
        <v>516</v>
      </c>
      <c r="X39" s="88">
        <f t="shared" si="6"/>
        <v>516</v>
      </c>
      <c r="Y39" s="88">
        <f t="shared" si="6"/>
        <v>524</v>
      </c>
      <c r="Z39" s="89">
        <f t="shared" si="6"/>
        <v>0</v>
      </c>
      <c r="AA39" s="90">
        <f t="shared" si="5"/>
        <v>5537.9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262.39999999999998</v>
      </c>
      <c r="K46" s="99">
        <v>350.3</v>
      </c>
      <c r="L46" s="99">
        <v>454.7</v>
      </c>
      <c r="M46" s="99">
        <v>293.10000000000002</v>
      </c>
      <c r="N46" s="99"/>
      <c r="O46" s="99"/>
      <c r="P46" s="99">
        <v>9</v>
      </c>
      <c r="Q46" s="99">
        <v>432.4</v>
      </c>
      <c r="R46" s="99">
        <v>346.8</v>
      </c>
      <c r="S46" s="99">
        <v>29.9</v>
      </c>
      <c r="T46" s="99">
        <v>409.7</v>
      </c>
      <c r="U46" s="99">
        <v>500</v>
      </c>
      <c r="V46" s="99">
        <v>459.6</v>
      </c>
      <c r="W46" s="99">
        <v>500</v>
      </c>
      <c r="X46" s="99">
        <v>500</v>
      </c>
      <c r="Y46" s="99">
        <v>500</v>
      </c>
      <c r="Z46" s="100"/>
      <c r="AA46" s="79">
        <f t="shared" si="7"/>
        <v>5047.8999999999996</v>
      </c>
    </row>
    <row r="47" spans="1:27" ht="24.95" customHeight="1" x14ac:dyDescent="0.2">
      <c r="A47" s="85" t="s">
        <v>47</v>
      </c>
      <c r="B47" s="98">
        <v>75</v>
      </c>
      <c r="C47" s="99">
        <v>67</v>
      </c>
      <c r="D47" s="99">
        <v>65</v>
      </c>
      <c r="E47" s="99">
        <v>66</v>
      </c>
      <c r="F47" s="99">
        <v>76</v>
      </c>
      <c r="G47" s="99">
        <v>93</v>
      </c>
      <c r="H47" s="99">
        <v>131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148</v>
      </c>
      <c r="Y47" s="99">
        <v>112</v>
      </c>
      <c r="Z47" s="100"/>
      <c r="AA47" s="79">
        <f t="shared" si="7"/>
        <v>3083</v>
      </c>
    </row>
    <row r="48" spans="1:27" ht="30" customHeight="1" thickBot="1" x14ac:dyDescent="0.25">
      <c r="A48" s="86" t="s">
        <v>48</v>
      </c>
      <c r="B48" s="87">
        <f>SUM(B42:B47)</f>
        <v>75</v>
      </c>
      <c r="C48" s="88">
        <f t="shared" ref="C48:Z48" si="8">SUM(C42:C47)</f>
        <v>67</v>
      </c>
      <c r="D48" s="88">
        <f t="shared" si="8"/>
        <v>65</v>
      </c>
      <c r="E48" s="88">
        <f t="shared" si="8"/>
        <v>66</v>
      </c>
      <c r="F48" s="88">
        <f t="shared" si="8"/>
        <v>76</v>
      </c>
      <c r="G48" s="88">
        <f t="shared" si="8"/>
        <v>93</v>
      </c>
      <c r="H48" s="88">
        <f t="shared" si="8"/>
        <v>131</v>
      </c>
      <c r="I48" s="88">
        <f t="shared" si="8"/>
        <v>150</v>
      </c>
      <c r="J48" s="88">
        <f t="shared" si="8"/>
        <v>412.4</v>
      </c>
      <c r="K48" s="88">
        <f t="shared" si="8"/>
        <v>500.3</v>
      </c>
      <c r="L48" s="88">
        <f t="shared" si="8"/>
        <v>604.70000000000005</v>
      </c>
      <c r="M48" s="88">
        <f t="shared" si="8"/>
        <v>443.1</v>
      </c>
      <c r="N48" s="88">
        <f t="shared" si="8"/>
        <v>150</v>
      </c>
      <c r="O48" s="88">
        <f t="shared" si="8"/>
        <v>150</v>
      </c>
      <c r="P48" s="88">
        <f t="shared" si="8"/>
        <v>159</v>
      </c>
      <c r="Q48" s="88">
        <f t="shared" si="8"/>
        <v>582.4</v>
      </c>
      <c r="R48" s="88">
        <f t="shared" si="8"/>
        <v>496.8</v>
      </c>
      <c r="S48" s="88">
        <f t="shared" si="8"/>
        <v>179.9</v>
      </c>
      <c r="T48" s="88">
        <f t="shared" si="8"/>
        <v>559.70000000000005</v>
      </c>
      <c r="U48" s="88">
        <f t="shared" si="8"/>
        <v>650</v>
      </c>
      <c r="V48" s="88">
        <f t="shared" si="8"/>
        <v>609.6</v>
      </c>
      <c r="W48" s="88">
        <f t="shared" si="8"/>
        <v>650</v>
      </c>
      <c r="X48" s="88">
        <f t="shared" si="8"/>
        <v>648</v>
      </c>
      <c r="Y48" s="88">
        <f t="shared" si="8"/>
        <v>612</v>
      </c>
      <c r="Z48" s="89">
        <f t="shared" si="8"/>
        <v>0</v>
      </c>
      <c r="AA48" s="90">
        <f t="shared" si="7"/>
        <v>8130.9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4495.3919999999998</v>
      </c>
      <c r="C51" s="88">
        <f t="shared" si="10"/>
        <v>4348.8739999999998</v>
      </c>
      <c r="D51" s="88">
        <f t="shared" si="10"/>
        <v>4402.1329999999998</v>
      </c>
      <c r="E51" s="88">
        <f t="shared" si="10"/>
        <v>4389.4290000000001</v>
      </c>
      <c r="F51" s="88">
        <f t="shared" si="10"/>
        <v>4482.8059999999996</v>
      </c>
      <c r="G51" s="88">
        <f t="shared" si="10"/>
        <v>4597.0639999999994</v>
      </c>
      <c r="H51" s="88">
        <f t="shared" si="10"/>
        <v>5190.9629999999997</v>
      </c>
      <c r="I51" s="88">
        <f t="shared" si="10"/>
        <v>5750.3460000000005</v>
      </c>
      <c r="J51" s="88">
        <f t="shared" si="10"/>
        <v>6435.9619999999995</v>
      </c>
      <c r="K51" s="88">
        <f t="shared" si="10"/>
        <v>6746.9070000000002</v>
      </c>
      <c r="L51" s="88">
        <f t="shared" si="10"/>
        <v>6944.052999999999</v>
      </c>
      <c r="M51" s="88">
        <f t="shared" si="10"/>
        <v>6863.9</v>
      </c>
      <c r="N51" s="88">
        <f t="shared" si="10"/>
        <v>6619.7079999999987</v>
      </c>
      <c r="O51" s="88">
        <f t="shared" si="10"/>
        <v>6364.9040000000005</v>
      </c>
      <c r="P51" s="88">
        <f t="shared" si="10"/>
        <v>6068.4279999999981</v>
      </c>
      <c r="Q51" s="88">
        <f t="shared" si="10"/>
        <v>6180.8130000000001</v>
      </c>
      <c r="R51" s="88">
        <f t="shared" si="10"/>
        <v>6070.7660000000005</v>
      </c>
      <c r="S51" s="88">
        <f t="shared" si="10"/>
        <v>5804.9030000000002</v>
      </c>
      <c r="T51" s="88">
        <f t="shared" si="10"/>
        <v>6285.9579999999987</v>
      </c>
      <c r="U51" s="88">
        <f t="shared" si="10"/>
        <v>6602.7279999999992</v>
      </c>
      <c r="V51" s="88">
        <f t="shared" si="10"/>
        <v>6667.4380000000001</v>
      </c>
      <c r="W51" s="88">
        <f t="shared" si="10"/>
        <v>6188.4639999999999</v>
      </c>
      <c r="X51" s="88">
        <f t="shared" si="10"/>
        <v>5816.9669999999996</v>
      </c>
      <c r="Y51" s="88">
        <f t="shared" si="10"/>
        <v>5279.1059999999998</v>
      </c>
      <c r="Z51" s="89">
        <f t="shared" si="10"/>
        <v>0</v>
      </c>
      <c r="AA51" s="105">
        <f>SUM(B51:Z51)</f>
        <v>138598.01199999999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-554.29999999999995</v>
      </c>
      <c r="C4" s="18">
        <v>-884.1</v>
      </c>
      <c r="D4" s="18">
        <v>-965.5</v>
      </c>
      <c r="E4" s="18">
        <v>-905.3</v>
      </c>
      <c r="F4" s="18">
        <v>-996.7</v>
      </c>
      <c r="G4" s="18">
        <v>-843.4</v>
      </c>
      <c r="H4" s="18">
        <v>-469</v>
      </c>
      <c r="I4" s="18">
        <v>-76.8</v>
      </c>
      <c r="J4" s="18">
        <v>262.39999999999998</v>
      </c>
      <c r="K4" s="18">
        <v>350.3</v>
      </c>
      <c r="L4" s="18">
        <v>454.7</v>
      </c>
      <c r="M4" s="18">
        <v>293.10000000000002</v>
      </c>
      <c r="N4" s="18">
        <v>-169.7</v>
      </c>
      <c r="O4" s="18">
        <v>-84.2</v>
      </c>
      <c r="P4" s="18">
        <v>9</v>
      </c>
      <c r="Q4" s="18">
        <v>432.4</v>
      </c>
      <c r="R4" s="18">
        <v>346.8</v>
      </c>
      <c r="S4" s="18">
        <v>29.9</v>
      </c>
      <c r="T4" s="18">
        <v>258.60000000000002</v>
      </c>
      <c r="U4" s="18">
        <v>301.7</v>
      </c>
      <c r="V4" s="18">
        <v>242.60000000000002</v>
      </c>
      <c r="W4" s="18">
        <v>314.60000000000002</v>
      </c>
      <c r="X4" s="18">
        <v>52.399999999999977</v>
      </c>
      <c r="Y4" s="18">
        <v>-169</v>
      </c>
      <c r="Z4" s="19"/>
      <c r="AA4" s="112">
        <f>SUM(B4:Z4)</f>
        <v>-2769.4999999999995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222.91</v>
      </c>
      <c r="C7" s="118">
        <v>213.47</v>
      </c>
      <c r="D7" s="118">
        <v>208.51</v>
      </c>
      <c r="E7" s="118">
        <v>207.26</v>
      </c>
      <c r="F7" s="118">
        <v>210.64</v>
      </c>
      <c r="G7" s="118">
        <v>221.2</v>
      </c>
      <c r="H7" s="118">
        <v>236.7</v>
      </c>
      <c r="I7" s="118">
        <v>264.89</v>
      </c>
      <c r="J7" s="118">
        <v>274.17</v>
      </c>
      <c r="K7" s="118">
        <v>247.06</v>
      </c>
      <c r="L7" s="118">
        <v>231.99</v>
      </c>
      <c r="M7" s="118">
        <v>225.36</v>
      </c>
      <c r="N7" s="118">
        <v>213.84</v>
      </c>
      <c r="O7" s="118">
        <v>209.99</v>
      </c>
      <c r="P7" s="118">
        <v>220</v>
      </c>
      <c r="Q7" s="118">
        <v>223.87</v>
      </c>
      <c r="R7" s="118">
        <v>233.07</v>
      </c>
      <c r="S7" s="118">
        <v>237.78</v>
      </c>
      <c r="T7" s="118">
        <v>251.82</v>
      </c>
      <c r="U7" s="118">
        <v>290</v>
      </c>
      <c r="V7" s="118">
        <v>298.20999999999998</v>
      </c>
      <c r="W7" s="118">
        <v>265.88</v>
      </c>
      <c r="X7" s="118">
        <v>245.46</v>
      </c>
      <c r="Y7" s="118">
        <v>222.75</v>
      </c>
      <c r="Z7" s="119"/>
      <c r="AA7" s="120">
        <f>IF(SUM(B7:Z7)&lt;&gt;0,AVERAGEIF(B7:Z7,"&lt;&gt;"""),"")</f>
        <v>236.53458333333336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422</v>
      </c>
      <c r="C13" s="130">
        <v>650</v>
      </c>
      <c r="D13" s="130">
        <v>650</v>
      </c>
      <c r="E13" s="130">
        <v>650</v>
      </c>
      <c r="F13" s="130">
        <v>650</v>
      </c>
      <c r="G13" s="130">
        <v>343.4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151.1</v>
      </c>
      <c r="U13" s="130">
        <v>198.3</v>
      </c>
      <c r="V13" s="130">
        <v>217</v>
      </c>
      <c r="W13" s="130">
        <v>185.4</v>
      </c>
      <c r="X13" s="130">
        <v>447.6</v>
      </c>
      <c r="Y13" s="131">
        <v>669</v>
      </c>
      <c r="Z13" s="132"/>
      <c r="AA13" s="133">
        <f t="shared" si="0"/>
        <v>5233.8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132.30000000000001</v>
      </c>
      <c r="C15" s="134">
        <v>234.1</v>
      </c>
      <c r="D15" s="134">
        <v>315.5</v>
      </c>
      <c r="E15" s="134">
        <v>255.3</v>
      </c>
      <c r="F15" s="134">
        <v>346.7</v>
      </c>
      <c r="G15" s="134">
        <v>500</v>
      </c>
      <c r="H15" s="134">
        <v>469</v>
      </c>
      <c r="I15" s="134">
        <v>76.8</v>
      </c>
      <c r="J15" s="134"/>
      <c r="K15" s="134"/>
      <c r="L15" s="134"/>
      <c r="M15" s="134"/>
      <c r="N15" s="134">
        <v>169.7</v>
      </c>
      <c r="O15" s="134">
        <v>84.2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2583.6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554.29999999999995</v>
      </c>
      <c r="C16" s="136">
        <f t="shared" si="1"/>
        <v>884.1</v>
      </c>
      <c r="D16" s="136">
        <f t="shared" si="1"/>
        <v>965.5</v>
      </c>
      <c r="E16" s="136">
        <f t="shared" si="1"/>
        <v>905.3</v>
      </c>
      <c r="F16" s="136">
        <f t="shared" si="1"/>
        <v>996.7</v>
      </c>
      <c r="G16" s="136">
        <f t="shared" si="1"/>
        <v>843.4</v>
      </c>
      <c r="H16" s="136">
        <f t="shared" si="1"/>
        <v>469</v>
      </c>
      <c r="I16" s="136">
        <f t="shared" si="1"/>
        <v>76.8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169.7</v>
      </c>
      <c r="O16" s="136">
        <f t="shared" si="1"/>
        <v>84.2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151.1</v>
      </c>
      <c r="U16" s="136">
        <f t="shared" si="1"/>
        <v>198.3</v>
      </c>
      <c r="V16" s="136">
        <f t="shared" si="1"/>
        <v>217</v>
      </c>
      <c r="W16" s="136">
        <f t="shared" si="1"/>
        <v>185.4</v>
      </c>
      <c r="X16" s="136">
        <f t="shared" si="1"/>
        <v>447.6</v>
      </c>
      <c r="Y16" s="136">
        <f t="shared" si="1"/>
        <v>669</v>
      </c>
      <c r="Z16" s="137" t="str">
        <f t="shared" si="1"/>
        <v/>
      </c>
      <c r="AA16" s="90">
        <f t="shared" si="0"/>
        <v>7817.4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262.39999999999998</v>
      </c>
      <c r="K23" s="134">
        <v>350.3</v>
      </c>
      <c r="L23" s="134">
        <v>454.7</v>
      </c>
      <c r="M23" s="134">
        <v>293.10000000000002</v>
      </c>
      <c r="N23" s="134"/>
      <c r="O23" s="134"/>
      <c r="P23" s="134">
        <v>9</v>
      </c>
      <c r="Q23" s="134">
        <v>432.4</v>
      </c>
      <c r="R23" s="134">
        <v>346.8</v>
      </c>
      <c r="S23" s="134">
        <v>29.9</v>
      </c>
      <c r="T23" s="134">
        <v>409.7</v>
      </c>
      <c r="U23" s="134">
        <v>500</v>
      </c>
      <c r="V23" s="134">
        <v>459.6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5047.8999999999996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262.39999999999998</v>
      </c>
      <c r="K24" s="136">
        <f t="shared" si="3"/>
        <v>350.3</v>
      </c>
      <c r="L24" s="136">
        <f t="shared" si="3"/>
        <v>454.7</v>
      </c>
      <c r="M24" s="136">
        <f t="shared" si="3"/>
        <v>293.10000000000002</v>
      </c>
      <c r="N24" s="136">
        <f t="shared" si="3"/>
        <v>0</v>
      </c>
      <c r="O24" s="136">
        <f t="shared" si="3"/>
        <v>0</v>
      </c>
      <c r="P24" s="136">
        <f t="shared" si="3"/>
        <v>9</v>
      </c>
      <c r="Q24" s="136">
        <f t="shared" si="3"/>
        <v>432.4</v>
      </c>
      <c r="R24" s="136">
        <f t="shared" si="3"/>
        <v>346.8</v>
      </c>
      <c r="S24" s="136">
        <f t="shared" si="3"/>
        <v>29.9</v>
      </c>
      <c r="T24" s="136">
        <f t="shared" si="3"/>
        <v>409.7</v>
      </c>
      <c r="U24" s="136">
        <f t="shared" si="3"/>
        <v>500</v>
      </c>
      <c r="V24" s="136">
        <f t="shared" si="3"/>
        <v>459.6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5047.8999999999996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2022-05-16T11:04:16Z</dcterms:created>
  <dcterms:modified xsi:type="dcterms:W3CDTF">2022-05-16T11:04:17Z</dcterms:modified>
</cp:coreProperties>
</file>