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<sst xmlns="http://schemas.openxmlformats.org/spreadsheetml/2006/main" count="117" uniqueCount="53">
  <si>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15/05/2022 13:59:25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</si>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</sst>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195</c:v>
                </c:pt>
                <c:pt idx="6">
                  <c:v>230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235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230</c:v>
                </c:pt>
                <c:pt idx="17">
                  <c:v>260</c:v>
                </c:pt>
                <c:pt idx="18">
                  <c:v>290</c:v>
                </c:pt>
                <c:pt idx="19">
                  <c:v>310</c:v>
                </c:pt>
                <c:pt idx="20">
                  <c:v>333</c:v>
                </c:pt>
                <c:pt idx="21">
                  <c:v>285</c:v>
                </c:pt>
                <c:pt idx="22">
                  <c:v>235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134</c:v>
                </c:pt>
                <c:pt idx="2">
                  <c:v>134</c:v>
                </c:pt>
                <c:pt idx="3">
                  <c:v>134</c:v>
                </c:pt>
                <c:pt idx="4">
                  <c:v>134</c:v>
                </c:pt>
                <c:pt idx="5">
                  <c:v>134</c:v>
                </c:pt>
                <c:pt idx="6">
                  <c:v>142</c:v>
                </c:pt>
                <c:pt idx="7">
                  <c:v>170</c:v>
                </c:pt>
                <c:pt idx="8">
                  <c:v>185</c:v>
                </c:pt>
                <c:pt idx="9">
                  <c:v>184</c:v>
                </c:pt>
                <c:pt idx="10">
                  <c:v>181</c:v>
                </c:pt>
                <c:pt idx="11">
                  <c:v>178</c:v>
                </c:pt>
                <c:pt idx="12">
                  <c:v>175</c:v>
                </c:pt>
                <c:pt idx="13">
                  <c:v>161</c:v>
                </c:pt>
                <c:pt idx="14">
                  <c:v>152</c:v>
                </c:pt>
                <c:pt idx="15">
                  <c:v>151</c:v>
                </c:pt>
                <c:pt idx="16">
                  <c:v>167</c:v>
                </c:pt>
                <c:pt idx="17">
                  <c:v>192</c:v>
                </c:pt>
                <c:pt idx="18">
                  <c:v>219</c:v>
                </c:pt>
                <c:pt idx="19">
                  <c:v>247</c:v>
                </c:pt>
                <c:pt idx="20">
                  <c:v>234</c:v>
                </c:pt>
                <c:pt idx="21">
                  <c:v>190</c:v>
                </c:pt>
                <c:pt idx="22">
                  <c:v>159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1779.9</c:v>
                </c:pt>
                <c:pt idx="1">
                  <c:v>1567.9</c:v>
                </c:pt>
                <c:pt idx="2">
                  <c:v>1467.9</c:v>
                </c:pt>
                <c:pt idx="3">
                  <c:v>1467.9</c:v>
                </c:pt>
                <c:pt idx="4">
                  <c:v>1467.9</c:v>
                </c:pt>
                <c:pt idx="5">
                  <c:v>1832.499</c:v>
                </c:pt>
                <c:pt idx="6">
                  <c:v>2365.442</c:v>
                </c:pt>
                <c:pt idx="7">
                  <c:v>2401.944</c:v>
                </c:pt>
                <c:pt idx="8">
                  <c:v>2412.37</c:v>
                </c:pt>
                <c:pt idx="9">
                  <c:v>2312.9850000000001</c:v>
                </c:pt>
                <c:pt idx="10">
                  <c:v>2249.335</c:v>
                </c:pt>
                <c:pt idx="11">
                  <c:v>2117.1949999999997</c:v>
                </c:pt>
                <c:pt idx="12">
                  <c:v>1773.42</c:v>
                </c:pt>
                <c:pt idx="13">
                  <c:v>1773.42</c:v>
                </c:pt>
                <c:pt idx="14">
                  <c:v>2036.6480000000001</c:v>
                </c:pt>
                <c:pt idx="15">
                  <c:v>2344.52</c:v>
                </c:pt>
                <c:pt idx="16">
                  <c:v>2596.0770000000002</c:v>
                </c:pt>
                <c:pt idx="17">
                  <c:v>2619.3530000000001</c:v>
                </c:pt>
                <c:pt idx="18">
                  <c:v>2733.078</c:v>
                </c:pt>
                <c:pt idx="19">
                  <c:v>3141.567</c:v>
                </c:pt>
                <c:pt idx="20">
                  <c:v>3158.1790000000001</c:v>
                </c:pt>
                <c:pt idx="21">
                  <c:v>3173.578</c:v>
                </c:pt>
                <c:pt idx="22">
                  <c:v>2812.277</c:v>
                </c:pt>
                <c:pt idx="23">
                  <c:v>2699.163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1664.6</c:v>
                </c:pt>
                <c:pt idx="1">
                  <c:v>1734.9</c:v>
                </c:pt>
                <c:pt idx="2">
                  <c:v>1901.4</c:v>
                </c:pt>
                <c:pt idx="3">
                  <c:v>1854.8</c:v>
                </c:pt>
                <c:pt idx="4">
                  <c:v>1966.6</c:v>
                </c:pt>
                <c:pt idx="5">
                  <c:v>1649.1</c:v>
                </c:pt>
                <c:pt idx="6">
                  <c:v>1102.5999999999999</c:v>
                </c:pt>
                <c:pt idx="7">
                  <c:v>895</c:v>
                </c:pt>
                <c:pt idx="8">
                  <c:v>966</c:v>
                </c:pt>
                <c:pt idx="9">
                  <c:v>929</c:v>
                </c:pt>
                <c:pt idx="10">
                  <c:v>935</c:v>
                </c:pt>
                <c:pt idx="11">
                  <c:v>931</c:v>
                </c:pt>
                <c:pt idx="12">
                  <c:v>989.5</c:v>
                </c:pt>
                <c:pt idx="13">
                  <c:v>955</c:v>
                </c:pt>
                <c:pt idx="14">
                  <c:v>952</c:v>
                </c:pt>
                <c:pt idx="15">
                  <c:v>954</c:v>
                </c:pt>
                <c:pt idx="16">
                  <c:v>913</c:v>
                </c:pt>
                <c:pt idx="17">
                  <c:v>1207.8</c:v>
                </c:pt>
                <c:pt idx="18">
                  <c:v>1357.2649999999999</c:v>
                </c:pt>
                <c:pt idx="19">
                  <c:v>1122</c:v>
                </c:pt>
                <c:pt idx="20">
                  <c:v>1260.0999999999999</c:v>
                </c:pt>
                <c:pt idx="21">
                  <c:v>966</c:v>
                </c:pt>
                <c:pt idx="22">
                  <c:v>1466</c:v>
                </c:pt>
                <c:pt idx="23">
                  <c:v>1218.3000000000002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534.99200000000008</c:v>
                </c:pt>
                <c:pt idx="1">
                  <c:v>523.12099999999998</c:v>
                </c:pt>
                <c:pt idx="2">
                  <c:v>514.56200000000013</c:v>
                </c:pt>
                <c:pt idx="3">
                  <c:v>508.76799999999997</c:v>
                </c:pt>
                <c:pt idx="4">
                  <c:v>493.8660000000001</c:v>
                </c:pt>
                <c:pt idx="5">
                  <c:v>521.3180000000001</c:v>
                </c:pt>
                <c:pt idx="6">
                  <c:v>766.57600000000014</c:v>
                </c:pt>
                <c:pt idx="7">
                  <c:v>1402.2870000000005</c:v>
                </c:pt>
                <c:pt idx="8">
                  <c:v>2097.0389999999998</c:v>
                </c:pt>
                <c:pt idx="9">
                  <c:v>2681.83</c:v>
                </c:pt>
                <c:pt idx="10">
                  <c:v>3071.4509999999991</c:v>
                </c:pt>
                <c:pt idx="11">
                  <c:v>3241.1389999999997</c:v>
                </c:pt>
                <c:pt idx="12">
                  <c:v>3263.5359999999991</c:v>
                </c:pt>
                <c:pt idx="13">
                  <c:v>3155.1809999999991</c:v>
                </c:pt>
                <c:pt idx="14">
                  <c:v>2896.9869999999992</c:v>
                </c:pt>
                <c:pt idx="15">
                  <c:v>2459.9190000000003</c:v>
                </c:pt>
                <c:pt idx="16">
                  <c:v>1904.9450000000004</c:v>
                </c:pt>
                <c:pt idx="17">
                  <c:v>1280.5200000000002</c:v>
                </c:pt>
                <c:pt idx="18">
                  <c:v>749.61400000000015</c:v>
                </c:pt>
                <c:pt idx="19">
                  <c:v>538.64300000000003</c:v>
                </c:pt>
                <c:pt idx="20">
                  <c:v>500.41399999999993</c:v>
                </c:pt>
                <c:pt idx="21">
                  <c:v>503.7000000000001</c:v>
                </c:pt>
                <c:pt idx="22">
                  <c:v>474.37399999999997</c:v>
                </c:pt>
                <c:pt idx="23">
                  <c:v>453.38300000000015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16</c:v>
                </c:pt>
                <c:pt idx="2">
                  <c:v>13</c:v>
                </c:pt>
                <c:pt idx="3">
                  <c:v>11</c:v>
                </c:pt>
                <c:pt idx="4">
                  <c:v>9</c:v>
                </c:pt>
                <c:pt idx="5">
                  <c:v>11</c:v>
                </c:pt>
                <c:pt idx="6">
                  <c:v>26</c:v>
                </c:pt>
                <c:pt idx="7">
                  <c:v>47</c:v>
                </c:pt>
                <c:pt idx="8">
                  <c:v>61</c:v>
                </c:pt>
                <c:pt idx="9">
                  <c:v>71</c:v>
                </c:pt>
                <c:pt idx="10">
                  <c:v>76</c:v>
                </c:pt>
                <c:pt idx="11">
                  <c:v>80</c:v>
                </c:pt>
                <c:pt idx="12">
                  <c:v>80</c:v>
                </c:pt>
                <c:pt idx="13">
                  <c:v>79</c:v>
                </c:pt>
                <c:pt idx="14">
                  <c:v>74</c:v>
                </c:pt>
                <c:pt idx="15">
                  <c:v>65</c:v>
                </c:pt>
                <c:pt idx="16">
                  <c:v>53</c:v>
                </c:pt>
                <c:pt idx="17">
                  <c:v>35</c:v>
                </c:pt>
                <c:pt idx="18">
                  <c:v>16</c:v>
                </c:pt>
                <c:pt idx="19">
                  <c:v>10</c:v>
                </c:pt>
                <c:pt idx="20">
                  <c:v>11</c:v>
                </c:pt>
                <c:pt idx="21">
                  <c:v>12</c:v>
                </c:pt>
                <c:pt idx="22">
                  <c:v>13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38</c:v>
                </c:pt>
                <c:pt idx="4">
                  <c:v>38</c:v>
                </c:pt>
                <c:pt idx="5">
                  <c:v>114</c:v>
                </c:pt>
                <c:pt idx="6">
                  <c:v>429</c:v>
                </c:pt>
                <c:pt idx="7">
                  <c:v>467</c:v>
                </c:pt>
                <c:pt idx="8">
                  <c:v>435</c:v>
                </c:pt>
                <c:pt idx="9">
                  <c:v>274</c:v>
                </c:pt>
                <c:pt idx="10">
                  <c:v>163</c:v>
                </c:pt>
                <c:pt idx="11">
                  <c:v>68</c:v>
                </c:pt>
                <c:pt idx="12">
                  <c:v>66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114</c:v>
                </c:pt>
                <c:pt idx="17">
                  <c:v>148</c:v>
                </c:pt>
                <c:pt idx="18">
                  <c:v>753</c:v>
                </c:pt>
                <c:pt idx="19">
                  <c:v>986</c:v>
                </c:pt>
                <c:pt idx="20">
                  <c:v>969</c:v>
                </c:pt>
                <c:pt idx="21">
                  <c:v>799</c:v>
                </c:pt>
                <c:pt idx="22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6330440"/>
        <c:axId val="666330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4320.4489999999996</c:v>
                </c:pt>
                <c:pt idx="1">
                  <c:v>4163.9359999999997</c:v>
                </c:pt>
                <c:pt idx="2">
                  <c:v>4218.909999999998</c:v>
                </c:pt>
                <c:pt idx="3">
                  <c:v>4202.4930000000013</c:v>
                </c:pt>
                <c:pt idx="4">
                  <c:v>4297.3820000000014</c:v>
                </c:pt>
                <c:pt idx="5">
                  <c:v>4456.9169999999995</c:v>
                </c:pt>
                <c:pt idx="6">
                  <c:v>5061.5789999999997</c:v>
                </c:pt>
                <c:pt idx="7">
                  <c:v>5633.2539999999999</c:v>
                </c:pt>
                <c:pt idx="8">
                  <c:v>6406.3630000000003</c:v>
                </c:pt>
                <c:pt idx="9">
                  <c:v>6702.8450000000003</c:v>
                </c:pt>
                <c:pt idx="10">
                  <c:v>6910.7489999999998</c:v>
                </c:pt>
                <c:pt idx="11">
                  <c:v>6835.372000000003</c:v>
                </c:pt>
                <c:pt idx="12">
                  <c:v>6567.4730000000009</c:v>
                </c:pt>
                <c:pt idx="13">
                  <c:v>6381.6090000000004</c:v>
                </c:pt>
                <c:pt idx="14">
                  <c:v>6369.683</c:v>
                </c:pt>
                <c:pt idx="15">
                  <c:v>6232.476999999999</c:v>
                </c:pt>
                <c:pt idx="16">
                  <c:v>5978.0009999999993</c:v>
                </c:pt>
                <c:pt idx="17">
                  <c:v>5742.6920000000009</c:v>
                </c:pt>
                <c:pt idx="18">
                  <c:v>6117.9569999999994</c:v>
                </c:pt>
                <c:pt idx="19">
                  <c:v>6355.1690000000008</c:v>
                </c:pt>
                <c:pt idx="20">
                  <c:v>6465.6560000000018</c:v>
                </c:pt>
                <c:pt idx="21">
                  <c:v>5929.338999999999</c:v>
                </c:pt>
                <c:pt idx="22">
                  <c:v>5559.6560000000009</c:v>
                </c:pt>
                <c:pt idx="23">
                  <c:v>4730.8750000000009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330440"/>
        <c:axId val="666330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213.15</c:v>
                </c:pt>
                <c:pt idx="1">
                  <c:v>210.8</c:v>
                </c:pt>
                <c:pt idx="2">
                  <c:v>206.67</c:v>
                </c:pt>
                <c:pt idx="3">
                  <c:v>202.76</c:v>
                </c:pt>
                <c:pt idx="4">
                  <c:v>210.83</c:v>
                </c:pt>
                <c:pt idx="5">
                  <c:v>221.94</c:v>
                </c:pt>
                <c:pt idx="6">
                  <c:v>229.95</c:v>
                </c:pt>
                <c:pt idx="7">
                  <c:v>248.08</c:v>
                </c:pt>
                <c:pt idx="8">
                  <c:v>251.09</c:v>
                </c:pt>
                <c:pt idx="9">
                  <c:v>238.64</c:v>
                </c:pt>
                <c:pt idx="10">
                  <c:v>234.77</c:v>
                </c:pt>
                <c:pt idx="11">
                  <c:v>228.63</c:v>
                </c:pt>
                <c:pt idx="12">
                  <c:v>216.94</c:v>
                </c:pt>
                <c:pt idx="13">
                  <c:v>216.94</c:v>
                </c:pt>
                <c:pt idx="14">
                  <c:v>227.41</c:v>
                </c:pt>
                <c:pt idx="15">
                  <c:v>232.07</c:v>
                </c:pt>
                <c:pt idx="16">
                  <c:v>234.97</c:v>
                </c:pt>
                <c:pt idx="17">
                  <c:v>238.64</c:v>
                </c:pt>
                <c:pt idx="18">
                  <c:v>255.21</c:v>
                </c:pt>
                <c:pt idx="19">
                  <c:v>298.68</c:v>
                </c:pt>
                <c:pt idx="20">
                  <c:v>320</c:v>
                </c:pt>
                <c:pt idx="21">
                  <c:v>300.19</c:v>
                </c:pt>
                <c:pt idx="22">
                  <c:v>259.97000000000003</c:v>
                </c:pt>
                <c:pt idx="23">
                  <c:v>237.05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79920"/>
        <c:axId val="666331224"/>
      </c:lineChart>
      <c:catAx>
        <c:axId val="666330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66330832"/>
        <c:crosses val="autoZero"/>
        <c:auto val="1"/>
        <c:lblAlgn val="ctr"/>
        <c:lblOffset val="100"/>
        <c:noMultiLvlLbl val="0"/>
      </c:catAx>
      <c:valAx>
        <c:axId val="66633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66330440"/>
        <c:crosses val="autoZero"/>
        <c:crossBetween val="between"/>
      </c:valAx>
      <c:valAx>
        <c:axId val="666331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79920"/>
        <c:crosses val="max"/>
        <c:crossBetween val="between"/>
      </c:valAx>
      <c:catAx>
        <c:axId val="13787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66331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4320.4920000000002</v>
      </c>
      <c r="C4" s="18">
        <v>4163.9210000000012</v>
      </c>
      <c r="D4" s="18">
        <v>4218.8620000000019</v>
      </c>
      <c r="E4" s="18">
        <v>4202.4680000000008</v>
      </c>
      <c r="F4" s="18">
        <v>4297.366</v>
      </c>
      <c r="G4" s="18">
        <v>4456.9170000000004</v>
      </c>
      <c r="H4" s="18">
        <v>5061.6179999999995</v>
      </c>
      <c r="I4" s="18">
        <v>5633.2310000000007</v>
      </c>
      <c r="J4" s="18">
        <v>6406.4089999999997</v>
      </c>
      <c r="K4" s="18">
        <v>6702.8149999999996</v>
      </c>
      <c r="L4" s="18">
        <v>6910.7860000000001</v>
      </c>
      <c r="M4" s="18">
        <v>6835.3339999999998</v>
      </c>
      <c r="N4" s="18">
        <v>6567.4560000000001</v>
      </c>
      <c r="O4" s="18">
        <v>6381.6009999999997</v>
      </c>
      <c r="P4" s="18">
        <v>6369.6350000000002</v>
      </c>
      <c r="Q4" s="18">
        <v>6232.4390000000021</v>
      </c>
      <c r="R4" s="18">
        <v>5978.0220000000008</v>
      </c>
      <c r="S4" s="18">
        <v>5742.6730000000016</v>
      </c>
      <c r="T4" s="18">
        <v>6117.9570000000003</v>
      </c>
      <c r="U4" s="18">
        <v>6355.2100000000009</v>
      </c>
      <c r="V4" s="18">
        <v>6465.6930000000029</v>
      </c>
      <c r="W4" s="18">
        <v>5929.2780000000021</v>
      </c>
      <c r="X4" s="18">
        <v>5559.6510000000007</v>
      </c>
      <c r="Y4" s="18">
        <v>4730.8460000000014</v>
      </c>
      <c r="Z4" s="19"/>
      <c r="AA4" s="20">
        <f>SUM(B4:Z4)</f>
        <v>135640.68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213.15</v>
      </c>
      <c r="C7" s="28">
        <v>210.8</v>
      </c>
      <c r="D7" s="28">
        <v>206.67</v>
      </c>
      <c r="E7" s="28">
        <v>202.76</v>
      </c>
      <c r="F7" s="28">
        <v>210.83</v>
      </c>
      <c r="G7" s="28">
        <v>221.94</v>
      </c>
      <c r="H7" s="28">
        <v>229.95</v>
      </c>
      <c r="I7" s="28">
        <v>248.08</v>
      </c>
      <c r="J7" s="28">
        <v>251.09</v>
      </c>
      <c r="K7" s="28">
        <v>238.64</v>
      </c>
      <c r="L7" s="28">
        <v>234.77</v>
      </c>
      <c r="M7" s="28">
        <v>228.63</v>
      </c>
      <c r="N7" s="28">
        <v>216.94</v>
      </c>
      <c r="O7" s="28">
        <v>216.94</v>
      </c>
      <c r="P7" s="28">
        <v>227.41</v>
      </c>
      <c r="Q7" s="28">
        <v>232.07</v>
      </c>
      <c r="R7" s="28">
        <v>234.97</v>
      </c>
      <c r="S7" s="28">
        <v>238.64</v>
      </c>
      <c r="T7" s="28">
        <v>255.21</v>
      </c>
      <c r="U7" s="28">
        <v>298.68</v>
      </c>
      <c r="V7" s="28">
        <v>320</v>
      </c>
      <c r="W7" s="28">
        <v>300.19</v>
      </c>
      <c r="X7" s="28">
        <v>259.97000000000003</v>
      </c>
      <c r="Y7" s="28">
        <v>237.05</v>
      </c>
      <c r="Z7" s="29"/>
      <c r="AA7" s="30">
        <f>IF(SUM(B7:Z7)&lt;&gt;0,AVERAGEIF(B7:Z7,"&lt;&gt;"""),"")</f>
        <v>238.97416666666666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195</v>
      </c>
      <c r="H10" s="42">
        <v>230</v>
      </c>
      <c r="I10" s="42">
        <v>250</v>
      </c>
      <c r="J10" s="42">
        <v>250</v>
      </c>
      <c r="K10" s="42">
        <v>250</v>
      </c>
      <c r="L10" s="42">
        <v>235</v>
      </c>
      <c r="M10" s="42">
        <v>220</v>
      </c>
      <c r="N10" s="42">
        <v>220</v>
      </c>
      <c r="O10" s="42">
        <v>220</v>
      </c>
      <c r="P10" s="42">
        <v>220</v>
      </c>
      <c r="Q10" s="42">
        <v>220</v>
      </c>
      <c r="R10" s="42">
        <v>230</v>
      </c>
      <c r="S10" s="42">
        <v>260</v>
      </c>
      <c r="T10" s="42">
        <v>290</v>
      </c>
      <c r="U10" s="42">
        <v>310</v>
      </c>
      <c r="V10" s="42">
        <v>333</v>
      </c>
      <c r="W10" s="42">
        <v>285</v>
      </c>
      <c r="X10" s="42">
        <v>235</v>
      </c>
      <c r="Y10" s="42">
        <v>188</v>
      </c>
      <c r="Z10" s="43"/>
      <c r="AA10" s="44">
        <f t="shared" ref="AA10:AA15" si="0">SUM(B10:Z10)</f>
        <v>5581</v>
      </c>
    </row>
    <row r="11" spans="1:27" ht="24.95" customHeight="1" x14ac:dyDescent="0.2">
      <c r="A11" s="45" t="s">
        <v>7</v>
      </c>
      <c r="B11" s="46">
        <v>134</v>
      </c>
      <c r="C11" s="47">
        <v>134</v>
      </c>
      <c r="D11" s="47">
        <v>134</v>
      </c>
      <c r="E11" s="47">
        <v>134</v>
      </c>
      <c r="F11" s="47">
        <v>134</v>
      </c>
      <c r="G11" s="47">
        <v>134</v>
      </c>
      <c r="H11" s="47">
        <v>142</v>
      </c>
      <c r="I11" s="47">
        <v>170</v>
      </c>
      <c r="J11" s="47">
        <v>185</v>
      </c>
      <c r="K11" s="47">
        <v>184</v>
      </c>
      <c r="L11" s="47">
        <v>181</v>
      </c>
      <c r="M11" s="47">
        <v>178</v>
      </c>
      <c r="N11" s="47">
        <v>175</v>
      </c>
      <c r="O11" s="47">
        <v>161</v>
      </c>
      <c r="P11" s="47">
        <v>152</v>
      </c>
      <c r="Q11" s="47">
        <v>151</v>
      </c>
      <c r="R11" s="47">
        <v>167</v>
      </c>
      <c r="S11" s="47">
        <v>192</v>
      </c>
      <c r="T11" s="47">
        <v>219</v>
      </c>
      <c r="U11" s="47">
        <v>247</v>
      </c>
      <c r="V11" s="47">
        <v>234</v>
      </c>
      <c r="W11" s="47">
        <v>190</v>
      </c>
      <c r="X11" s="47">
        <v>159</v>
      </c>
      <c r="Y11" s="47">
        <v>159</v>
      </c>
      <c r="Z11" s="48"/>
      <c r="AA11" s="49">
        <f t="shared" si="0"/>
        <v>4050</v>
      </c>
    </row>
    <row r="12" spans="1:27" ht="24.95" customHeight="1" x14ac:dyDescent="0.2">
      <c r="A12" s="50" t="s">
        <v>8</v>
      </c>
      <c r="B12" s="51">
        <v>1779.9</v>
      </c>
      <c r="C12" s="52">
        <v>1567.9</v>
      </c>
      <c r="D12" s="52">
        <v>1467.9</v>
      </c>
      <c r="E12" s="52">
        <v>1467.9</v>
      </c>
      <c r="F12" s="52">
        <v>1467.9</v>
      </c>
      <c r="G12" s="52">
        <v>1832.499</v>
      </c>
      <c r="H12" s="52">
        <v>2365.442</v>
      </c>
      <c r="I12" s="52">
        <v>2401.944</v>
      </c>
      <c r="J12" s="52">
        <v>2412.37</v>
      </c>
      <c r="K12" s="52">
        <v>2312.9850000000001</v>
      </c>
      <c r="L12" s="52">
        <v>2249.335</v>
      </c>
      <c r="M12" s="52">
        <v>2117.1949999999997</v>
      </c>
      <c r="N12" s="52">
        <v>1773.42</v>
      </c>
      <c r="O12" s="52">
        <v>1773.42</v>
      </c>
      <c r="P12" s="52">
        <v>2036.6480000000001</v>
      </c>
      <c r="Q12" s="52">
        <v>2344.52</v>
      </c>
      <c r="R12" s="52">
        <v>2596.0770000000002</v>
      </c>
      <c r="S12" s="52">
        <v>2619.3530000000001</v>
      </c>
      <c r="T12" s="52">
        <v>2733.078</v>
      </c>
      <c r="U12" s="52">
        <v>3141.567</v>
      </c>
      <c r="V12" s="52">
        <v>3158.1790000000001</v>
      </c>
      <c r="W12" s="52">
        <v>3173.578</v>
      </c>
      <c r="X12" s="52">
        <v>2812.277</v>
      </c>
      <c r="Y12" s="52">
        <v>2699.163</v>
      </c>
      <c r="Z12" s="53"/>
      <c r="AA12" s="54">
        <f t="shared" si="0"/>
        <v>54304.55000000001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38</v>
      </c>
      <c r="F13" s="52">
        <v>38</v>
      </c>
      <c r="G13" s="52">
        <v>114</v>
      </c>
      <c r="H13" s="52">
        <v>429</v>
      </c>
      <c r="I13" s="52">
        <v>467</v>
      </c>
      <c r="J13" s="52">
        <v>435</v>
      </c>
      <c r="K13" s="52">
        <v>274</v>
      </c>
      <c r="L13" s="52">
        <v>163</v>
      </c>
      <c r="M13" s="52">
        <v>68</v>
      </c>
      <c r="N13" s="52">
        <v>66</v>
      </c>
      <c r="O13" s="52">
        <v>38</v>
      </c>
      <c r="P13" s="52">
        <v>38</v>
      </c>
      <c r="Q13" s="52">
        <v>38</v>
      </c>
      <c r="R13" s="52">
        <v>114</v>
      </c>
      <c r="S13" s="52">
        <v>148</v>
      </c>
      <c r="T13" s="52">
        <v>753</v>
      </c>
      <c r="U13" s="52">
        <v>986</v>
      </c>
      <c r="V13" s="52">
        <v>969</v>
      </c>
      <c r="W13" s="52">
        <v>799</v>
      </c>
      <c r="X13" s="52">
        <v>400</v>
      </c>
      <c r="Y13" s="52"/>
      <c r="Z13" s="53"/>
      <c r="AA13" s="54">
        <f t="shared" si="0"/>
        <v>6375</v>
      </c>
    </row>
    <row r="14" spans="1:27" ht="24.95" customHeight="1" x14ac:dyDescent="0.2">
      <c r="A14" s="55" t="s">
        <v>10</v>
      </c>
      <c r="B14" s="56">
        <v>534.99200000000008</v>
      </c>
      <c r="C14" s="57">
        <v>523.12099999999998</v>
      </c>
      <c r="D14" s="57">
        <v>514.56200000000013</v>
      </c>
      <c r="E14" s="57">
        <v>508.76799999999997</v>
      </c>
      <c r="F14" s="57">
        <v>493.8660000000001</v>
      </c>
      <c r="G14" s="57">
        <v>521.3180000000001</v>
      </c>
      <c r="H14" s="57">
        <v>766.57600000000014</v>
      </c>
      <c r="I14" s="57">
        <v>1402.2870000000005</v>
      </c>
      <c r="J14" s="57">
        <v>2097.0389999999998</v>
      </c>
      <c r="K14" s="57">
        <v>2681.83</v>
      </c>
      <c r="L14" s="57">
        <v>3071.4509999999991</v>
      </c>
      <c r="M14" s="57">
        <v>3241.1389999999997</v>
      </c>
      <c r="N14" s="57">
        <v>3263.5359999999991</v>
      </c>
      <c r="O14" s="57">
        <v>3155.1809999999991</v>
      </c>
      <c r="P14" s="57">
        <v>2896.9869999999992</v>
      </c>
      <c r="Q14" s="57">
        <v>2459.9190000000003</v>
      </c>
      <c r="R14" s="57">
        <v>1904.9450000000004</v>
      </c>
      <c r="S14" s="57">
        <v>1280.5200000000002</v>
      </c>
      <c r="T14" s="57">
        <v>749.61400000000015</v>
      </c>
      <c r="U14" s="57">
        <v>538.64300000000003</v>
      </c>
      <c r="V14" s="57">
        <v>500.41399999999993</v>
      </c>
      <c r="W14" s="57">
        <v>503.7000000000001</v>
      </c>
      <c r="X14" s="57">
        <v>474.37399999999997</v>
      </c>
      <c r="Y14" s="57">
        <v>453.38300000000015</v>
      </c>
      <c r="Z14" s="58"/>
      <c r="AA14" s="59">
        <f t="shared" si="0"/>
        <v>34538.165000000001</v>
      </c>
    </row>
    <row r="15" spans="1:27" ht="24.95" customHeight="1" x14ac:dyDescent="0.2">
      <c r="A15" s="55" t="s">
        <v>11</v>
      </c>
      <c r="B15" s="56">
        <v>19</v>
      </c>
      <c r="C15" s="57">
        <v>16</v>
      </c>
      <c r="D15" s="57">
        <v>13</v>
      </c>
      <c r="E15" s="57">
        <v>11</v>
      </c>
      <c r="F15" s="57">
        <v>9</v>
      </c>
      <c r="G15" s="57">
        <v>11</v>
      </c>
      <c r="H15" s="57">
        <v>26</v>
      </c>
      <c r="I15" s="57">
        <v>47</v>
      </c>
      <c r="J15" s="57">
        <v>61</v>
      </c>
      <c r="K15" s="57">
        <v>71</v>
      </c>
      <c r="L15" s="57">
        <v>76</v>
      </c>
      <c r="M15" s="57">
        <v>80</v>
      </c>
      <c r="N15" s="57">
        <v>80</v>
      </c>
      <c r="O15" s="57">
        <v>79</v>
      </c>
      <c r="P15" s="57">
        <v>74</v>
      </c>
      <c r="Q15" s="57">
        <v>65</v>
      </c>
      <c r="R15" s="57">
        <v>53</v>
      </c>
      <c r="S15" s="57">
        <v>35</v>
      </c>
      <c r="T15" s="57">
        <v>16</v>
      </c>
      <c r="U15" s="57">
        <v>10</v>
      </c>
      <c r="V15" s="57">
        <v>11</v>
      </c>
      <c r="W15" s="57">
        <v>12</v>
      </c>
      <c r="X15" s="57">
        <v>13</v>
      </c>
      <c r="Y15" s="57">
        <v>13</v>
      </c>
      <c r="Z15" s="58"/>
      <c r="AA15" s="59">
        <f t="shared" si="0"/>
        <v>901</v>
      </c>
    </row>
    <row r="16" spans="1:27" ht="30" customHeight="1" thickBot="1" x14ac:dyDescent="0.25">
      <c r="A16" s="60" t="s">
        <v>12</v>
      </c>
      <c r="B16" s="61">
        <f>IF(LEN(B$2)&gt;0,SUM(B10:B15),"")</f>
        <v>2655.8920000000003</v>
      </c>
      <c r="C16" s="62">
        <f t="shared" ref="C16:Z16" si="1">IF(LEN(C$2)&gt;0,SUM(C10:C15),"")</f>
        <v>2429.0210000000002</v>
      </c>
      <c r="D16" s="62">
        <f t="shared" si="1"/>
        <v>2317.4620000000004</v>
      </c>
      <c r="E16" s="62">
        <f t="shared" si="1"/>
        <v>2347.6680000000001</v>
      </c>
      <c r="F16" s="62">
        <f t="shared" si="1"/>
        <v>2330.7660000000001</v>
      </c>
      <c r="G16" s="62">
        <f t="shared" si="1"/>
        <v>2807.817</v>
      </c>
      <c r="H16" s="62">
        <f t="shared" si="1"/>
        <v>3959.018</v>
      </c>
      <c r="I16" s="62">
        <f t="shared" si="1"/>
        <v>4738.2310000000007</v>
      </c>
      <c r="J16" s="62">
        <f t="shared" si="1"/>
        <v>5440.4089999999997</v>
      </c>
      <c r="K16" s="62">
        <f t="shared" si="1"/>
        <v>5773.8150000000005</v>
      </c>
      <c r="L16" s="62">
        <f t="shared" si="1"/>
        <v>5975.7859999999991</v>
      </c>
      <c r="M16" s="62">
        <f t="shared" si="1"/>
        <v>5904.3339999999989</v>
      </c>
      <c r="N16" s="62">
        <f t="shared" si="1"/>
        <v>5577.9559999999992</v>
      </c>
      <c r="O16" s="62">
        <f t="shared" si="1"/>
        <v>5426.6009999999987</v>
      </c>
      <c r="P16" s="62">
        <f t="shared" si="1"/>
        <v>5417.6349999999993</v>
      </c>
      <c r="Q16" s="62">
        <f t="shared" si="1"/>
        <v>5278.4390000000003</v>
      </c>
      <c r="R16" s="62">
        <f t="shared" si="1"/>
        <v>5065.0220000000008</v>
      </c>
      <c r="S16" s="62">
        <f t="shared" si="1"/>
        <v>4534.8730000000005</v>
      </c>
      <c r="T16" s="62">
        <f t="shared" si="1"/>
        <v>4760.692</v>
      </c>
      <c r="U16" s="62">
        <f t="shared" si="1"/>
        <v>5233.21</v>
      </c>
      <c r="V16" s="62">
        <f t="shared" si="1"/>
        <v>5205.5929999999998</v>
      </c>
      <c r="W16" s="62">
        <f t="shared" si="1"/>
        <v>4963.2779999999993</v>
      </c>
      <c r="X16" s="62">
        <f t="shared" si="1"/>
        <v>4093.6509999999998</v>
      </c>
      <c r="Y16" s="62">
        <f t="shared" si="1"/>
        <v>3512.5460000000003</v>
      </c>
      <c r="Z16" s="63" t="str">
        <f t="shared" si="1"/>
        <v/>
      </c>
      <c r="AA16" s="64">
        <f>SUM(AA10:AA15)</f>
        <v>105749.71500000003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1167.9000000000001</v>
      </c>
      <c r="C28" s="72">
        <v>1160.9000000000001</v>
      </c>
      <c r="D28" s="72">
        <v>1149.9000000000001</v>
      </c>
      <c r="E28" s="72">
        <v>1177.9000000000001</v>
      </c>
      <c r="F28" s="72">
        <v>1162.9000000000001</v>
      </c>
      <c r="G28" s="72">
        <v>1269.9000000000001</v>
      </c>
      <c r="H28" s="72">
        <v>1835.9</v>
      </c>
      <c r="I28" s="72">
        <v>2340.9</v>
      </c>
      <c r="J28" s="72">
        <v>2759.9</v>
      </c>
      <c r="K28" s="72">
        <v>2976.9</v>
      </c>
      <c r="L28" s="72">
        <v>3102.9</v>
      </c>
      <c r="M28" s="72">
        <v>3065.9</v>
      </c>
      <c r="N28" s="72">
        <v>3134.9</v>
      </c>
      <c r="O28" s="72">
        <v>2960.9</v>
      </c>
      <c r="P28" s="72">
        <v>2775.9</v>
      </c>
      <c r="Q28" s="72">
        <v>2551.9</v>
      </c>
      <c r="R28" s="72">
        <v>2264.9</v>
      </c>
      <c r="S28" s="72">
        <v>2000.9</v>
      </c>
      <c r="T28" s="72">
        <v>2215.9</v>
      </c>
      <c r="U28" s="72">
        <v>2349.9</v>
      </c>
      <c r="V28" s="72">
        <v>2292.9</v>
      </c>
      <c r="W28" s="72">
        <v>1928.9</v>
      </c>
      <c r="X28" s="72">
        <v>1567.9</v>
      </c>
      <c r="Y28" s="72">
        <v>1148.9000000000001</v>
      </c>
      <c r="Z28" s="73"/>
      <c r="AA28" s="74">
        <f>SUM(B28:Z28)</f>
        <v>50365.60000000002</v>
      </c>
    </row>
    <row r="29" spans="1:27" ht="24.95" customHeight="1" x14ac:dyDescent="0.2">
      <c r="A29" s="75" t="s">
        <v>23</v>
      </c>
      <c r="B29" s="76">
        <v>768.99199999999996</v>
      </c>
      <c r="C29" s="77">
        <v>757.12099999999998</v>
      </c>
      <c r="D29" s="77">
        <v>753.56200000000001</v>
      </c>
      <c r="E29" s="77">
        <v>755.76800000000003</v>
      </c>
      <c r="F29" s="77">
        <v>753.86599999999999</v>
      </c>
      <c r="G29" s="77">
        <v>871.91700000000003</v>
      </c>
      <c r="H29" s="77">
        <v>1249.1179999999999</v>
      </c>
      <c r="I29" s="77">
        <v>1412.231</v>
      </c>
      <c r="J29" s="77">
        <v>1831.4090000000001</v>
      </c>
      <c r="K29" s="77">
        <v>1980.8150000000001</v>
      </c>
      <c r="L29" s="77">
        <v>2117.886</v>
      </c>
      <c r="M29" s="77">
        <v>2139.4340000000002</v>
      </c>
      <c r="N29" s="77">
        <v>1766.056</v>
      </c>
      <c r="O29" s="77">
        <v>1790.701</v>
      </c>
      <c r="P29" s="77">
        <v>1858.7349999999999</v>
      </c>
      <c r="Q29" s="77">
        <v>1860.539</v>
      </c>
      <c r="R29" s="77">
        <v>1808.1220000000001</v>
      </c>
      <c r="S29" s="77">
        <v>1546.973</v>
      </c>
      <c r="T29" s="77">
        <v>1452.057</v>
      </c>
      <c r="U29" s="77">
        <v>1749.21</v>
      </c>
      <c r="V29" s="77">
        <v>1778.5930000000001</v>
      </c>
      <c r="W29" s="77">
        <v>1900.278</v>
      </c>
      <c r="X29" s="77">
        <v>1496.751</v>
      </c>
      <c r="Y29" s="77">
        <v>1310.646</v>
      </c>
      <c r="Z29" s="78"/>
      <c r="AA29" s="79">
        <f>SUM(B29:Z29)</f>
        <v>35710.78</v>
      </c>
    </row>
    <row r="30" spans="1:27" ht="24.95" customHeight="1" x14ac:dyDescent="0.2">
      <c r="A30" s="82" t="s">
        <v>24</v>
      </c>
      <c r="B30" s="80">
        <v>1652</v>
      </c>
      <c r="C30" s="81">
        <v>1440</v>
      </c>
      <c r="D30" s="81">
        <v>1340</v>
      </c>
      <c r="E30" s="81">
        <v>1340</v>
      </c>
      <c r="F30" s="81">
        <v>1340</v>
      </c>
      <c r="G30" s="81">
        <v>1605</v>
      </c>
      <c r="H30" s="81">
        <v>1840</v>
      </c>
      <c r="I30" s="81">
        <v>1845.1</v>
      </c>
      <c r="J30" s="81">
        <v>1815.1</v>
      </c>
      <c r="K30" s="81">
        <v>1745.1</v>
      </c>
      <c r="L30" s="81">
        <v>1690</v>
      </c>
      <c r="M30" s="81">
        <v>1630</v>
      </c>
      <c r="N30" s="81">
        <v>1630</v>
      </c>
      <c r="O30" s="81">
        <v>1630</v>
      </c>
      <c r="P30" s="81">
        <v>1735</v>
      </c>
      <c r="Q30" s="81">
        <v>1820</v>
      </c>
      <c r="R30" s="81">
        <v>1905</v>
      </c>
      <c r="S30" s="81">
        <v>1950</v>
      </c>
      <c r="T30" s="81">
        <v>1950</v>
      </c>
      <c r="U30" s="81">
        <v>2100.1</v>
      </c>
      <c r="V30" s="81">
        <v>2100.1</v>
      </c>
      <c r="W30" s="81">
        <v>2100.1</v>
      </c>
      <c r="X30" s="81">
        <v>1995</v>
      </c>
      <c r="Y30" s="81">
        <v>1950</v>
      </c>
      <c r="Z30" s="83"/>
      <c r="AA30" s="84">
        <f>SUM(B30:Z30)</f>
        <v>42147.6</v>
      </c>
    </row>
    <row r="31" spans="1:27" ht="30" customHeight="1" thickBot="1" x14ac:dyDescent="0.25">
      <c r="A31" s="60" t="s">
        <v>25</v>
      </c>
      <c r="B31" s="61">
        <f>IF(LEN(B$2)&gt;0,SUM(B28:B30),"")</f>
        <v>3588.8919999999998</v>
      </c>
      <c r="C31" s="62">
        <f t="shared" ref="C31:Z31" si="4">IF(LEN(C$2)&gt;0,SUM(C28:C30),"")</f>
        <v>3358.0210000000002</v>
      </c>
      <c r="D31" s="62">
        <f t="shared" si="4"/>
        <v>3243.462</v>
      </c>
      <c r="E31" s="62">
        <f t="shared" si="4"/>
        <v>3273.6680000000001</v>
      </c>
      <c r="F31" s="62">
        <f t="shared" si="4"/>
        <v>3256.7660000000001</v>
      </c>
      <c r="G31" s="62">
        <f t="shared" si="4"/>
        <v>3746.817</v>
      </c>
      <c r="H31" s="62">
        <f t="shared" si="4"/>
        <v>4925.018</v>
      </c>
      <c r="I31" s="62">
        <f t="shared" si="4"/>
        <v>5598.2309999999998</v>
      </c>
      <c r="J31" s="62">
        <f t="shared" si="4"/>
        <v>6406.4089999999997</v>
      </c>
      <c r="K31" s="62">
        <f t="shared" si="4"/>
        <v>6702.8150000000005</v>
      </c>
      <c r="L31" s="62">
        <f t="shared" si="4"/>
        <v>6910.7860000000001</v>
      </c>
      <c r="M31" s="62">
        <f t="shared" si="4"/>
        <v>6835.3340000000007</v>
      </c>
      <c r="N31" s="62">
        <f t="shared" si="4"/>
        <v>6530.9560000000001</v>
      </c>
      <c r="O31" s="62">
        <f t="shared" si="4"/>
        <v>6381.6010000000006</v>
      </c>
      <c r="P31" s="62">
        <f t="shared" si="4"/>
        <v>6369.6350000000002</v>
      </c>
      <c r="Q31" s="62">
        <f t="shared" si="4"/>
        <v>6232.4390000000003</v>
      </c>
      <c r="R31" s="62">
        <f t="shared" si="4"/>
        <v>5978.0219999999999</v>
      </c>
      <c r="S31" s="62">
        <f t="shared" si="4"/>
        <v>5497.8729999999996</v>
      </c>
      <c r="T31" s="62">
        <f t="shared" si="4"/>
        <v>5617.9570000000003</v>
      </c>
      <c r="U31" s="62">
        <f t="shared" si="4"/>
        <v>6199.2100000000009</v>
      </c>
      <c r="V31" s="62">
        <f t="shared" si="4"/>
        <v>6171.5930000000008</v>
      </c>
      <c r="W31" s="62">
        <f t="shared" si="4"/>
        <v>5929.2780000000002</v>
      </c>
      <c r="X31" s="62">
        <f t="shared" si="4"/>
        <v>5059.6509999999998</v>
      </c>
      <c r="Y31" s="62">
        <f t="shared" si="4"/>
        <v>4409.5460000000003</v>
      </c>
      <c r="Z31" s="63" t="str">
        <f t="shared" si="4"/>
        <v/>
      </c>
      <c r="AA31" s="64">
        <f>SUM(AA28:AA30)</f>
        <v>128223.98000000001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467</v>
      </c>
      <c r="C34" s="95">
        <v>463</v>
      </c>
      <c r="D34" s="95">
        <v>460</v>
      </c>
      <c r="E34" s="95">
        <v>460</v>
      </c>
      <c r="F34" s="95">
        <v>460</v>
      </c>
      <c r="G34" s="95">
        <v>473</v>
      </c>
      <c r="H34" s="95">
        <v>500</v>
      </c>
      <c r="I34" s="95">
        <v>453</v>
      </c>
      <c r="J34" s="95">
        <v>500</v>
      </c>
      <c r="K34" s="95">
        <v>463</v>
      </c>
      <c r="L34" s="95">
        <v>469</v>
      </c>
      <c r="M34" s="95">
        <v>465</v>
      </c>
      <c r="N34" s="95">
        <v>487</v>
      </c>
      <c r="O34" s="95">
        <v>489</v>
      </c>
      <c r="P34" s="95">
        <v>486</v>
      </c>
      <c r="Q34" s="95">
        <v>488</v>
      </c>
      <c r="R34" s="95">
        <v>447</v>
      </c>
      <c r="S34" s="95">
        <v>497</v>
      </c>
      <c r="T34" s="95">
        <v>450.26499999999999</v>
      </c>
      <c r="U34" s="95">
        <v>500</v>
      </c>
      <c r="V34" s="95">
        <v>500</v>
      </c>
      <c r="W34" s="95">
        <v>500</v>
      </c>
      <c r="X34" s="95">
        <v>500</v>
      </c>
      <c r="Y34" s="95">
        <v>431</v>
      </c>
      <c r="Z34" s="96"/>
      <c r="AA34" s="74">
        <f t="shared" ref="AA34:AA39" si="5">SUM(B34:Z34)</f>
        <v>11408.264999999999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357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357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9866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650</v>
      </c>
      <c r="E36" s="99">
        <v>669</v>
      </c>
      <c r="F36" s="99">
        <v>669</v>
      </c>
      <c r="G36" s="99">
        <v>210.1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>
        <v>206.9</v>
      </c>
      <c r="Z36" s="100"/>
      <c r="AA36" s="79">
        <f t="shared" si="5"/>
        <v>3743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62.6</v>
      </c>
      <c r="C38" s="99">
        <v>136.9</v>
      </c>
      <c r="D38" s="99">
        <v>325.39999999999998</v>
      </c>
      <c r="E38" s="99">
        <v>259.8</v>
      </c>
      <c r="F38" s="99">
        <v>371.6</v>
      </c>
      <c r="G38" s="99">
        <v>500</v>
      </c>
      <c r="H38" s="99">
        <v>136.6</v>
      </c>
      <c r="I38" s="99">
        <v>35</v>
      </c>
      <c r="J38" s="99"/>
      <c r="K38" s="99"/>
      <c r="L38" s="99"/>
      <c r="M38" s="99"/>
      <c r="N38" s="99">
        <v>36.5</v>
      </c>
      <c r="O38" s="99"/>
      <c r="P38" s="99"/>
      <c r="Q38" s="99"/>
      <c r="R38" s="99"/>
      <c r="S38" s="99">
        <v>244.8</v>
      </c>
      <c r="T38" s="99">
        <v>500</v>
      </c>
      <c r="U38" s="99">
        <v>156</v>
      </c>
      <c r="V38" s="99">
        <v>294.10000000000002</v>
      </c>
      <c r="W38" s="99"/>
      <c r="X38" s="99">
        <v>500</v>
      </c>
      <c r="Y38" s="99">
        <v>114.4</v>
      </c>
      <c r="Z38" s="100"/>
      <c r="AA38" s="79">
        <f t="shared" si="5"/>
        <v>3673.7000000000003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1664.6</v>
      </c>
      <c r="C39" s="88">
        <f t="shared" si="6"/>
        <v>1734.9</v>
      </c>
      <c r="D39" s="88">
        <f t="shared" si="6"/>
        <v>1901.4</v>
      </c>
      <c r="E39" s="88">
        <f t="shared" si="6"/>
        <v>1854.8</v>
      </c>
      <c r="F39" s="88">
        <f t="shared" si="6"/>
        <v>1966.6</v>
      </c>
      <c r="G39" s="88">
        <f t="shared" si="6"/>
        <v>1649.1</v>
      </c>
      <c r="H39" s="88">
        <f t="shared" si="6"/>
        <v>1102.5999999999999</v>
      </c>
      <c r="I39" s="88">
        <f t="shared" si="6"/>
        <v>895</v>
      </c>
      <c r="J39" s="88">
        <f t="shared" si="6"/>
        <v>966</v>
      </c>
      <c r="K39" s="88">
        <f t="shared" si="6"/>
        <v>929</v>
      </c>
      <c r="L39" s="88">
        <f t="shared" si="6"/>
        <v>935</v>
      </c>
      <c r="M39" s="88">
        <f t="shared" si="6"/>
        <v>931</v>
      </c>
      <c r="N39" s="88">
        <f t="shared" si="6"/>
        <v>989.5</v>
      </c>
      <c r="O39" s="88">
        <f t="shared" si="6"/>
        <v>955</v>
      </c>
      <c r="P39" s="88">
        <f t="shared" si="6"/>
        <v>952</v>
      </c>
      <c r="Q39" s="88">
        <f t="shared" si="6"/>
        <v>954</v>
      </c>
      <c r="R39" s="88">
        <f t="shared" si="6"/>
        <v>913</v>
      </c>
      <c r="S39" s="88">
        <f t="shared" si="6"/>
        <v>1207.8</v>
      </c>
      <c r="T39" s="88">
        <f t="shared" si="6"/>
        <v>1357.2649999999999</v>
      </c>
      <c r="U39" s="88">
        <f t="shared" si="6"/>
        <v>1122</v>
      </c>
      <c r="V39" s="88">
        <f t="shared" si="6"/>
        <v>1260.0999999999999</v>
      </c>
      <c r="W39" s="88">
        <f t="shared" si="6"/>
        <v>966</v>
      </c>
      <c r="X39" s="88">
        <f t="shared" si="6"/>
        <v>1466</v>
      </c>
      <c r="Y39" s="88">
        <f t="shared" si="6"/>
        <v>1218.3000000000002</v>
      </c>
      <c r="Z39" s="89" t="str">
        <f t="shared" si="6"/>
        <v/>
      </c>
      <c r="AA39" s="90">
        <f t="shared" si="5"/>
        <v>29890.964999999997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650</v>
      </c>
      <c r="E44" s="99">
        <v>669</v>
      </c>
      <c r="F44" s="99">
        <v>669</v>
      </c>
      <c r="G44" s="99">
        <v>210.1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206.9</v>
      </c>
      <c r="Z44" s="100"/>
      <c r="AA44" s="79">
        <f t="shared" si="7"/>
        <v>3743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62.6</v>
      </c>
      <c r="C46" s="99">
        <v>136.9</v>
      </c>
      <c r="D46" s="99">
        <v>325.39999999999998</v>
      </c>
      <c r="E46" s="99">
        <v>259.8</v>
      </c>
      <c r="F46" s="99">
        <v>371.6</v>
      </c>
      <c r="G46" s="99">
        <v>500</v>
      </c>
      <c r="H46" s="99">
        <v>136.6</v>
      </c>
      <c r="I46" s="99">
        <v>35</v>
      </c>
      <c r="J46" s="99"/>
      <c r="K46" s="99"/>
      <c r="L46" s="99"/>
      <c r="M46" s="99"/>
      <c r="N46" s="99">
        <v>36.5</v>
      </c>
      <c r="O46" s="99"/>
      <c r="P46" s="99"/>
      <c r="Q46" s="99"/>
      <c r="R46" s="99"/>
      <c r="S46" s="99">
        <v>244.8</v>
      </c>
      <c r="T46" s="99">
        <v>500</v>
      </c>
      <c r="U46" s="99">
        <v>156</v>
      </c>
      <c r="V46" s="99">
        <v>294.10000000000002</v>
      </c>
      <c r="W46" s="99"/>
      <c r="X46" s="99">
        <v>500</v>
      </c>
      <c r="Y46" s="99">
        <v>114.4</v>
      </c>
      <c r="Z46" s="100"/>
      <c r="AA46" s="79">
        <f t="shared" si="7"/>
        <v>3673.7000000000003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731.6</v>
      </c>
      <c r="C48" s="88">
        <f t="shared" ref="C48:Z48" si="8">IF(LEN(C$2)&gt;0,SUM(C42:C47),"")</f>
        <v>805.9</v>
      </c>
      <c r="D48" s="88">
        <f t="shared" si="8"/>
        <v>975.4</v>
      </c>
      <c r="E48" s="88">
        <f t="shared" si="8"/>
        <v>928.8</v>
      </c>
      <c r="F48" s="88">
        <f t="shared" si="8"/>
        <v>1040.5999999999999</v>
      </c>
      <c r="G48" s="88">
        <f t="shared" si="8"/>
        <v>710.1</v>
      </c>
      <c r="H48" s="88">
        <f t="shared" si="8"/>
        <v>136.6</v>
      </c>
      <c r="I48" s="88">
        <f t="shared" si="8"/>
        <v>35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36.5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244.8</v>
      </c>
      <c r="T48" s="88">
        <f t="shared" si="8"/>
        <v>500</v>
      </c>
      <c r="U48" s="88">
        <f t="shared" si="8"/>
        <v>156</v>
      </c>
      <c r="V48" s="88">
        <f t="shared" si="8"/>
        <v>294.10000000000002</v>
      </c>
      <c r="W48" s="88">
        <f t="shared" si="8"/>
        <v>0</v>
      </c>
      <c r="X48" s="88">
        <f t="shared" si="8"/>
        <v>500</v>
      </c>
      <c r="Y48" s="88">
        <f t="shared" si="8"/>
        <v>321.3</v>
      </c>
      <c r="Z48" s="89" t="str">
        <f t="shared" si="8"/>
        <v/>
      </c>
      <c r="AA48" s="90">
        <f t="shared" si="7"/>
        <v>7416.7000000000007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4320.4920000000002</v>
      </c>
      <c r="C51" s="88">
        <f t="shared" si="10"/>
        <v>4163.9210000000003</v>
      </c>
      <c r="D51" s="88">
        <f t="shared" si="10"/>
        <v>4218.862000000001</v>
      </c>
      <c r="E51" s="88">
        <f t="shared" si="10"/>
        <v>4202.4679999999998</v>
      </c>
      <c r="F51" s="88">
        <f t="shared" si="10"/>
        <v>4297.366</v>
      </c>
      <c r="G51" s="88">
        <f t="shared" si="10"/>
        <v>4456.9169999999995</v>
      </c>
      <c r="H51" s="88">
        <f t="shared" si="10"/>
        <v>5061.6180000000004</v>
      </c>
      <c r="I51" s="88">
        <f t="shared" si="10"/>
        <v>5633.2310000000007</v>
      </c>
      <c r="J51" s="88">
        <f t="shared" si="10"/>
        <v>6406.4089999999997</v>
      </c>
      <c r="K51" s="88">
        <f t="shared" si="10"/>
        <v>6702.8150000000005</v>
      </c>
      <c r="L51" s="88">
        <f t="shared" si="10"/>
        <v>6910.7859999999991</v>
      </c>
      <c r="M51" s="88">
        <f t="shared" si="10"/>
        <v>6835.3339999999989</v>
      </c>
      <c r="N51" s="88">
        <f t="shared" si="10"/>
        <v>6567.4559999999992</v>
      </c>
      <c r="O51" s="88">
        <f t="shared" si="10"/>
        <v>6381.6009999999987</v>
      </c>
      <c r="P51" s="88">
        <f t="shared" si="10"/>
        <v>6369.6349999999993</v>
      </c>
      <c r="Q51" s="88">
        <f t="shared" si="10"/>
        <v>6232.4390000000003</v>
      </c>
      <c r="R51" s="88">
        <f t="shared" si="10"/>
        <v>5978.0220000000008</v>
      </c>
      <c r="S51" s="88">
        <f t="shared" si="10"/>
        <v>5742.6730000000007</v>
      </c>
      <c r="T51" s="88">
        <f t="shared" si="10"/>
        <v>6117.9570000000003</v>
      </c>
      <c r="U51" s="88">
        <f t="shared" si="10"/>
        <v>6355.21</v>
      </c>
      <c r="V51" s="88">
        <f t="shared" si="10"/>
        <v>6465.6929999999993</v>
      </c>
      <c r="W51" s="88">
        <f t="shared" si="10"/>
        <v>5929.2779999999993</v>
      </c>
      <c r="X51" s="88">
        <f t="shared" si="10"/>
        <v>5559.6509999999998</v>
      </c>
      <c r="Y51" s="88">
        <f t="shared" si="10"/>
        <v>4730.8460000000005</v>
      </c>
      <c r="Z51" s="89" t="str">
        <f t="shared" si="10"/>
        <v/>
      </c>
      <c r="AA51" s="105">
        <f>SUM(B51:Z51)</f>
        <v>135640.68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4320.4489999999996</v>
      </c>
      <c r="C4" s="18">
        <v>4163.9359999999997</v>
      </c>
      <c r="D4" s="18">
        <v>4218.909999999998</v>
      </c>
      <c r="E4" s="18">
        <v>4202.4930000000013</v>
      </c>
      <c r="F4" s="18">
        <v>4297.3820000000014</v>
      </c>
      <c r="G4" s="18">
        <v>4456.9169999999995</v>
      </c>
      <c r="H4" s="18">
        <v>5061.5789999999997</v>
      </c>
      <c r="I4" s="18">
        <v>5633.2539999999999</v>
      </c>
      <c r="J4" s="18">
        <v>6406.3630000000003</v>
      </c>
      <c r="K4" s="18">
        <v>6702.8450000000003</v>
      </c>
      <c r="L4" s="18">
        <v>6910.7489999999998</v>
      </c>
      <c r="M4" s="18">
        <v>6835.372000000003</v>
      </c>
      <c r="N4" s="18">
        <v>6567.4730000000009</v>
      </c>
      <c r="O4" s="18">
        <v>6381.6090000000004</v>
      </c>
      <c r="P4" s="18">
        <v>6369.683</v>
      </c>
      <c r="Q4" s="18">
        <v>6232.476999999999</v>
      </c>
      <c r="R4" s="18">
        <v>5978.0009999999993</v>
      </c>
      <c r="S4" s="18">
        <v>5742.6920000000009</v>
      </c>
      <c r="T4" s="18">
        <v>6117.9569999999994</v>
      </c>
      <c r="U4" s="18">
        <v>6355.1690000000008</v>
      </c>
      <c r="V4" s="18">
        <v>6465.6560000000018</v>
      </c>
      <c r="W4" s="18">
        <v>5929.338999999999</v>
      </c>
      <c r="X4" s="18">
        <v>5559.6560000000009</v>
      </c>
      <c r="Y4" s="18">
        <v>4730.8750000000009</v>
      </c>
      <c r="Z4" s="19"/>
      <c r="AA4" s="20">
        <f>SUM(B4:Z4)</f>
        <v>135640.83599999998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213.15</v>
      </c>
      <c r="C7" s="28">
        <v>210.8</v>
      </c>
      <c r="D7" s="28">
        <v>206.67</v>
      </c>
      <c r="E7" s="28">
        <v>202.76</v>
      </c>
      <c r="F7" s="28">
        <v>210.83</v>
      </c>
      <c r="G7" s="28">
        <v>221.94</v>
      </c>
      <c r="H7" s="28">
        <v>229.95</v>
      </c>
      <c r="I7" s="28">
        <v>248.08</v>
      </c>
      <c r="J7" s="28">
        <v>251.09</v>
      </c>
      <c r="K7" s="28">
        <v>238.64</v>
      </c>
      <c r="L7" s="28">
        <v>234.77</v>
      </c>
      <c r="M7" s="28">
        <v>228.63</v>
      </c>
      <c r="N7" s="28">
        <v>216.94</v>
      </c>
      <c r="O7" s="28">
        <v>216.94</v>
      </c>
      <c r="P7" s="28">
        <v>227.41</v>
      </c>
      <c r="Q7" s="28">
        <v>232.07</v>
      </c>
      <c r="R7" s="28">
        <v>234.97</v>
      </c>
      <c r="S7" s="28">
        <v>238.64</v>
      </c>
      <c r="T7" s="28">
        <v>255.21</v>
      </c>
      <c r="U7" s="28">
        <v>298.68</v>
      </c>
      <c r="V7" s="28">
        <v>320</v>
      </c>
      <c r="W7" s="28">
        <v>300.19</v>
      </c>
      <c r="X7" s="28">
        <v>259.97000000000003</v>
      </c>
      <c r="Y7" s="28">
        <v>237.05</v>
      </c>
      <c r="Z7" s="29"/>
      <c r="AA7" s="30">
        <f>IF(SUM(B7:Z7)&lt;&gt;0,AVERAGEIF(B7:Z7,"&lt;&gt;"""),"")</f>
        <v>238.97416666666666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913.44100000000003</v>
      </c>
      <c r="C19" s="72">
        <v>892.47199999999987</v>
      </c>
      <c r="D19" s="72">
        <v>910.47899999999993</v>
      </c>
      <c r="E19" s="72">
        <v>904.53099999999995</v>
      </c>
      <c r="F19" s="72">
        <v>898.476</v>
      </c>
      <c r="G19" s="72">
        <v>880.43</v>
      </c>
      <c r="H19" s="72">
        <v>895.45699999999999</v>
      </c>
      <c r="I19" s="72">
        <v>900.52699999999993</v>
      </c>
      <c r="J19" s="72">
        <v>913.58999999999992</v>
      </c>
      <c r="K19" s="72">
        <v>914.56299999999999</v>
      </c>
      <c r="L19" s="72">
        <v>869.54699999999991</v>
      </c>
      <c r="M19" s="72">
        <v>830.51299999999992</v>
      </c>
      <c r="N19" s="72">
        <v>790.423</v>
      </c>
      <c r="O19" s="72">
        <v>755.42399999999998</v>
      </c>
      <c r="P19" s="72">
        <v>740.45999999999992</v>
      </c>
      <c r="Q19" s="72">
        <v>750.524</v>
      </c>
      <c r="R19" s="72">
        <v>756.50699999999995</v>
      </c>
      <c r="S19" s="72">
        <v>754.49800000000005</v>
      </c>
      <c r="T19" s="72">
        <v>755.55500000000006</v>
      </c>
      <c r="U19" s="72">
        <v>763.529</v>
      </c>
      <c r="V19" s="72">
        <v>759.54599999999994</v>
      </c>
      <c r="W19" s="72">
        <v>738.52300000000002</v>
      </c>
      <c r="X19" s="72">
        <v>897.476</v>
      </c>
      <c r="Y19" s="72">
        <v>916.45799999999997</v>
      </c>
      <c r="Z19" s="73"/>
      <c r="AA19" s="74">
        <f t="shared" ref="AA19:AA24" si="2">SUM(B19:Z19)</f>
        <v>20102.948999999997</v>
      </c>
    </row>
    <row r="20" spans="1:27" ht="24.95" customHeight="1" x14ac:dyDescent="0.2">
      <c r="A20" s="75" t="s">
        <v>15</v>
      </c>
      <c r="B20" s="76">
        <v>803.84899999999982</v>
      </c>
      <c r="C20" s="77">
        <v>802.101</v>
      </c>
      <c r="D20" s="77">
        <v>800.82900000000006</v>
      </c>
      <c r="E20" s="77">
        <v>814.02700000000004</v>
      </c>
      <c r="F20" s="77">
        <v>870.73800000000006</v>
      </c>
      <c r="G20" s="77">
        <v>1017.203</v>
      </c>
      <c r="H20" s="77">
        <v>1198.4069999999999</v>
      </c>
      <c r="I20" s="77">
        <v>1341.5200000000002</v>
      </c>
      <c r="J20" s="77">
        <v>1407.0010000000002</v>
      </c>
      <c r="K20" s="77">
        <v>1439.4079999999999</v>
      </c>
      <c r="L20" s="77">
        <v>1460.11</v>
      </c>
      <c r="M20" s="77">
        <v>1467.0069999999998</v>
      </c>
      <c r="N20" s="77">
        <v>1470.6609999999998</v>
      </c>
      <c r="O20" s="77">
        <v>1436.6770000000004</v>
      </c>
      <c r="P20" s="77">
        <v>1364.9499999999998</v>
      </c>
      <c r="Q20" s="77">
        <v>1308.0800000000004</v>
      </c>
      <c r="R20" s="77">
        <v>1273.3029999999999</v>
      </c>
      <c r="S20" s="77">
        <v>1234.1860000000004</v>
      </c>
      <c r="T20" s="77">
        <v>1192.979</v>
      </c>
      <c r="U20" s="77">
        <v>1155.8659999999995</v>
      </c>
      <c r="V20" s="77">
        <v>1115.8369999999998</v>
      </c>
      <c r="W20" s="77">
        <v>1045.242</v>
      </c>
      <c r="X20" s="77">
        <v>1005.6619999999998</v>
      </c>
      <c r="Y20" s="77">
        <v>973.32499999999993</v>
      </c>
      <c r="Z20" s="78"/>
      <c r="AA20" s="79">
        <f t="shared" si="2"/>
        <v>27998.967999999997</v>
      </c>
    </row>
    <row r="21" spans="1:27" ht="24.95" customHeight="1" x14ac:dyDescent="0.2">
      <c r="A21" s="75" t="s">
        <v>16</v>
      </c>
      <c r="B21" s="80">
        <v>2236.6590000000006</v>
      </c>
      <c r="C21" s="81">
        <v>2117.8629999999998</v>
      </c>
      <c r="D21" s="81">
        <v>2037.6019999999999</v>
      </c>
      <c r="E21" s="81">
        <v>2013.4349999999997</v>
      </c>
      <c r="F21" s="81">
        <v>2049.1680000000001</v>
      </c>
      <c r="G21" s="81">
        <v>2181.2839999999997</v>
      </c>
      <c r="H21" s="81">
        <v>2526.7150000000001</v>
      </c>
      <c r="I21" s="81">
        <v>2895.2070000000003</v>
      </c>
      <c r="J21" s="81">
        <v>3210.8719999999994</v>
      </c>
      <c r="K21" s="81">
        <v>3413.8740000000003</v>
      </c>
      <c r="L21" s="81">
        <v>3563.6920000000005</v>
      </c>
      <c r="M21" s="81">
        <v>3659.9520000000002</v>
      </c>
      <c r="N21" s="81">
        <v>3678.3889999999997</v>
      </c>
      <c r="O21" s="81">
        <v>3518.4080000000008</v>
      </c>
      <c r="P21" s="81">
        <v>3348.3729999999996</v>
      </c>
      <c r="Q21" s="81">
        <v>3218.473</v>
      </c>
      <c r="R21" s="81">
        <v>3209.9910000000004</v>
      </c>
      <c r="S21" s="81">
        <v>3267.5079999999998</v>
      </c>
      <c r="T21" s="81">
        <v>3346.9229999999998</v>
      </c>
      <c r="U21" s="81">
        <v>3590.2739999999999</v>
      </c>
      <c r="V21" s="81">
        <v>3748.7729999999997</v>
      </c>
      <c r="W21" s="81">
        <v>3372.2740000000003</v>
      </c>
      <c r="X21" s="81">
        <v>2940.2180000000003</v>
      </c>
      <c r="Y21" s="81">
        <v>2464.0920000000001</v>
      </c>
      <c r="Z21" s="78"/>
      <c r="AA21" s="79">
        <f t="shared" si="2"/>
        <v>71610.019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595</v>
      </c>
    </row>
    <row r="23" spans="1:27" ht="24.95" customHeight="1" x14ac:dyDescent="0.2">
      <c r="A23" s="85" t="s">
        <v>18</v>
      </c>
      <c r="B23" s="77">
        <v>91.5</v>
      </c>
      <c r="C23" s="77">
        <v>88.5</v>
      </c>
      <c r="D23" s="77">
        <v>89</v>
      </c>
      <c r="E23" s="77">
        <v>90.5</v>
      </c>
      <c r="F23" s="77">
        <v>92</v>
      </c>
      <c r="G23" s="77">
        <v>96</v>
      </c>
      <c r="H23" s="77">
        <v>107</v>
      </c>
      <c r="I23" s="77">
        <v>113</v>
      </c>
      <c r="J23" s="77">
        <v>117</v>
      </c>
      <c r="K23" s="77">
        <v>119.5</v>
      </c>
      <c r="L23" s="77">
        <v>118</v>
      </c>
      <c r="M23" s="77">
        <v>118</v>
      </c>
      <c r="N23" s="77">
        <v>97</v>
      </c>
      <c r="O23" s="77">
        <v>92</v>
      </c>
      <c r="P23" s="77">
        <v>88.5</v>
      </c>
      <c r="Q23" s="77">
        <v>88.5</v>
      </c>
      <c r="R23" s="77">
        <v>90</v>
      </c>
      <c r="S23" s="77">
        <v>93.5</v>
      </c>
      <c r="T23" s="77">
        <v>121.5</v>
      </c>
      <c r="U23" s="77">
        <v>122.5</v>
      </c>
      <c r="V23" s="77">
        <v>130.5</v>
      </c>
      <c r="W23" s="77">
        <v>110</v>
      </c>
      <c r="X23" s="77">
        <v>98</v>
      </c>
      <c r="Y23" s="77">
        <v>85</v>
      </c>
      <c r="Z23" s="77"/>
      <c r="AA23" s="79">
        <f t="shared" si="2"/>
        <v>2457</v>
      </c>
    </row>
    <row r="24" spans="1:27" ht="24.95" customHeight="1" x14ac:dyDescent="0.2">
      <c r="A24" s="85" t="s">
        <v>19</v>
      </c>
      <c r="B24" s="77">
        <v>259</v>
      </c>
      <c r="C24" s="77">
        <v>247</v>
      </c>
      <c r="D24" s="77">
        <v>240</v>
      </c>
      <c r="E24" s="77">
        <v>239</v>
      </c>
      <c r="F24" s="77">
        <v>246</v>
      </c>
      <c r="G24" s="77">
        <v>266</v>
      </c>
      <c r="H24" s="77">
        <v>318.00000000000006</v>
      </c>
      <c r="I24" s="77">
        <v>366.99999999999994</v>
      </c>
      <c r="J24" s="77">
        <v>396.00000000000006</v>
      </c>
      <c r="K24" s="77">
        <v>404.99999999999994</v>
      </c>
      <c r="L24" s="77">
        <v>406.99999999999994</v>
      </c>
      <c r="M24" s="77">
        <v>408</v>
      </c>
      <c r="N24" s="77">
        <v>404.99999999999994</v>
      </c>
      <c r="O24" s="77">
        <v>389.99999999999994</v>
      </c>
      <c r="P24" s="77">
        <v>376</v>
      </c>
      <c r="Q24" s="77">
        <v>365.99999999999994</v>
      </c>
      <c r="R24" s="77">
        <v>370</v>
      </c>
      <c r="S24" s="77">
        <v>377</v>
      </c>
      <c r="T24" s="77">
        <v>385</v>
      </c>
      <c r="U24" s="77">
        <v>406.99999999999994</v>
      </c>
      <c r="V24" s="77">
        <v>395</v>
      </c>
      <c r="W24" s="77">
        <v>352.00000000000006</v>
      </c>
      <c r="X24" s="77">
        <v>310.99999999999994</v>
      </c>
      <c r="Y24" s="77">
        <v>275.99999999999994</v>
      </c>
      <c r="Z24" s="77"/>
      <c r="AA24" s="79">
        <f t="shared" si="2"/>
        <v>8208</v>
      </c>
    </row>
    <row r="25" spans="1:27" ht="30" customHeight="1" thickBot="1" x14ac:dyDescent="0.25">
      <c r="A25" s="86" t="s">
        <v>20</v>
      </c>
      <c r="B25" s="87">
        <f t="shared" ref="B25:AA25" si="3">SUM(B19:B24)</f>
        <v>4304.4490000000005</v>
      </c>
      <c r="C25" s="88">
        <f t="shared" si="3"/>
        <v>4147.9359999999997</v>
      </c>
      <c r="D25" s="88">
        <f t="shared" si="3"/>
        <v>4202.91</v>
      </c>
      <c r="E25" s="88">
        <f t="shared" si="3"/>
        <v>4186.4929999999995</v>
      </c>
      <c r="F25" s="88">
        <f t="shared" si="3"/>
        <v>4281.3819999999996</v>
      </c>
      <c r="G25" s="88">
        <f t="shared" si="3"/>
        <v>4440.9169999999995</v>
      </c>
      <c r="H25" s="88">
        <f t="shared" si="3"/>
        <v>5045.5789999999997</v>
      </c>
      <c r="I25" s="88">
        <f t="shared" si="3"/>
        <v>5617.2540000000008</v>
      </c>
      <c r="J25" s="88">
        <f t="shared" si="3"/>
        <v>6044.4629999999997</v>
      </c>
      <c r="K25" s="88">
        <f t="shared" si="3"/>
        <v>6292.3450000000003</v>
      </c>
      <c r="L25" s="88">
        <f t="shared" si="3"/>
        <v>6418.3490000000002</v>
      </c>
      <c r="M25" s="88">
        <f t="shared" si="3"/>
        <v>6483.4719999999998</v>
      </c>
      <c r="N25" s="88">
        <f t="shared" si="3"/>
        <v>6551.473</v>
      </c>
      <c r="O25" s="88">
        <f t="shared" si="3"/>
        <v>6302.5090000000018</v>
      </c>
      <c r="P25" s="88">
        <f t="shared" si="3"/>
        <v>5918.2829999999994</v>
      </c>
      <c r="Q25" s="88">
        <f t="shared" si="3"/>
        <v>5731.5770000000002</v>
      </c>
      <c r="R25" s="88">
        <f t="shared" si="3"/>
        <v>5699.8010000000004</v>
      </c>
      <c r="S25" s="88">
        <f t="shared" si="3"/>
        <v>5726.692</v>
      </c>
      <c r="T25" s="88">
        <f t="shared" si="3"/>
        <v>5801.9570000000003</v>
      </c>
      <c r="U25" s="88">
        <f t="shared" si="3"/>
        <v>6039.1689999999999</v>
      </c>
      <c r="V25" s="88">
        <f t="shared" si="3"/>
        <v>6149.655999999999</v>
      </c>
      <c r="W25" s="88">
        <f t="shared" si="3"/>
        <v>5618.0390000000007</v>
      </c>
      <c r="X25" s="88">
        <f t="shared" si="3"/>
        <v>5252.3559999999998</v>
      </c>
      <c r="Y25" s="88">
        <f t="shared" si="3"/>
        <v>4714.875</v>
      </c>
      <c r="Z25" s="89">
        <f t="shared" si="3"/>
        <v>0</v>
      </c>
      <c r="AA25" s="90">
        <f t="shared" si="3"/>
        <v>130971.93599999999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366.5</v>
      </c>
      <c r="C28" s="72">
        <v>351.5</v>
      </c>
      <c r="D28" s="72">
        <v>345</v>
      </c>
      <c r="E28" s="72">
        <v>345.5</v>
      </c>
      <c r="F28" s="72">
        <v>354</v>
      </c>
      <c r="G28" s="72">
        <v>378</v>
      </c>
      <c r="H28" s="72">
        <v>441</v>
      </c>
      <c r="I28" s="72">
        <v>496</v>
      </c>
      <c r="J28" s="72">
        <v>529</v>
      </c>
      <c r="K28" s="72">
        <v>540.5</v>
      </c>
      <c r="L28" s="72">
        <v>541</v>
      </c>
      <c r="M28" s="72">
        <v>542</v>
      </c>
      <c r="N28" s="72">
        <v>518</v>
      </c>
      <c r="O28" s="72">
        <v>498</v>
      </c>
      <c r="P28" s="72">
        <v>480.5</v>
      </c>
      <c r="Q28" s="72">
        <v>470.5</v>
      </c>
      <c r="R28" s="72">
        <v>476</v>
      </c>
      <c r="S28" s="72">
        <v>486.5</v>
      </c>
      <c r="T28" s="72">
        <v>522.5</v>
      </c>
      <c r="U28" s="72">
        <v>545.5</v>
      </c>
      <c r="V28" s="72">
        <v>541.5</v>
      </c>
      <c r="W28" s="72">
        <v>478</v>
      </c>
      <c r="X28" s="72">
        <v>425</v>
      </c>
      <c r="Y28" s="72">
        <v>377</v>
      </c>
      <c r="Z28" s="73"/>
      <c r="AA28" s="74">
        <f>SUM(B28:Z28)</f>
        <v>11049</v>
      </c>
    </row>
    <row r="29" spans="1:27" ht="24.95" customHeight="1" x14ac:dyDescent="0.2">
      <c r="A29" s="75" t="s">
        <v>23</v>
      </c>
      <c r="B29" s="76">
        <v>3953.9490000000001</v>
      </c>
      <c r="C29" s="77">
        <v>3812.4360000000001</v>
      </c>
      <c r="D29" s="77">
        <v>3873.91</v>
      </c>
      <c r="E29" s="77">
        <v>3856.9929999999999</v>
      </c>
      <c r="F29" s="77">
        <v>3943.3820000000001</v>
      </c>
      <c r="G29" s="77">
        <v>4078.9169999999999</v>
      </c>
      <c r="H29" s="77">
        <v>4620.5789999999997</v>
      </c>
      <c r="I29" s="77">
        <v>5137.2539999999999</v>
      </c>
      <c r="J29" s="77">
        <v>5531.4629999999997</v>
      </c>
      <c r="K29" s="77">
        <v>5767.8450000000003</v>
      </c>
      <c r="L29" s="77">
        <v>5893.3490000000002</v>
      </c>
      <c r="M29" s="77">
        <v>5957.4719999999998</v>
      </c>
      <c r="N29" s="77">
        <v>6049.473</v>
      </c>
      <c r="O29" s="77">
        <v>5820.509</v>
      </c>
      <c r="P29" s="77">
        <v>5453.7830000000004</v>
      </c>
      <c r="Q29" s="77">
        <v>5277.0770000000002</v>
      </c>
      <c r="R29" s="77">
        <v>5239.8010000000004</v>
      </c>
      <c r="S29" s="77">
        <v>5256.192</v>
      </c>
      <c r="T29" s="77">
        <v>5295.4570000000003</v>
      </c>
      <c r="U29" s="77">
        <v>5509.6689999999999</v>
      </c>
      <c r="V29" s="77">
        <v>5624.1559999999999</v>
      </c>
      <c r="W29" s="77">
        <v>5156.0389999999998</v>
      </c>
      <c r="X29" s="77">
        <v>4843.3559999999998</v>
      </c>
      <c r="Y29" s="77">
        <v>4353.875</v>
      </c>
      <c r="Z29" s="78"/>
      <c r="AA29" s="79">
        <f>SUM(B29:Z29)</f>
        <v>120306.936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4320.4490000000005</v>
      </c>
      <c r="C31" s="62">
        <f t="shared" si="4"/>
        <v>4163.9359999999997</v>
      </c>
      <c r="D31" s="62">
        <f t="shared" si="4"/>
        <v>4218.91</v>
      </c>
      <c r="E31" s="62">
        <f t="shared" si="4"/>
        <v>4202.4930000000004</v>
      </c>
      <c r="F31" s="62">
        <f t="shared" si="4"/>
        <v>4297.3819999999996</v>
      </c>
      <c r="G31" s="62">
        <f t="shared" si="4"/>
        <v>4456.9169999999995</v>
      </c>
      <c r="H31" s="62">
        <f t="shared" si="4"/>
        <v>5061.5789999999997</v>
      </c>
      <c r="I31" s="62">
        <f t="shared" si="4"/>
        <v>5633.2539999999999</v>
      </c>
      <c r="J31" s="62">
        <f t="shared" si="4"/>
        <v>6060.4629999999997</v>
      </c>
      <c r="K31" s="62">
        <f t="shared" si="4"/>
        <v>6308.3450000000003</v>
      </c>
      <c r="L31" s="62">
        <f t="shared" si="4"/>
        <v>6434.3490000000002</v>
      </c>
      <c r="M31" s="62">
        <f t="shared" si="4"/>
        <v>6499.4719999999998</v>
      </c>
      <c r="N31" s="62">
        <f t="shared" si="4"/>
        <v>6567.473</v>
      </c>
      <c r="O31" s="62">
        <f t="shared" si="4"/>
        <v>6318.509</v>
      </c>
      <c r="P31" s="62">
        <f t="shared" si="4"/>
        <v>5934.2830000000004</v>
      </c>
      <c r="Q31" s="62">
        <f t="shared" si="4"/>
        <v>5747.5770000000002</v>
      </c>
      <c r="R31" s="62">
        <f t="shared" si="4"/>
        <v>5715.8010000000004</v>
      </c>
      <c r="S31" s="62">
        <f t="shared" si="4"/>
        <v>5742.692</v>
      </c>
      <c r="T31" s="62">
        <f t="shared" si="4"/>
        <v>5817.9570000000003</v>
      </c>
      <c r="U31" s="62">
        <f t="shared" si="4"/>
        <v>6055.1689999999999</v>
      </c>
      <c r="V31" s="62">
        <f t="shared" si="4"/>
        <v>6165.6559999999999</v>
      </c>
      <c r="W31" s="62">
        <f t="shared" si="4"/>
        <v>5634.0389999999998</v>
      </c>
      <c r="X31" s="62">
        <f t="shared" si="4"/>
        <v>5268.3559999999998</v>
      </c>
      <c r="Y31" s="62">
        <f t="shared" si="4"/>
        <v>4730.875</v>
      </c>
      <c r="Z31" s="63">
        <f t="shared" si="4"/>
        <v>0</v>
      </c>
      <c r="AA31" s="64">
        <f t="shared" si="4"/>
        <v>131355.93599999999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300</v>
      </c>
      <c r="U36" s="99">
        <v>300</v>
      </c>
      <c r="V36" s="99">
        <v>300</v>
      </c>
      <c r="W36" s="99">
        <v>244.7</v>
      </c>
      <c r="X36" s="99">
        <v>291.3</v>
      </c>
      <c r="Y36" s="99"/>
      <c r="Z36" s="100"/>
      <c r="AA36" s="79">
        <f t="shared" si="5"/>
        <v>1436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345.9</v>
      </c>
      <c r="K38" s="99">
        <v>394.5</v>
      </c>
      <c r="L38" s="99">
        <v>476.4</v>
      </c>
      <c r="M38" s="99">
        <v>335.9</v>
      </c>
      <c r="N38" s="99"/>
      <c r="O38" s="99">
        <v>63.1</v>
      </c>
      <c r="P38" s="99">
        <v>435.4</v>
      </c>
      <c r="Q38" s="99">
        <v>484.9</v>
      </c>
      <c r="R38" s="99">
        <v>262.2</v>
      </c>
      <c r="S38" s="99"/>
      <c r="T38" s="99"/>
      <c r="U38" s="99"/>
      <c r="V38" s="99"/>
      <c r="W38" s="99">
        <v>50.6</v>
      </c>
      <c r="X38" s="99"/>
      <c r="Y38" s="99"/>
      <c r="Z38" s="100"/>
      <c r="AA38" s="79">
        <f t="shared" si="5"/>
        <v>2848.8999999999996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16</v>
      </c>
      <c r="J39" s="88">
        <f t="shared" si="6"/>
        <v>361.9</v>
      </c>
      <c r="K39" s="88">
        <f t="shared" si="6"/>
        <v>410.5</v>
      </c>
      <c r="L39" s="88">
        <f t="shared" si="6"/>
        <v>492.4</v>
      </c>
      <c r="M39" s="88">
        <f t="shared" si="6"/>
        <v>351.9</v>
      </c>
      <c r="N39" s="88">
        <f t="shared" si="6"/>
        <v>16</v>
      </c>
      <c r="O39" s="88">
        <f t="shared" si="6"/>
        <v>79.099999999999994</v>
      </c>
      <c r="P39" s="88">
        <f t="shared" si="6"/>
        <v>451.4</v>
      </c>
      <c r="Q39" s="88">
        <f t="shared" si="6"/>
        <v>500.9</v>
      </c>
      <c r="R39" s="88">
        <f t="shared" si="6"/>
        <v>278.2</v>
      </c>
      <c r="S39" s="88">
        <f t="shared" si="6"/>
        <v>16</v>
      </c>
      <c r="T39" s="88">
        <f t="shared" si="6"/>
        <v>316</v>
      </c>
      <c r="U39" s="88">
        <f t="shared" si="6"/>
        <v>316</v>
      </c>
      <c r="V39" s="88">
        <f t="shared" si="6"/>
        <v>316</v>
      </c>
      <c r="W39" s="88">
        <f t="shared" si="6"/>
        <v>311.3</v>
      </c>
      <c r="X39" s="88">
        <f t="shared" si="6"/>
        <v>307.3</v>
      </c>
      <c r="Y39" s="88">
        <f t="shared" si="6"/>
        <v>16</v>
      </c>
      <c r="Z39" s="89">
        <f t="shared" si="6"/>
        <v>0</v>
      </c>
      <c r="AA39" s="90">
        <f t="shared" si="5"/>
        <v>4668.8999999999996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300</v>
      </c>
      <c r="U44" s="99">
        <v>300</v>
      </c>
      <c r="V44" s="99">
        <v>300</v>
      </c>
      <c r="W44" s="99">
        <v>244.7</v>
      </c>
      <c r="X44" s="99">
        <v>291.3</v>
      </c>
      <c r="Y44" s="99"/>
      <c r="Z44" s="100"/>
      <c r="AA44" s="79">
        <f t="shared" si="7"/>
        <v>1436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345.9</v>
      </c>
      <c r="K46" s="99">
        <v>394.5</v>
      </c>
      <c r="L46" s="99">
        <v>476.4</v>
      </c>
      <c r="M46" s="99">
        <v>335.9</v>
      </c>
      <c r="N46" s="99"/>
      <c r="O46" s="99">
        <v>63.1</v>
      </c>
      <c r="P46" s="99">
        <v>435.4</v>
      </c>
      <c r="Q46" s="99">
        <v>484.9</v>
      </c>
      <c r="R46" s="99">
        <v>262.2</v>
      </c>
      <c r="S46" s="99"/>
      <c r="T46" s="99"/>
      <c r="U46" s="99"/>
      <c r="V46" s="99"/>
      <c r="W46" s="99">
        <v>50.6</v>
      </c>
      <c r="X46" s="99"/>
      <c r="Y46" s="99"/>
      <c r="Z46" s="100"/>
      <c r="AA46" s="79">
        <f t="shared" si="7"/>
        <v>2848.8999999999996</v>
      </c>
    </row>
    <row r="47" spans="1:27" ht="24.95" customHeight="1" x14ac:dyDescent="0.2">
      <c r="A47" s="85" t="s">
        <v>47</v>
      </c>
      <c r="B47" s="98">
        <v>106</v>
      </c>
      <c r="C47" s="99">
        <v>97</v>
      </c>
      <c r="D47" s="99">
        <v>93</v>
      </c>
      <c r="E47" s="99">
        <v>94</v>
      </c>
      <c r="F47" s="99">
        <v>103</v>
      </c>
      <c r="G47" s="99">
        <v>121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139</v>
      </c>
      <c r="Y47" s="99">
        <v>104</v>
      </c>
      <c r="Z47" s="100"/>
      <c r="AA47" s="79">
        <f t="shared" si="7"/>
        <v>3257</v>
      </c>
    </row>
    <row r="48" spans="1:27" ht="30" customHeight="1" thickBot="1" x14ac:dyDescent="0.25">
      <c r="A48" s="86" t="s">
        <v>48</v>
      </c>
      <c r="B48" s="87">
        <f>SUM(B42:B47)</f>
        <v>106</v>
      </c>
      <c r="C48" s="88">
        <f t="shared" ref="C48:Z48" si="8">SUM(C42:C47)</f>
        <v>97</v>
      </c>
      <c r="D48" s="88">
        <f t="shared" si="8"/>
        <v>93</v>
      </c>
      <c r="E48" s="88">
        <f t="shared" si="8"/>
        <v>94</v>
      </c>
      <c r="F48" s="88">
        <f t="shared" si="8"/>
        <v>103</v>
      </c>
      <c r="G48" s="88">
        <f t="shared" si="8"/>
        <v>121</v>
      </c>
      <c r="H48" s="88">
        <f t="shared" si="8"/>
        <v>150</v>
      </c>
      <c r="I48" s="88">
        <f t="shared" si="8"/>
        <v>150</v>
      </c>
      <c r="J48" s="88">
        <f t="shared" si="8"/>
        <v>495.9</v>
      </c>
      <c r="K48" s="88">
        <f t="shared" si="8"/>
        <v>544.5</v>
      </c>
      <c r="L48" s="88">
        <f t="shared" si="8"/>
        <v>626.4</v>
      </c>
      <c r="M48" s="88">
        <f t="shared" si="8"/>
        <v>485.9</v>
      </c>
      <c r="N48" s="88">
        <f t="shared" si="8"/>
        <v>150</v>
      </c>
      <c r="O48" s="88">
        <f t="shared" si="8"/>
        <v>213.1</v>
      </c>
      <c r="P48" s="88">
        <f t="shared" si="8"/>
        <v>585.4</v>
      </c>
      <c r="Q48" s="88">
        <f t="shared" si="8"/>
        <v>634.9</v>
      </c>
      <c r="R48" s="88">
        <f t="shared" si="8"/>
        <v>412.2</v>
      </c>
      <c r="S48" s="88">
        <f t="shared" si="8"/>
        <v>150</v>
      </c>
      <c r="T48" s="88">
        <f t="shared" si="8"/>
        <v>450</v>
      </c>
      <c r="U48" s="88">
        <f t="shared" si="8"/>
        <v>450</v>
      </c>
      <c r="V48" s="88">
        <f t="shared" si="8"/>
        <v>450</v>
      </c>
      <c r="W48" s="88">
        <f t="shared" si="8"/>
        <v>445.3</v>
      </c>
      <c r="X48" s="88">
        <f t="shared" si="8"/>
        <v>430.3</v>
      </c>
      <c r="Y48" s="88">
        <f t="shared" si="8"/>
        <v>104</v>
      </c>
      <c r="Z48" s="89">
        <f t="shared" si="8"/>
        <v>0</v>
      </c>
      <c r="AA48" s="90">
        <f t="shared" si="7"/>
        <v>7541.9000000000005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4320.4490000000005</v>
      </c>
      <c r="C51" s="88">
        <f t="shared" si="10"/>
        <v>4163.9359999999997</v>
      </c>
      <c r="D51" s="88">
        <f t="shared" si="10"/>
        <v>4218.91</v>
      </c>
      <c r="E51" s="88">
        <f t="shared" si="10"/>
        <v>4202.4929999999995</v>
      </c>
      <c r="F51" s="88">
        <f t="shared" si="10"/>
        <v>4297.3819999999996</v>
      </c>
      <c r="G51" s="88">
        <f t="shared" si="10"/>
        <v>4456.9169999999995</v>
      </c>
      <c r="H51" s="88">
        <f t="shared" si="10"/>
        <v>5061.5789999999997</v>
      </c>
      <c r="I51" s="88">
        <f t="shared" si="10"/>
        <v>5633.2540000000008</v>
      </c>
      <c r="J51" s="88">
        <f t="shared" si="10"/>
        <v>6406.3629999999994</v>
      </c>
      <c r="K51" s="88">
        <f t="shared" si="10"/>
        <v>6702.8450000000003</v>
      </c>
      <c r="L51" s="88">
        <f t="shared" si="10"/>
        <v>6910.7489999999998</v>
      </c>
      <c r="M51" s="88">
        <f t="shared" si="10"/>
        <v>6835.3719999999994</v>
      </c>
      <c r="N51" s="88">
        <f t="shared" si="10"/>
        <v>6567.473</v>
      </c>
      <c r="O51" s="88">
        <f t="shared" si="10"/>
        <v>6381.6090000000022</v>
      </c>
      <c r="P51" s="88">
        <f t="shared" si="10"/>
        <v>6369.6829999999991</v>
      </c>
      <c r="Q51" s="88">
        <f t="shared" si="10"/>
        <v>6232.4769999999999</v>
      </c>
      <c r="R51" s="88">
        <f t="shared" si="10"/>
        <v>5978.0010000000002</v>
      </c>
      <c r="S51" s="88">
        <f t="shared" si="10"/>
        <v>5742.692</v>
      </c>
      <c r="T51" s="88">
        <f t="shared" si="10"/>
        <v>6117.9570000000003</v>
      </c>
      <c r="U51" s="88">
        <f t="shared" si="10"/>
        <v>6355.1689999999999</v>
      </c>
      <c r="V51" s="88">
        <f t="shared" si="10"/>
        <v>6465.655999999999</v>
      </c>
      <c r="W51" s="88">
        <f t="shared" si="10"/>
        <v>5929.3390000000009</v>
      </c>
      <c r="X51" s="88">
        <f t="shared" si="10"/>
        <v>5559.6559999999999</v>
      </c>
      <c r="Y51" s="88">
        <f t="shared" si="10"/>
        <v>4730.875</v>
      </c>
      <c r="Z51" s="89">
        <f t="shared" si="10"/>
        <v>0</v>
      </c>
      <c r="AA51" s="105">
        <f>SUM(B51:Z51)</f>
        <v>135640.83600000001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-731.6</v>
      </c>
      <c r="C4" s="18">
        <v>-805.9</v>
      </c>
      <c r="D4" s="18">
        <v>-975.4</v>
      </c>
      <c r="E4" s="18">
        <v>-928.8</v>
      </c>
      <c r="F4" s="18">
        <v>-1040.5999999999999</v>
      </c>
      <c r="G4" s="18">
        <v>-710.1</v>
      </c>
      <c r="H4" s="18">
        <v>-136.6</v>
      </c>
      <c r="I4" s="18">
        <v>-35</v>
      </c>
      <c r="J4" s="18">
        <v>345.9</v>
      </c>
      <c r="K4" s="18">
        <v>394.5</v>
      </c>
      <c r="L4" s="18">
        <v>476.4</v>
      </c>
      <c r="M4" s="18">
        <v>335.9</v>
      </c>
      <c r="N4" s="18">
        <v>-36.5</v>
      </c>
      <c r="O4" s="18">
        <v>63.1</v>
      </c>
      <c r="P4" s="18">
        <v>435.4</v>
      </c>
      <c r="Q4" s="18">
        <v>484.9</v>
      </c>
      <c r="R4" s="18">
        <v>262.2</v>
      </c>
      <c r="S4" s="18">
        <v>-244.8</v>
      </c>
      <c r="T4" s="18">
        <v>-200</v>
      </c>
      <c r="U4" s="18">
        <v>144</v>
      </c>
      <c r="V4" s="18">
        <v>5.8999999999999773</v>
      </c>
      <c r="W4" s="18">
        <v>295.3</v>
      </c>
      <c r="X4" s="18">
        <v>-208.7</v>
      </c>
      <c r="Y4" s="18">
        <v>-321.3</v>
      </c>
      <c r="Z4" s="19"/>
      <c r="AA4" s="112">
        <f>SUM(B4:Z4)</f>
        <v>-3131.8000000000006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213.15</v>
      </c>
      <c r="C7" s="118">
        <v>210.8</v>
      </c>
      <c r="D7" s="118">
        <v>206.67</v>
      </c>
      <c r="E7" s="118">
        <v>202.76</v>
      </c>
      <c r="F7" s="118">
        <v>210.83</v>
      </c>
      <c r="G7" s="118">
        <v>221.94</v>
      </c>
      <c r="H7" s="118">
        <v>229.95</v>
      </c>
      <c r="I7" s="118">
        <v>248.08</v>
      </c>
      <c r="J7" s="118">
        <v>251.09</v>
      </c>
      <c r="K7" s="118">
        <v>238.64</v>
      </c>
      <c r="L7" s="118">
        <v>234.77</v>
      </c>
      <c r="M7" s="118">
        <v>228.63</v>
      </c>
      <c r="N7" s="118">
        <v>216.94</v>
      </c>
      <c r="O7" s="118">
        <v>216.94</v>
      </c>
      <c r="P7" s="118">
        <v>227.41</v>
      </c>
      <c r="Q7" s="118">
        <v>232.07</v>
      </c>
      <c r="R7" s="118">
        <v>234.97</v>
      </c>
      <c r="S7" s="118">
        <v>238.64</v>
      </c>
      <c r="T7" s="118">
        <v>255.21</v>
      </c>
      <c r="U7" s="118">
        <v>298.68</v>
      </c>
      <c r="V7" s="118">
        <v>320</v>
      </c>
      <c r="W7" s="118">
        <v>300.19</v>
      </c>
      <c r="X7" s="118">
        <v>259.97000000000003</v>
      </c>
      <c r="Y7" s="118">
        <v>237.05</v>
      </c>
      <c r="Z7" s="119"/>
      <c r="AA7" s="120">
        <f>IF(SUM(B7:Z7)&lt;&gt;0,AVERAGEIF(B7:Z7,"&lt;&gt;"""),"")</f>
        <v>238.97416666666666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650</v>
      </c>
      <c r="E13" s="130">
        <v>669</v>
      </c>
      <c r="F13" s="130">
        <v>669</v>
      </c>
      <c r="G13" s="130">
        <v>210.1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206.9</v>
      </c>
      <c r="Z13" s="132"/>
      <c r="AA13" s="133">
        <f t="shared" si="0"/>
        <v>3743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62.6</v>
      </c>
      <c r="C15" s="134">
        <v>136.9</v>
      </c>
      <c r="D15" s="134">
        <v>325.39999999999998</v>
      </c>
      <c r="E15" s="134">
        <v>259.8</v>
      </c>
      <c r="F15" s="134">
        <v>371.6</v>
      </c>
      <c r="G15" s="134">
        <v>500</v>
      </c>
      <c r="H15" s="134">
        <v>136.6</v>
      </c>
      <c r="I15" s="134">
        <v>35</v>
      </c>
      <c r="J15" s="134"/>
      <c r="K15" s="134"/>
      <c r="L15" s="134"/>
      <c r="M15" s="134"/>
      <c r="N15" s="134">
        <v>36.5</v>
      </c>
      <c r="O15" s="134"/>
      <c r="P15" s="134"/>
      <c r="Q15" s="134"/>
      <c r="R15" s="134"/>
      <c r="S15" s="134">
        <v>244.8</v>
      </c>
      <c r="T15" s="134">
        <v>500</v>
      </c>
      <c r="U15" s="134">
        <v>156</v>
      </c>
      <c r="V15" s="134">
        <v>294.10000000000002</v>
      </c>
      <c r="W15" s="134"/>
      <c r="X15" s="134">
        <v>500</v>
      </c>
      <c r="Y15" s="134">
        <v>114.4</v>
      </c>
      <c r="Z15" s="132"/>
      <c r="AA15" s="133">
        <f t="shared" si="0"/>
        <v>3673.7000000000003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731.6</v>
      </c>
      <c r="C16" s="136">
        <f t="shared" si="1"/>
        <v>805.9</v>
      </c>
      <c r="D16" s="136">
        <f t="shared" si="1"/>
        <v>975.4</v>
      </c>
      <c r="E16" s="136">
        <f t="shared" si="1"/>
        <v>928.8</v>
      </c>
      <c r="F16" s="136">
        <f t="shared" si="1"/>
        <v>1040.5999999999999</v>
      </c>
      <c r="G16" s="136">
        <f t="shared" si="1"/>
        <v>710.1</v>
      </c>
      <c r="H16" s="136">
        <f t="shared" si="1"/>
        <v>136.6</v>
      </c>
      <c r="I16" s="136">
        <f t="shared" si="1"/>
        <v>35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36.5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244.8</v>
      </c>
      <c r="T16" s="136">
        <f t="shared" si="1"/>
        <v>500</v>
      </c>
      <c r="U16" s="136">
        <f t="shared" si="1"/>
        <v>156</v>
      </c>
      <c r="V16" s="136">
        <f t="shared" si="1"/>
        <v>294.10000000000002</v>
      </c>
      <c r="W16" s="136">
        <f t="shared" si="1"/>
        <v>0</v>
      </c>
      <c r="X16" s="136">
        <f t="shared" si="1"/>
        <v>500</v>
      </c>
      <c r="Y16" s="136">
        <f t="shared" si="1"/>
        <v>321.3</v>
      </c>
      <c r="Z16" s="137" t="str">
        <f t="shared" si="1"/>
        <v/>
      </c>
      <c r="AA16" s="90">
        <f t="shared" si="0"/>
        <v>7416.7000000000007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300</v>
      </c>
      <c r="U21" s="130">
        <v>300</v>
      </c>
      <c r="V21" s="130">
        <v>300</v>
      </c>
      <c r="W21" s="130">
        <v>244.7</v>
      </c>
      <c r="X21" s="130">
        <v>291.3</v>
      </c>
      <c r="Y21" s="131"/>
      <c r="Z21" s="132"/>
      <c r="AA21" s="133">
        <f t="shared" si="2"/>
        <v>1436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345.9</v>
      </c>
      <c r="K23" s="134">
        <v>394.5</v>
      </c>
      <c r="L23" s="134">
        <v>476.4</v>
      </c>
      <c r="M23" s="134">
        <v>335.9</v>
      </c>
      <c r="N23" s="134"/>
      <c r="O23" s="134">
        <v>63.1</v>
      </c>
      <c r="P23" s="134">
        <v>435.4</v>
      </c>
      <c r="Q23" s="134">
        <v>484.9</v>
      </c>
      <c r="R23" s="134">
        <v>262.2</v>
      </c>
      <c r="S23" s="134"/>
      <c r="T23" s="134"/>
      <c r="U23" s="134"/>
      <c r="V23" s="134"/>
      <c r="W23" s="134">
        <v>50.6</v>
      </c>
      <c r="X23" s="134"/>
      <c r="Y23" s="134"/>
      <c r="Z23" s="132"/>
      <c r="AA23" s="133">
        <f t="shared" si="2"/>
        <v>2848.8999999999996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345.9</v>
      </c>
      <c r="K24" s="136">
        <f t="shared" si="3"/>
        <v>394.5</v>
      </c>
      <c r="L24" s="136">
        <f t="shared" si="3"/>
        <v>476.4</v>
      </c>
      <c r="M24" s="136">
        <f t="shared" si="3"/>
        <v>335.9</v>
      </c>
      <c r="N24" s="136">
        <f t="shared" si="3"/>
        <v>0</v>
      </c>
      <c r="O24" s="136">
        <f t="shared" si="3"/>
        <v>63.1</v>
      </c>
      <c r="P24" s="136">
        <f t="shared" si="3"/>
        <v>435.4</v>
      </c>
      <c r="Q24" s="136">
        <f t="shared" si="3"/>
        <v>484.9</v>
      </c>
      <c r="R24" s="136">
        <f t="shared" si="3"/>
        <v>262.2</v>
      </c>
      <c r="S24" s="136">
        <f t="shared" si="3"/>
        <v>0</v>
      </c>
      <c r="T24" s="136">
        <f t="shared" si="3"/>
        <v>300</v>
      </c>
      <c r="U24" s="136">
        <f t="shared" si="3"/>
        <v>300</v>
      </c>
      <c r="V24" s="136">
        <f t="shared" si="3"/>
        <v>300</v>
      </c>
      <c r="W24" s="136">
        <f t="shared" si="3"/>
        <v>295.3</v>
      </c>
      <c r="X24" s="136">
        <f t="shared" si="3"/>
        <v>291.3</v>
      </c>
      <c r="Y24" s="136">
        <f t="shared" si="3"/>
        <v>0</v>
      </c>
      <c r="Z24" s="137" t="str">
        <f t="shared" si="3"/>
        <v/>
      </c>
      <c r="AA24" s="90">
        <f t="shared" si="2"/>
        <v>4284.8999999999996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2022-05-15T10:59:25Z</dcterms:created>
  <dcterms:modified xsi:type="dcterms:W3CDTF">2022-05-15T10:59:26Z</dcterms:modified>
</cp:coreProperties>
</file>