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<sst xmlns="http://schemas.openxmlformats.org/spreadsheetml/2006/main" count="117" uniqueCount="53">
  <si>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14/05/2022 14:03:57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</si>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</sst>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134</c:v>
                </c:pt>
                <c:pt idx="2">
                  <c:v>134</c:v>
                </c:pt>
                <c:pt idx="3">
                  <c:v>134</c:v>
                </c:pt>
                <c:pt idx="4">
                  <c:v>134</c:v>
                </c:pt>
                <c:pt idx="5">
                  <c:v>134</c:v>
                </c:pt>
                <c:pt idx="6">
                  <c:v>134</c:v>
                </c:pt>
                <c:pt idx="7">
                  <c:v>134</c:v>
                </c:pt>
                <c:pt idx="8">
                  <c:v>134</c:v>
                </c:pt>
                <c:pt idx="9">
                  <c:v>134</c:v>
                </c:pt>
                <c:pt idx="10">
                  <c:v>125</c:v>
                </c:pt>
                <c:pt idx="11">
                  <c:v>124</c:v>
                </c:pt>
                <c:pt idx="12">
                  <c:v>120</c:v>
                </c:pt>
                <c:pt idx="13">
                  <c:v>113</c:v>
                </c:pt>
                <c:pt idx="14">
                  <c:v>113</c:v>
                </c:pt>
                <c:pt idx="15">
                  <c:v>113</c:v>
                </c:pt>
                <c:pt idx="16">
                  <c:v>134</c:v>
                </c:pt>
                <c:pt idx="17">
                  <c:v>143</c:v>
                </c:pt>
                <c:pt idx="18">
                  <c:v>172</c:v>
                </c:pt>
                <c:pt idx="19">
                  <c:v>201</c:v>
                </c:pt>
                <c:pt idx="20">
                  <c:v>187</c:v>
                </c:pt>
                <c:pt idx="21">
                  <c:v>150.5</c:v>
                </c:pt>
                <c:pt idx="22">
                  <c:v>134</c:v>
                </c:pt>
                <c:pt idx="23">
                  <c:v>134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1983.2849999999999</c:v>
                </c:pt>
                <c:pt idx="1">
                  <c:v>1577.329</c:v>
                </c:pt>
                <c:pt idx="2">
                  <c:v>1429.614</c:v>
                </c:pt>
                <c:pt idx="3">
                  <c:v>1306.7570000000001</c:v>
                </c:pt>
                <c:pt idx="4">
                  <c:v>1303.329</c:v>
                </c:pt>
                <c:pt idx="5">
                  <c:v>1303.329</c:v>
                </c:pt>
                <c:pt idx="6">
                  <c:v>1286.7249999999999</c:v>
                </c:pt>
                <c:pt idx="7">
                  <c:v>930.30099999999993</c:v>
                </c:pt>
                <c:pt idx="8">
                  <c:v>857.9</c:v>
                </c:pt>
                <c:pt idx="9">
                  <c:v>857.9</c:v>
                </c:pt>
                <c:pt idx="10">
                  <c:v>857.9</c:v>
                </c:pt>
                <c:pt idx="11">
                  <c:v>857.9</c:v>
                </c:pt>
                <c:pt idx="12">
                  <c:v>857.9</c:v>
                </c:pt>
                <c:pt idx="13">
                  <c:v>857.9</c:v>
                </c:pt>
                <c:pt idx="14">
                  <c:v>857.9</c:v>
                </c:pt>
                <c:pt idx="15">
                  <c:v>909.31500000000005</c:v>
                </c:pt>
                <c:pt idx="16">
                  <c:v>1318.3</c:v>
                </c:pt>
                <c:pt idx="17">
                  <c:v>1731.03</c:v>
                </c:pt>
                <c:pt idx="18">
                  <c:v>1964.269</c:v>
                </c:pt>
                <c:pt idx="19">
                  <c:v>2234.3379999999997</c:v>
                </c:pt>
                <c:pt idx="20">
                  <c:v>2365.1549999999997</c:v>
                </c:pt>
                <c:pt idx="21">
                  <c:v>2390.1849999999999</c:v>
                </c:pt>
                <c:pt idx="22">
                  <c:v>2272.819</c:v>
                </c:pt>
                <c:pt idx="23">
                  <c:v>2000.2830000000001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1635</c:v>
                </c:pt>
                <c:pt idx="1">
                  <c:v>1683.8</c:v>
                </c:pt>
                <c:pt idx="2">
                  <c:v>1729.7</c:v>
                </c:pt>
                <c:pt idx="3">
                  <c:v>1779.6</c:v>
                </c:pt>
                <c:pt idx="4">
                  <c:v>1820</c:v>
                </c:pt>
                <c:pt idx="5">
                  <c:v>1766.5</c:v>
                </c:pt>
                <c:pt idx="6">
                  <c:v>1451</c:v>
                </c:pt>
                <c:pt idx="7">
                  <c:v>1445</c:v>
                </c:pt>
                <c:pt idx="8">
                  <c:v>1310.5999999999999</c:v>
                </c:pt>
                <c:pt idx="9">
                  <c:v>1344.8</c:v>
                </c:pt>
                <c:pt idx="10">
                  <c:v>1353</c:v>
                </c:pt>
                <c:pt idx="11">
                  <c:v>1305</c:v>
                </c:pt>
                <c:pt idx="12">
                  <c:v>1290</c:v>
                </c:pt>
                <c:pt idx="13">
                  <c:v>1183.5</c:v>
                </c:pt>
                <c:pt idx="14">
                  <c:v>1201.2</c:v>
                </c:pt>
                <c:pt idx="15">
                  <c:v>1304</c:v>
                </c:pt>
                <c:pt idx="16">
                  <c:v>1295</c:v>
                </c:pt>
                <c:pt idx="17">
                  <c:v>1461</c:v>
                </c:pt>
                <c:pt idx="18">
                  <c:v>1568</c:v>
                </c:pt>
                <c:pt idx="19">
                  <c:v>1299.7150000000001</c:v>
                </c:pt>
                <c:pt idx="20">
                  <c:v>1262.3</c:v>
                </c:pt>
                <c:pt idx="21">
                  <c:v>1227.4000000000001</c:v>
                </c:pt>
                <c:pt idx="22">
                  <c:v>1437.5</c:v>
                </c:pt>
                <c:pt idx="23">
                  <c:v>1530.1000000000001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536.26200000000006</c:v>
                </c:pt>
                <c:pt idx="1">
                  <c:v>550.47799999999995</c:v>
                </c:pt>
                <c:pt idx="2">
                  <c:v>549.90800000000002</c:v>
                </c:pt>
                <c:pt idx="3">
                  <c:v>543.173</c:v>
                </c:pt>
                <c:pt idx="4">
                  <c:v>525.69700000000023</c:v>
                </c:pt>
                <c:pt idx="5">
                  <c:v>536.69600000000003</c:v>
                </c:pt>
                <c:pt idx="6">
                  <c:v>783.27799999999991</c:v>
                </c:pt>
                <c:pt idx="7">
                  <c:v>1395.373</c:v>
                </c:pt>
                <c:pt idx="8">
                  <c:v>2050.4880000000003</c:v>
                </c:pt>
                <c:pt idx="9">
                  <c:v>2618.3249999999998</c:v>
                </c:pt>
                <c:pt idx="10">
                  <c:v>2977.3109999999997</c:v>
                </c:pt>
                <c:pt idx="11">
                  <c:v>3109.5650000000005</c:v>
                </c:pt>
                <c:pt idx="12">
                  <c:v>3113.6570000000011</c:v>
                </c:pt>
                <c:pt idx="13">
                  <c:v>2916.92</c:v>
                </c:pt>
                <c:pt idx="14">
                  <c:v>2595.2069999999994</c:v>
                </c:pt>
                <c:pt idx="15">
                  <c:v>2211.2559999999999</c:v>
                </c:pt>
                <c:pt idx="16">
                  <c:v>1797.5990000000002</c:v>
                </c:pt>
                <c:pt idx="17">
                  <c:v>1275.5710000000001</c:v>
                </c:pt>
                <c:pt idx="18">
                  <c:v>817.03900000000021</c:v>
                </c:pt>
                <c:pt idx="19">
                  <c:v>644.84400000000005</c:v>
                </c:pt>
                <c:pt idx="20">
                  <c:v>621.13900000000001</c:v>
                </c:pt>
                <c:pt idx="21">
                  <c:v>595.44299999999998</c:v>
                </c:pt>
                <c:pt idx="22">
                  <c:v>589.74099999999999</c:v>
                </c:pt>
                <c:pt idx="23">
                  <c:v>578.51999999999987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11</c:v>
                </c:pt>
                <c:pt idx="6">
                  <c:v>25</c:v>
                </c:pt>
                <c:pt idx="7">
                  <c:v>47</c:v>
                </c:pt>
                <c:pt idx="8">
                  <c:v>63</c:v>
                </c:pt>
                <c:pt idx="9">
                  <c:v>74</c:v>
                </c:pt>
                <c:pt idx="10">
                  <c:v>80</c:v>
                </c:pt>
                <c:pt idx="11">
                  <c:v>83</c:v>
                </c:pt>
                <c:pt idx="12">
                  <c:v>83</c:v>
                </c:pt>
                <c:pt idx="13">
                  <c:v>81</c:v>
                </c:pt>
                <c:pt idx="14">
                  <c:v>74</c:v>
                </c:pt>
                <c:pt idx="15">
                  <c:v>67</c:v>
                </c:pt>
                <c:pt idx="16">
                  <c:v>54</c:v>
                </c:pt>
                <c:pt idx="17">
                  <c:v>37</c:v>
                </c:pt>
                <c:pt idx="18">
                  <c:v>18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304</c:v>
                </c:pt>
                <c:pt idx="7">
                  <c:v>434</c:v>
                </c:pt>
                <c:pt idx="8">
                  <c:v>399</c:v>
                </c:pt>
                <c:pt idx="9">
                  <c:v>186</c:v>
                </c:pt>
                <c:pt idx="10">
                  <c:v>90</c:v>
                </c:pt>
                <c:pt idx="11">
                  <c:v>68</c:v>
                </c:pt>
                <c:pt idx="12">
                  <c:v>66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112</c:v>
                </c:pt>
                <c:pt idx="17">
                  <c:v>202</c:v>
                </c:pt>
                <c:pt idx="18">
                  <c:v>615</c:v>
                </c:pt>
                <c:pt idx="19">
                  <c:v>1019</c:v>
                </c:pt>
                <c:pt idx="20">
                  <c:v>1224</c:v>
                </c:pt>
                <c:pt idx="21">
                  <c:v>879</c:v>
                </c:pt>
                <c:pt idx="22">
                  <c:v>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7890576"/>
        <c:axId val="127890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4486.5340000000024</c:v>
                </c:pt>
                <c:pt idx="1">
                  <c:v>4142.5880000000006</c:v>
                </c:pt>
                <c:pt idx="2">
                  <c:v>4040.1830000000004</c:v>
                </c:pt>
                <c:pt idx="3">
                  <c:v>3990.5160000000001</c:v>
                </c:pt>
                <c:pt idx="4">
                  <c:v>4010.0580000000014</c:v>
                </c:pt>
                <c:pt idx="5">
                  <c:v>3995.569</c:v>
                </c:pt>
                <c:pt idx="6">
                  <c:v>4172.0029999999997</c:v>
                </c:pt>
                <c:pt idx="7">
                  <c:v>4573.6740000000009</c:v>
                </c:pt>
                <c:pt idx="8">
                  <c:v>5003.0150000000021</c:v>
                </c:pt>
                <c:pt idx="9">
                  <c:v>5403.059000000002</c:v>
                </c:pt>
                <c:pt idx="10">
                  <c:v>5671.2110000000002</c:v>
                </c:pt>
                <c:pt idx="11">
                  <c:v>5735.4649999999983</c:v>
                </c:pt>
                <c:pt idx="12">
                  <c:v>5718.5570000000007</c:v>
                </c:pt>
                <c:pt idx="13">
                  <c:v>5378.3450000000003</c:v>
                </c:pt>
                <c:pt idx="14">
                  <c:v>5067.3560000000025</c:v>
                </c:pt>
                <c:pt idx="15">
                  <c:v>4830.570999999999</c:v>
                </c:pt>
                <c:pt idx="16">
                  <c:v>4898.8989999999985</c:v>
                </c:pt>
                <c:pt idx="17">
                  <c:v>5037.6010000000024</c:v>
                </c:pt>
                <c:pt idx="18">
                  <c:v>5342.27</c:v>
                </c:pt>
                <c:pt idx="19">
                  <c:v>5598.8609999999999</c:v>
                </c:pt>
                <c:pt idx="20">
                  <c:v>5860.6160000000009</c:v>
                </c:pt>
                <c:pt idx="21">
                  <c:v>5444.5460000000021</c:v>
                </c:pt>
                <c:pt idx="22">
                  <c:v>4942.012999999999</c:v>
                </c:pt>
                <c:pt idx="23">
                  <c:v>4445.898000000001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90576"/>
        <c:axId val="127890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221.18</c:v>
                </c:pt>
                <c:pt idx="1">
                  <c:v>219</c:v>
                </c:pt>
                <c:pt idx="2">
                  <c:v>218.67</c:v>
                </c:pt>
                <c:pt idx="3">
                  <c:v>219.24</c:v>
                </c:pt>
                <c:pt idx="4">
                  <c:v>219</c:v>
                </c:pt>
                <c:pt idx="5">
                  <c:v>219</c:v>
                </c:pt>
                <c:pt idx="6">
                  <c:v>231.16</c:v>
                </c:pt>
                <c:pt idx="7">
                  <c:v>218.74</c:v>
                </c:pt>
                <c:pt idx="8">
                  <c:v>173.3</c:v>
                </c:pt>
                <c:pt idx="9">
                  <c:v>159.19</c:v>
                </c:pt>
                <c:pt idx="10">
                  <c:v>217.71</c:v>
                </c:pt>
                <c:pt idx="11">
                  <c:v>217.71</c:v>
                </c:pt>
                <c:pt idx="12">
                  <c:v>217.71</c:v>
                </c:pt>
                <c:pt idx="13">
                  <c:v>180</c:v>
                </c:pt>
                <c:pt idx="14">
                  <c:v>194.12</c:v>
                </c:pt>
                <c:pt idx="15">
                  <c:v>218.74</c:v>
                </c:pt>
                <c:pt idx="16">
                  <c:v>223</c:v>
                </c:pt>
                <c:pt idx="17">
                  <c:v>285.18</c:v>
                </c:pt>
                <c:pt idx="18">
                  <c:v>223.11</c:v>
                </c:pt>
                <c:pt idx="19">
                  <c:v>240</c:v>
                </c:pt>
                <c:pt idx="20">
                  <c:v>292.88</c:v>
                </c:pt>
                <c:pt idx="21">
                  <c:v>294</c:v>
                </c:pt>
                <c:pt idx="22">
                  <c:v>245.58</c:v>
                </c:pt>
                <c:pt idx="23">
                  <c:v>224.33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06376"/>
        <c:axId val="176005984"/>
      </c:lineChart>
      <c:catAx>
        <c:axId val="12789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27890968"/>
        <c:crosses val="autoZero"/>
        <c:auto val="1"/>
        <c:lblAlgn val="ctr"/>
        <c:lblOffset val="100"/>
        <c:noMultiLvlLbl val="0"/>
      </c:catAx>
      <c:valAx>
        <c:axId val="12789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27890576"/>
        <c:crosses val="autoZero"/>
        <c:crossBetween val="between"/>
      </c:valAx>
      <c:valAx>
        <c:axId val="176005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006376"/>
        <c:crosses val="max"/>
        <c:crossBetween val="between"/>
      </c:valAx>
      <c:catAx>
        <c:axId val="176006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005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4486.5470000000005</v>
      </c>
      <c r="C4" s="18">
        <v>4142.607</v>
      </c>
      <c r="D4" s="18">
        <v>4040.2219999999998</v>
      </c>
      <c r="E4" s="18">
        <v>3990.53</v>
      </c>
      <c r="F4" s="18">
        <v>4010.0259999999989</v>
      </c>
      <c r="G4" s="18">
        <v>3995.5250000000001</v>
      </c>
      <c r="H4" s="18">
        <v>4172.0029999999997</v>
      </c>
      <c r="I4" s="18">
        <v>4573.674</v>
      </c>
      <c r="J4" s="18">
        <v>5002.9880000000012</v>
      </c>
      <c r="K4" s="18">
        <v>5403.0250000000005</v>
      </c>
      <c r="L4" s="18">
        <v>5671.2110000000011</v>
      </c>
      <c r="M4" s="18">
        <v>5735.4650000000001</v>
      </c>
      <c r="N4" s="18">
        <v>5718.556999999998</v>
      </c>
      <c r="O4" s="18">
        <v>5378.3200000000006</v>
      </c>
      <c r="P4" s="18">
        <v>5067.3070000000007</v>
      </c>
      <c r="Q4" s="18">
        <v>4830.5710000000017</v>
      </c>
      <c r="R4" s="18">
        <v>4898.8990000000003</v>
      </c>
      <c r="S4" s="18">
        <v>5037.6010000000015</v>
      </c>
      <c r="T4" s="18">
        <v>5342.308</v>
      </c>
      <c r="U4" s="18">
        <v>5598.8970000000018</v>
      </c>
      <c r="V4" s="18">
        <v>5860.594000000001</v>
      </c>
      <c r="W4" s="18">
        <v>5444.5280000000002</v>
      </c>
      <c r="X4" s="18">
        <v>4942.0600000000013</v>
      </c>
      <c r="Y4" s="18">
        <v>4445.9030000000012</v>
      </c>
      <c r="Z4" s="19"/>
      <c r="AA4" s="20">
        <f>SUM(B4:Z4)</f>
        <v>117789.36800000002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221.18</v>
      </c>
      <c r="C7" s="28">
        <v>219</v>
      </c>
      <c r="D7" s="28">
        <v>218.67</v>
      </c>
      <c r="E7" s="28">
        <v>219.24</v>
      </c>
      <c r="F7" s="28">
        <v>219</v>
      </c>
      <c r="G7" s="28">
        <v>219</v>
      </c>
      <c r="H7" s="28">
        <v>231.16</v>
      </c>
      <c r="I7" s="28">
        <v>218.74</v>
      </c>
      <c r="J7" s="28">
        <v>173.3</v>
      </c>
      <c r="K7" s="28">
        <v>159.19</v>
      </c>
      <c r="L7" s="28">
        <v>217.71</v>
      </c>
      <c r="M7" s="28">
        <v>217.71</v>
      </c>
      <c r="N7" s="28">
        <v>217.71</v>
      </c>
      <c r="O7" s="28">
        <v>180</v>
      </c>
      <c r="P7" s="28">
        <v>194.12</v>
      </c>
      <c r="Q7" s="28">
        <v>218.74</v>
      </c>
      <c r="R7" s="28">
        <v>223</v>
      </c>
      <c r="S7" s="28">
        <v>285.18</v>
      </c>
      <c r="T7" s="28">
        <v>223.11</v>
      </c>
      <c r="U7" s="28">
        <v>240</v>
      </c>
      <c r="V7" s="28">
        <v>292.88</v>
      </c>
      <c r="W7" s="28">
        <v>294</v>
      </c>
      <c r="X7" s="28">
        <v>245.58</v>
      </c>
      <c r="Y7" s="28">
        <v>224.33</v>
      </c>
      <c r="Z7" s="29"/>
      <c r="AA7" s="30">
        <f>IF(SUM(B7:Z7)&lt;&gt;0,AVERAGEIF(B7:Z7,"&lt;&gt;"""),"")</f>
        <v>223.85625000000002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188</v>
      </c>
      <c r="W10" s="42">
        <v>188</v>
      </c>
      <c r="X10" s="42">
        <v>188</v>
      </c>
      <c r="Y10" s="42">
        <v>188</v>
      </c>
      <c r="Z10" s="43"/>
      <c r="AA10" s="44">
        <f t="shared" ref="AA10:AA15" si="0">SUM(B10:Z10)</f>
        <v>4512</v>
      </c>
    </row>
    <row r="11" spans="1:27" ht="24.95" customHeight="1" x14ac:dyDescent="0.2">
      <c r="A11" s="45" t="s">
        <v>7</v>
      </c>
      <c r="B11" s="46">
        <v>134</v>
      </c>
      <c r="C11" s="47">
        <v>134</v>
      </c>
      <c r="D11" s="47">
        <v>134</v>
      </c>
      <c r="E11" s="47">
        <v>134</v>
      </c>
      <c r="F11" s="47">
        <v>134</v>
      </c>
      <c r="G11" s="47">
        <v>134</v>
      </c>
      <c r="H11" s="47">
        <v>134</v>
      </c>
      <c r="I11" s="47">
        <v>134</v>
      </c>
      <c r="J11" s="47">
        <v>134</v>
      </c>
      <c r="K11" s="47">
        <v>134</v>
      </c>
      <c r="L11" s="47">
        <v>125</v>
      </c>
      <c r="M11" s="47">
        <v>124</v>
      </c>
      <c r="N11" s="47">
        <v>120</v>
      </c>
      <c r="O11" s="47">
        <v>113</v>
      </c>
      <c r="P11" s="47">
        <v>113</v>
      </c>
      <c r="Q11" s="47">
        <v>113</v>
      </c>
      <c r="R11" s="47">
        <v>134</v>
      </c>
      <c r="S11" s="47">
        <v>143</v>
      </c>
      <c r="T11" s="47">
        <v>172</v>
      </c>
      <c r="U11" s="47">
        <v>201</v>
      </c>
      <c r="V11" s="47">
        <v>187</v>
      </c>
      <c r="W11" s="47">
        <v>150.5</v>
      </c>
      <c r="X11" s="47">
        <v>134</v>
      </c>
      <c r="Y11" s="47">
        <v>134</v>
      </c>
      <c r="Z11" s="48"/>
      <c r="AA11" s="49">
        <f t="shared" si="0"/>
        <v>3303.5</v>
      </c>
    </row>
    <row r="12" spans="1:27" ht="24.95" customHeight="1" x14ac:dyDescent="0.2">
      <c r="A12" s="50" t="s">
        <v>8</v>
      </c>
      <c r="B12" s="51">
        <v>1983.2849999999999</v>
      </c>
      <c r="C12" s="52">
        <v>1577.329</v>
      </c>
      <c r="D12" s="52">
        <v>1429.614</v>
      </c>
      <c r="E12" s="52">
        <v>1306.7570000000001</v>
      </c>
      <c r="F12" s="52">
        <v>1303.329</v>
      </c>
      <c r="G12" s="52">
        <v>1303.329</v>
      </c>
      <c r="H12" s="52">
        <v>1286.7249999999999</v>
      </c>
      <c r="I12" s="52">
        <v>930.30099999999993</v>
      </c>
      <c r="J12" s="52">
        <v>857.9</v>
      </c>
      <c r="K12" s="52">
        <v>857.9</v>
      </c>
      <c r="L12" s="52">
        <v>857.9</v>
      </c>
      <c r="M12" s="52">
        <v>857.9</v>
      </c>
      <c r="N12" s="52">
        <v>857.9</v>
      </c>
      <c r="O12" s="52">
        <v>857.9</v>
      </c>
      <c r="P12" s="52">
        <v>857.9</v>
      </c>
      <c r="Q12" s="52">
        <v>909.31500000000005</v>
      </c>
      <c r="R12" s="52">
        <v>1318.3</v>
      </c>
      <c r="S12" s="52">
        <v>1731.03</v>
      </c>
      <c r="T12" s="52">
        <v>1964.269</v>
      </c>
      <c r="U12" s="52">
        <v>2234.3379999999997</v>
      </c>
      <c r="V12" s="52">
        <v>2365.1549999999997</v>
      </c>
      <c r="W12" s="52">
        <v>2390.1849999999999</v>
      </c>
      <c r="X12" s="52">
        <v>2272.819</v>
      </c>
      <c r="Y12" s="52">
        <v>2000.2830000000001</v>
      </c>
      <c r="Z12" s="53"/>
      <c r="AA12" s="54">
        <f t="shared" si="0"/>
        <v>34311.662999999993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30</v>
      </c>
      <c r="G13" s="52">
        <v>56</v>
      </c>
      <c r="H13" s="52">
        <v>304</v>
      </c>
      <c r="I13" s="52">
        <v>434</v>
      </c>
      <c r="J13" s="52">
        <v>399</v>
      </c>
      <c r="K13" s="52">
        <v>186</v>
      </c>
      <c r="L13" s="52">
        <v>90</v>
      </c>
      <c r="M13" s="52">
        <v>68</v>
      </c>
      <c r="N13" s="52">
        <v>66</v>
      </c>
      <c r="O13" s="52">
        <v>38</v>
      </c>
      <c r="P13" s="52">
        <v>38</v>
      </c>
      <c r="Q13" s="52">
        <v>38</v>
      </c>
      <c r="R13" s="52">
        <v>112</v>
      </c>
      <c r="S13" s="52">
        <v>202</v>
      </c>
      <c r="T13" s="52">
        <v>615</v>
      </c>
      <c r="U13" s="52">
        <v>1019</v>
      </c>
      <c r="V13" s="52">
        <v>1224</v>
      </c>
      <c r="W13" s="52">
        <v>879</v>
      </c>
      <c r="X13" s="52">
        <v>305</v>
      </c>
      <c r="Y13" s="52"/>
      <c r="Z13" s="53"/>
      <c r="AA13" s="54">
        <f t="shared" si="0"/>
        <v>6133</v>
      </c>
    </row>
    <row r="14" spans="1:27" ht="24.95" customHeight="1" x14ac:dyDescent="0.2">
      <c r="A14" s="55" t="s">
        <v>10</v>
      </c>
      <c r="B14" s="56">
        <v>536.26200000000006</v>
      </c>
      <c r="C14" s="57">
        <v>550.47799999999995</v>
      </c>
      <c r="D14" s="57">
        <v>549.90800000000002</v>
      </c>
      <c r="E14" s="57">
        <v>543.173</v>
      </c>
      <c r="F14" s="57">
        <v>525.69700000000023</v>
      </c>
      <c r="G14" s="57">
        <v>536.69600000000003</v>
      </c>
      <c r="H14" s="57">
        <v>783.27799999999991</v>
      </c>
      <c r="I14" s="57">
        <v>1395.373</v>
      </c>
      <c r="J14" s="57">
        <v>2050.4880000000003</v>
      </c>
      <c r="K14" s="57">
        <v>2618.3249999999998</v>
      </c>
      <c r="L14" s="57">
        <v>2977.3109999999997</v>
      </c>
      <c r="M14" s="57">
        <v>3109.5650000000005</v>
      </c>
      <c r="N14" s="57">
        <v>3113.6570000000011</v>
      </c>
      <c r="O14" s="57">
        <v>2916.92</v>
      </c>
      <c r="P14" s="57">
        <v>2595.2069999999994</v>
      </c>
      <c r="Q14" s="57">
        <v>2211.2559999999999</v>
      </c>
      <c r="R14" s="57">
        <v>1797.5990000000002</v>
      </c>
      <c r="S14" s="57">
        <v>1275.5710000000001</v>
      </c>
      <c r="T14" s="57">
        <v>817.03900000000021</v>
      </c>
      <c r="U14" s="57">
        <v>644.84400000000005</v>
      </c>
      <c r="V14" s="57">
        <v>621.13900000000001</v>
      </c>
      <c r="W14" s="57">
        <v>595.44299999999998</v>
      </c>
      <c r="X14" s="57">
        <v>589.74099999999999</v>
      </c>
      <c r="Y14" s="57">
        <v>578.51999999999987</v>
      </c>
      <c r="Z14" s="58"/>
      <c r="AA14" s="59">
        <f t="shared" si="0"/>
        <v>33933.49</v>
      </c>
    </row>
    <row r="15" spans="1:27" ht="24.95" customHeight="1" x14ac:dyDescent="0.2">
      <c r="A15" s="55" t="s">
        <v>11</v>
      </c>
      <c r="B15" s="56">
        <v>10</v>
      </c>
      <c r="C15" s="57">
        <v>9</v>
      </c>
      <c r="D15" s="57">
        <v>9</v>
      </c>
      <c r="E15" s="57">
        <v>9</v>
      </c>
      <c r="F15" s="57">
        <v>9</v>
      </c>
      <c r="G15" s="57">
        <v>11</v>
      </c>
      <c r="H15" s="57">
        <v>25</v>
      </c>
      <c r="I15" s="57">
        <v>47</v>
      </c>
      <c r="J15" s="57">
        <v>63</v>
      </c>
      <c r="K15" s="57">
        <v>74</v>
      </c>
      <c r="L15" s="57">
        <v>80</v>
      </c>
      <c r="M15" s="57">
        <v>83</v>
      </c>
      <c r="N15" s="57">
        <v>83</v>
      </c>
      <c r="O15" s="57">
        <v>81</v>
      </c>
      <c r="P15" s="57">
        <v>74</v>
      </c>
      <c r="Q15" s="57">
        <v>67</v>
      </c>
      <c r="R15" s="57">
        <v>54</v>
      </c>
      <c r="S15" s="57">
        <v>37</v>
      </c>
      <c r="T15" s="57">
        <v>18</v>
      </c>
      <c r="U15" s="57">
        <v>12</v>
      </c>
      <c r="V15" s="57">
        <v>13</v>
      </c>
      <c r="W15" s="57">
        <v>14</v>
      </c>
      <c r="X15" s="57">
        <v>15</v>
      </c>
      <c r="Y15" s="57">
        <v>15</v>
      </c>
      <c r="Z15" s="58"/>
      <c r="AA15" s="59">
        <f t="shared" si="0"/>
        <v>912</v>
      </c>
    </row>
    <row r="16" spans="1:27" ht="30" customHeight="1" thickBot="1" x14ac:dyDescent="0.25">
      <c r="A16" s="60" t="s">
        <v>12</v>
      </c>
      <c r="B16" s="61">
        <f>IF(LEN(B$2)&gt;0,SUM(B10:B15),"")</f>
        <v>2851.547</v>
      </c>
      <c r="C16" s="62">
        <f t="shared" ref="C16:Z16" si="1">IF(LEN(C$2)&gt;0,SUM(C10:C15),"")</f>
        <v>2458.8069999999998</v>
      </c>
      <c r="D16" s="62">
        <f t="shared" si="1"/>
        <v>2310.5219999999999</v>
      </c>
      <c r="E16" s="62">
        <f t="shared" si="1"/>
        <v>2210.9300000000003</v>
      </c>
      <c r="F16" s="62">
        <f t="shared" si="1"/>
        <v>2190.0260000000003</v>
      </c>
      <c r="G16" s="62">
        <f t="shared" si="1"/>
        <v>2229.0250000000001</v>
      </c>
      <c r="H16" s="62">
        <f t="shared" si="1"/>
        <v>2721.0029999999997</v>
      </c>
      <c r="I16" s="62">
        <f t="shared" si="1"/>
        <v>3128.674</v>
      </c>
      <c r="J16" s="62">
        <f t="shared" si="1"/>
        <v>3692.3880000000004</v>
      </c>
      <c r="K16" s="62">
        <f t="shared" si="1"/>
        <v>4058.2249999999999</v>
      </c>
      <c r="L16" s="62">
        <f t="shared" si="1"/>
        <v>4318.2109999999993</v>
      </c>
      <c r="M16" s="62">
        <f t="shared" si="1"/>
        <v>4430.4650000000001</v>
      </c>
      <c r="N16" s="62">
        <f t="shared" si="1"/>
        <v>4428.5570000000007</v>
      </c>
      <c r="O16" s="62">
        <f t="shared" si="1"/>
        <v>4194.82</v>
      </c>
      <c r="P16" s="62">
        <f t="shared" si="1"/>
        <v>3866.1069999999995</v>
      </c>
      <c r="Q16" s="62">
        <f t="shared" si="1"/>
        <v>3526.5709999999999</v>
      </c>
      <c r="R16" s="62">
        <f t="shared" si="1"/>
        <v>3603.8990000000003</v>
      </c>
      <c r="S16" s="62">
        <f t="shared" si="1"/>
        <v>3576.6009999999997</v>
      </c>
      <c r="T16" s="62">
        <f t="shared" si="1"/>
        <v>3774.3080000000004</v>
      </c>
      <c r="U16" s="62">
        <f t="shared" si="1"/>
        <v>4299.1819999999998</v>
      </c>
      <c r="V16" s="62">
        <f t="shared" si="1"/>
        <v>4598.2939999999999</v>
      </c>
      <c r="W16" s="62">
        <f t="shared" si="1"/>
        <v>4217.1279999999997</v>
      </c>
      <c r="X16" s="62">
        <f t="shared" si="1"/>
        <v>3504.56</v>
      </c>
      <c r="Y16" s="62">
        <f t="shared" si="1"/>
        <v>2915.8030000000003</v>
      </c>
      <c r="Z16" s="63" t="str">
        <f t="shared" si="1"/>
        <v/>
      </c>
      <c r="AA16" s="64">
        <f>SUM(AA10:AA15)</f>
        <v>83105.652999999991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1196.9000000000001</v>
      </c>
      <c r="C28" s="72">
        <v>1201.9000000000001</v>
      </c>
      <c r="D28" s="72">
        <v>1203.9000000000001</v>
      </c>
      <c r="E28" s="72">
        <v>1231.9000000000001</v>
      </c>
      <c r="F28" s="72">
        <v>1218.9000000000001</v>
      </c>
      <c r="G28" s="72">
        <v>1255.9000000000001</v>
      </c>
      <c r="H28" s="72">
        <v>1655.9</v>
      </c>
      <c r="I28" s="72">
        <v>2198.9</v>
      </c>
      <c r="J28" s="72">
        <v>2582.9</v>
      </c>
      <c r="K28" s="72">
        <v>2737.9</v>
      </c>
      <c r="L28" s="72">
        <v>2893.9</v>
      </c>
      <c r="M28" s="72">
        <v>2910.9</v>
      </c>
      <c r="N28" s="72">
        <v>2908.9</v>
      </c>
      <c r="O28" s="72">
        <v>2777.9</v>
      </c>
      <c r="P28" s="72">
        <v>2595.9</v>
      </c>
      <c r="Q28" s="72">
        <v>2344.9</v>
      </c>
      <c r="R28" s="72">
        <v>2124.9</v>
      </c>
      <c r="S28" s="72">
        <v>1934.9</v>
      </c>
      <c r="T28" s="72">
        <v>1973.9</v>
      </c>
      <c r="U28" s="72">
        <v>2244.9</v>
      </c>
      <c r="V28" s="72">
        <v>2159.9</v>
      </c>
      <c r="W28" s="72">
        <v>1791.4</v>
      </c>
      <c r="X28" s="72">
        <v>1532.9</v>
      </c>
      <c r="Y28" s="72">
        <v>1217.9000000000001</v>
      </c>
      <c r="Z28" s="73"/>
      <c r="AA28" s="74">
        <f>SUM(B28:Z28)</f>
        <v>47898.10000000002</v>
      </c>
    </row>
    <row r="29" spans="1:27" ht="24.95" customHeight="1" x14ac:dyDescent="0.2">
      <c r="A29" s="75" t="s">
        <v>23</v>
      </c>
      <c r="B29" s="76">
        <v>1225.6469999999999</v>
      </c>
      <c r="C29" s="77">
        <v>1202.9069999999999</v>
      </c>
      <c r="D29" s="77">
        <v>1082.6220000000001</v>
      </c>
      <c r="E29" s="77">
        <v>955.03</v>
      </c>
      <c r="F29" s="77">
        <v>947.12599999999998</v>
      </c>
      <c r="G29" s="77">
        <v>949.125</v>
      </c>
      <c r="H29" s="77">
        <v>1046.1030000000001</v>
      </c>
      <c r="I29" s="77">
        <v>1114.7739999999999</v>
      </c>
      <c r="J29" s="77">
        <v>1334.4880000000001</v>
      </c>
      <c r="K29" s="77">
        <v>1541.325</v>
      </c>
      <c r="L29" s="77">
        <v>1547.3109999999999</v>
      </c>
      <c r="M29" s="77">
        <v>1594.5650000000001</v>
      </c>
      <c r="N29" s="77">
        <v>1579.6569999999999</v>
      </c>
      <c r="O29" s="77">
        <v>1507.92</v>
      </c>
      <c r="P29" s="77">
        <v>1359.2070000000001</v>
      </c>
      <c r="Q29" s="77">
        <v>1213.671</v>
      </c>
      <c r="R29" s="77">
        <v>1223.999</v>
      </c>
      <c r="S29" s="77">
        <v>1372.701</v>
      </c>
      <c r="T29" s="77">
        <v>1204.308</v>
      </c>
      <c r="U29" s="77">
        <v>1378.8969999999999</v>
      </c>
      <c r="V29" s="77">
        <v>1709.2940000000001</v>
      </c>
      <c r="W29" s="77">
        <v>1696.6279999999999</v>
      </c>
      <c r="X29" s="77">
        <v>1302.56</v>
      </c>
      <c r="Y29" s="77">
        <v>1111.903</v>
      </c>
      <c r="Z29" s="78"/>
      <c r="AA29" s="79">
        <f>SUM(B29:Z29)</f>
        <v>31201.768</v>
      </c>
    </row>
    <row r="30" spans="1:27" ht="24.95" customHeight="1" x14ac:dyDescent="0.2">
      <c r="A30" s="82" t="s">
        <v>24</v>
      </c>
      <c r="B30" s="80">
        <v>1395</v>
      </c>
      <c r="C30" s="81">
        <v>1020</v>
      </c>
      <c r="D30" s="81">
        <v>990</v>
      </c>
      <c r="E30" s="81">
        <v>990</v>
      </c>
      <c r="F30" s="81">
        <v>990</v>
      </c>
      <c r="G30" s="81">
        <v>990</v>
      </c>
      <c r="H30" s="81">
        <v>970</v>
      </c>
      <c r="I30" s="81">
        <v>760</v>
      </c>
      <c r="J30" s="81">
        <v>730</v>
      </c>
      <c r="K30" s="81">
        <v>730</v>
      </c>
      <c r="L30" s="81">
        <v>730</v>
      </c>
      <c r="M30" s="81">
        <v>730</v>
      </c>
      <c r="N30" s="81">
        <v>730</v>
      </c>
      <c r="O30" s="81">
        <v>730</v>
      </c>
      <c r="P30" s="81">
        <v>730</v>
      </c>
      <c r="Q30" s="81">
        <v>772</v>
      </c>
      <c r="R30" s="81">
        <v>1050</v>
      </c>
      <c r="S30" s="81">
        <v>1230</v>
      </c>
      <c r="T30" s="81">
        <v>1495.1</v>
      </c>
      <c r="U30" s="81">
        <v>1635.1</v>
      </c>
      <c r="V30" s="81">
        <v>1695.1</v>
      </c>
      <c r="W30" s="81">
        <v>1695.1</v>
      </c>
      <c r="X30" s="81">
        <v>1635.1</v>
      </c>
      <c r="Y30" s="81">
        <v>1490</v>
      </c>
      <c r="Z30" s="83"/>
      <c r="AA30" s="84">
        <f>SUM(B30:Z30)</f>
        <v>25912.499999999993</v>
      </c>
    </row>
    <row r="31" spans="1:27" ht="30" customHeight="1" thickBot="1" x14ac:dyDescent="0.25">
      <c r="A31" s="60" t="s">
        <v>25</v>
      </c>
      <c r="B31" s="61">
        <f>IF(LEN(B$2)&gt;0,SUM(B28:B30),"")</f>
        <v>3817.547</v>
      </c>
      <c r="C31" s="62">
        <f t="shared" ref="C31:Z31" si="4">IF(LEN(C$2)&gt;0,SUM(C28:C30),"")</f>
        <v>3424.8069999999998</v>
      </c>
      <c r="D31" s="62">
        <f t="shared" si="4"/>
        <v>3276.5219999999999</v>
      </c>
      <c r="E31" s="62">
        <f t="shared" si="4"/>
        <v>3176.9300000000003</v>
      </c>
      <c r="F31" s="62">
        <f t="shared" si="4"/>
        <v>3156.0259999999998</v>
      </c>
      <c r="G31" s="62">
        <f t="shared" si="4"/>
        <v>3195.0250000000001</v>
      </c>
      <c r="H31" s="62">
        <f t="shared" si="4"/>
        <v>3672.0030000000002</v>
      </c>
      <c r="I31" s="62">
        <f t="shared" si="4"/>
        <v>4073.674</v>
      </c>
      <c r="J31" s="62">
        <f t="shared" si="4"/>
        <v>4647.3879999999999</v>
      </c>
      <c r="K31" s="62">
        <f t="shared" si="4"/>
        <v>5009.2250000000004</v>
      </c>
      <c r="L31" s="62">
        <f t="shared" si="4"/>
        <v>5171.2110000000002</v>
      </c>
      <c r="M31" s="62">
        <f t="shared" si="4"/>
        <v>5235.4650000000001</v>
      </c>
      <c r="N31" s="62">
        <f t="shared" si="4"/>
        <v>5218.5569999999998</v>
      </c>
      <c r="O31" s="62">
        <f t="shared" si="4"/>
        <v>5015.82</v>
      </c>
      <c r="P31" s="62">
        <f t="shared" si="4"/>
        <v>4685.107</v>
      </c>
      <c r="Q31" s="62">
        <f t="shared" si="4"/>
        <v>4330.5709999999999</v>
      </c>
      <c r="R31" s="62">
        <f t="shared" si="4"/>
        <v>4398.8990000000003</v>
      </c>
      <c r="S31" s="62">
        <f t="shared" si="4"/>
        <v>4537.6010000000006</v>
      </c>
      <c r="T31" s="62">
        <f t="shared" si="4"/>
        <v>4673.308</v>
      </c>
      <c r="U31" s="62">
        <f t="shared" si="4"/>
        <v>5258.8969999999999</v>
      </c>
      <c r="V31" s="62">
        <f t="shared" si="4"/>
        <v>5564.2939999999999</v>
      </c>
      <c r="W31" s="62">
        <f t="shared" si="4"/>
        <v>5183.1280000000006</v>
      </c>
      <c r="X31" s="62">
        <f t="shared" si="4"/>
        <v>4470.5599999999995</v>
      </c>
      <c r="Y31" s="62">
        <f t="shared" si="4"/>
        <v>3819.8029999999999</v>
      </c>
      <c r="Z31" s="63" t="str">
        <f t="shared" si="4"/>
        <v/>
      </c>
      <c r="AA31" s="64">
        <f>SUM(AA28:AA30)</f>
        <v>105012.36800000002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500</v>
      </c>
      <c r="C34" s="95">
        <v>500</v>
      </c>
      <c r="D34" s="95">
        <v>500</v>
      </c>
      <c r="E34" s="95">
        <v>500</v>
      </c>
      <c r="F34" s="95">
        <v>500</v>
      </c>
      <c r="G34" s="95">
        <v>500</v>
      </c>
      <c r="H34" s="95">
        <v>485</v>
      </c>
      <c r="I34" s="95">
        <v>479</v>
      </c>
      <c r="J34" s="95">
        <v>489</v>
      </c>
      <c r="K34" s="95">
        <v>485</v>
      </c>
      <c r="L34" s="95">
        <v>387</v>
      </c>
      <c r="M34" s="95">
        <v>339</v>
      </c>
      <c r="N34" s="95">
        <v>324</v>
      </c>
      <c r="O34" s="95">
        <v>355</v>
      </c>
      <c r="P34" s="95">
        <v>353</v>
      </c>
      <c r="Q34" s="95">
        <v>338</v>
      </c>
      <c r="R34" s="95">
        <v>329</v>
      </c>
      <c r="S34" s="95">
        <v>495</v>
      </c>
      <c r="T34" s="95">
        <v>433</v>
      </c>
      <c r="U34" s="95">
        <v>493.71500000000003</v>
      </c>
      <c r="V34" s="95">
        <v>500</v>
      </c>
      <c r="W34" s="95">
        <v>500</v>
      </c>
      <c r="X34" s="95">
        <v>500</v>
      </c>
      <c r="Y34" s="95">
        <v>438</v>
      </c>
      <c r="Z34" s="96"/>
      <c r="AA34" s="74">
        <f t="shared" ref="AA34:AA39" si="5">SUM(B34:Z34)</f>
        <v>10722.715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416</v>
      </c>
      <c r="K35" s="99">
        <v>416</v>
      </c>
      <c r="L35" s="99">
        <v>416</v>
      </c>
      <c r="M35" s="99">
        <v>416</v>
      </c>
      <c r="N35" s="99">
        <v>416</v>
      </c>
      <c r="O35" s="99">
        <v>416</v>
      </c>
      <c r="P35" s="99">
        <v>416</v>
      </c>
      <c r="Q35" s="99">
        <v>416</v>
      </c>
      <c r="R35" s="99">
        <v>416</v>
      </c>
      <c r="S35" s="99">
        <v>416</v>
      </c>
      <c r="T35" s="99">
        <v>416</v>
      </c>
      <c r="U35" s="99">
        <v>416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9984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669</v>
      </c>
      <c r="U36" s="99">
        <v>340</v>
      </c>
      <c r="V36" s="99"/>
      <c r="W36" s="99">
        <v>261.39999999999998</v>
      </c>
      <c r="X36" s="99">
        <v>188.4</v>
      </c>
      <c r="Y36" s="99">
        <v>432.7</v>
      </c>
      <c r="Z36" s="100"/>
      <c r="AA36" s="79">
        <f t="shared" si="5"/>
        <v>5905.4999999999991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48.8</v>
      </c>
      <c r="D38" s="99">
        <v>94.7</v>
      </c>
      <c r="E38" s="99">
        <v>144.6</v>
      </c>
      <c r="F38" s="99">
        <v>185</v>
      </c>
      <c r="G38" s="99">
        <v>131.5</v>
      </c>
      <c r="H38" s="99">
        <v>500</v>
      </c>
      <c r="I38" s="99">
        <v>500</v>
      </c>
      <c r="J38" s="99">
        <v>355.6</v>
      </c>
      <c r="K38" s="99">
        <v>393.8</v>
      </c>
      <c r="L38" s="99">
        <v>500</v>
      </c>
      <c r="M38" s="99">
        <v>500</v>
      </c>
      <c r="N38" s="99">
        <v>500</v>
      </c>
      <c r="O38" s="99">
        <v>362.5</v>
      </c>
      <c r="P38" s="99">
        <v>382.2</v>
      </c>
      <c r="Q38" s="99">
        <v>500</v>
      </c>
      <c r="R38" s="99">
        <v>500</v>
      </c>
      <c r="S38" s="99">
        <v>500</v>
      </c>
      <c r="T38" s="99"/>
      <c r="U38" s="99"/>
      <c r="V38" s="99">
        <v>296.3</v>
      </c>
      <c r="W38" s="99"/>
      <c r="X38" s="99">
        <v>283.10000000000002</v>
      </c>
      <c r="Y38" s="99">
        <v>193.4</v>
      </c>
      <c r="Z38" s="100"/>
      <c r="AA38" s="79">
        <f t="shared" si="5"/>
        <v>6871.5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1635</v>
      </c>
      <c r="C39" s="88">
        <f t="shared" si="6"/>
        <v>1683.8</v>
      </c>
      <c r="D39" s="88">
        <f t="shared" si="6"/>
        <v>1729.7</v>
      </c>
      <c r="E39" s="88">
        <f t="shared" si="6"/>
        <v>1779.6</v>
      </c>
      <c r="F39" s="88">
        <f t="shared" si="6"/>
        <v>1820</v>
      </c>
      <c r="G39" s="88">
        <f t="shared" si="6"/>
        <v>1766.5</v>
      </c>
      <c r="H39" s="88">
        <f t="shared" si="6"/>
        <v>1451</v>
      </c>
      <c r="I39" s="88">
        <f t="shared" si="6"/>
        <v>1445</v>
      </c>
      <c r="J39" s="88">
        <f t="shared" si="6"/>
        <v>1310.5999999999999</v>
      </c>
      <c r="K39" s="88">
        <f t="shared" si="6"/>
        <v>1344.8</v>
      </c>
      <c r="L39" s="88">
        <f t="shared" si="6"/>
        <v>1353</v>
      </c>
      <c r="M39" s="88">
        <f t="shared" si="6"/>
        <v>1305</v>
      </c>
      <c r="N39" s="88">
        <f t="shared" si="6"/>
        <v>1290</v>
      </c>
      <c r="O39" s="88">
        <f t="shared" si="6"/>
        <v>1183.5</v>
      </c>
      <c r="P39" s="88">
        <f t="shared" si="6"/>
        <v>1201.2</v>
      </c>
      <c r="Q39" s="88">
        <f t="shared" si="6"/>
        <v>1304</v>
      </c>
      <c r="R39" s="88">
        <f t="shared" si="6"/>
        <v>1295</v>
      </c>
      <c r="S39" s="88">
        <f t="shared" si="6"/>
        <v>1461</v>
      </c>
      <c r="T39" s="88">
        <f t="shared" si="6"/>
        <v>1568</v>
      </c>
      <c r="U39" s="88">
        <f t="shared" si="6"/>
        <v>1299.7150000000001</v>
      </c>
      <c r="V39" s="88">
        <f t="shared" si="6"/>
        <v>1262.3</v>
      </c>
      <c r="W39" s="88">
        <f t="shared" si="6"/>
        <v>1227.4000000000001</v>
      </c>
      <c r="X39" s="88">
        <f t="shared" si="6"/>
        <v>1437.5</v>
      </c>
      <c r="Y39" s="88">
        <f t="shared" si="6"/>
        <v>1530.1000000000001</v>
      </c>
      <c r="Z39" s="89" t="str">
        <f t="shared" si="6"/>
        <v/>
      </c>
      <c r="AA39" s="90">
        <f t="shared" si="5"/>
        <v>34683.715000000004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669</v>
      </c>
      <c r="D44" s="99">
        <v>669</v>
      </c>
      <c r="E44" s="99">
        <v>669</v>
      </c>
      <c r="F44" s="99">
        <v>669</v>
      </c>
      <c r="G44" s="99">
        <v>669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669</v>
      </c>
      <c r="U44" s="99">
        <v>340</v>
      </c>
      <c r="V44" s="99"/>
      <c r="W44" s="99">
        <v>261.39999999999998</v>
      </c>
      <c r="X44" s="99">
        <v>188.4</v>
      </c>
      <c r="Y44" s="99">
        <v>432.7</v>
      </c>
      <c r="Z44" s="100"/>
      <c r="AA44" s="79">
        <f t="shared" si="7"/>
        <v>5905.4999999999991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48.8</v>
      </c>
      <c r="D46" s="99">
        <v>94.7</v>
      </c>
      <c r="E46" s="99">
        <v>144.6</v>
      </c>
      <c r="F46" s="99">
        <v>185</v>
      </c>
      <c r="G46" s="99">
        <v>131.5</v>
      </c>
      <c r="H46" s="99">
        <v>500</v>
      </c>
      <c r="I46" s="99">
        <v>500</v>
      </c>
      <c r="J46" s="99">
        <v>355.6</v>
      </c>
      <c r="K46" s="99">
        <v>393.8</v>
      </c>
      <c r="L46" s="99">
        <v>500</v>
      </c>
      <c r="M46" s="99">
        <v>500</v>
      </c>
      <c r="N46" s="99">
        <v>500</v>
      </c>
      <c r="O46" s="99">
        <v>362.5</v>
      </c>
      <c r="P46" s="99">
        <v>382.2</v>
      </c>
      <c r="Q46" s="99">
        <v>500</v>
      </c>
      <c r="R46" s="99">
        <v>500</v>
      </c>
      <c r="S46" s="99">
        <v>500</v>
      </c>
      <c r="T46" s="99"/>
      <c r="U46" s="99"/>
      <c r="V46" s="99">
        <v>296.3</v>
      </c>
      <c r="W46" s="99"/>
      <c r="X46" s="99">
        <v>283.10000000000002</v>
      </c>
      <c r="Y46" s="99">
        <v>193.4</v>
      </c>
      <c r="Z46" s="100"/>
      <c r="AA46" s="79">
        <f t="shared" si="7"/>
        <v>6871.5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</v>
      </c>
      <c r="C48" s="88">
        <f t="shared" ref="C48:Z48" si="8">IF(LEN(C$2)&gt;0,SUM(C42:C47),"")</f>
        <v>717.8</v>
      </c>
      <c r="D48" s="88">
        <f t="shared" si="8"/>
        <v>763.7</v>
      </c>
      <c r="E48" s="88">
        <f t="shared" si="8"/>
        <v>813.6</v>
      </c>
      <c r="F48" s="88">
        <f t="shared" si="8"/>
        <v>854</v>
      </c>
      <c r="G48" s="88">
        <f t="shared" si="8"/>
        <v>800.5</v>
      </c>
      <c r="H48" s="88">
        <f t="shared" si="8"/>
        <v>500</v>
      </c>
      <c r="I48" s="88">
        <f t="shared" si="8"/>
        <v>500</v>
      </c>
      <c r="J48" s="88">
        <f t="shared" si="8"/>
        <v>355.6</v>
      </c>
      <c r="K48" s="88">
        <f t="shared" si="8"/>
        <v>393.8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362.5</v>
      </c>
      <c r="P48" s="88">
        <f t="shared" si="8"/>
        <v>382.2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669</v>
      </c>
      <c r="U48" s="88">
        <f t="shared" si="8"/>
        <v>340</v>
      </c>
      <c r="V48" s="88">
        <f t="shared" si="8"/>
        <v>296.3</v>
      </c>
      <c r="W48" s="88">
        <f t="shared" si="8"/>
        <v>261.39999999999998</v>
      </c>
      <c r="X48" s="88">
        <f t="shared" si="8"/>
        <v>471.5</v>
      </c>
      <c r="Y48" s="88">
        <f t="shared" si="8"/>
        <v>626.1</v>
      </c>
      <c r="Z48" s="89" t="str">
        <f t="shared" si="8"/>
        <v/>
      </c>
      <c r="AA48" s="90">
        <f t="shared" si="7"/>
        <v>12777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4486.5470000000005</v>
      </c>
      <c r="C51" s="88">
        <f t="shared" si="10"/>
        <v>4142.607</v>
      </c>
      <c r="D51" s="88">
        <f t="shared" si="10"/>
        <v>4040.2219999999998</v>
      </c>
      <c r="E51" s="88">
        <f t="shared" si="10"/>
        <v>3990.53</v>
      </c>
      <c r="F51" s="88">
        <f t="shared" si="10"/>
        <v>4010.0260000000003</v>
      </c>
      <c r="G51" s="88">
        <f t="shared" si="10"/>
        <v>3995.5250000000001</v>
      </c>
      <c r="H51" s="88">
        <f t="shared" si="10"/>
        <v>4172.0029999999997</v>
      </c>
      <c r="I51" s="88">
        <f t="shared" si="10"/>
        <v>4573.674</v>
      </c>
      <c r="J51" s="88">
        <f t="shared" si="10"/>
        <v>5002.9880000000003</v>
      </c>
      <c r="K51" s="88">
        <f t="shared" si="10"/>
        <v>5403.0249999999996</v>
      </c>
      <c r="L51" s="88">
        <f t="shared" si="10"/>
        <v>5671.2109999999993</v>
      </c>
      <c r="M51" s="88">
        <f t="shared" si="10"/>
        <v>5735.4650000000001</v>
      </c>
      <c r="N51" s="88">
        <f t="shared" si="10"/>
        <v>5718.5570000000007</v>
      </c>
      <c r="O51" s="88">
        <f t="shared" si="10"/>
        <v>5378.32</v>
      </c>
      <c r="P51" s="88">
        <f t="shared" si="10"/>
        <v>5067.3069999999998</v>
      </c>
      <c r="Q51" s="88">
        <f t="shared" si="10"/>
        <v>4830.5709999999999</v>
      </c>
      <c r="R51" s="88">
        <f t="shared" si="10"/>
        <v>4898.8990000000003</v>
      </c>
      <c r="S51" s="88">
        <f t="shared" si="10"/>
        <v>5037.6009999999997</v>
      </c>
      <c r="T51" s="88">
        <f t="shared" si="10"/>
        <v>5342.3080000000009</v>
      </c>
      <c r="U51" s="88">
        <f t="shared" si="10"/>
        <v>5598.8969999999999</v>
      </c>
      <c r="V51" s="88">
        <f t="shared" si="10"/>
        <v>5860.5940000000001</v>
      </c>
      <c r="W51" s="88">
        <f t="shared" si="10"/>
        <v>5444.5280000000002</v>
      </c>
      <c r="X51" s="88">
        <f t="shared" si="10"/>
        <v>4942.0599999999995</v>
      </c>
      <c r="Y51" s="88">
        <f t="shared" si="10"/>
        <v>4445.9030000000002</v>
      </c>
      <c r="Z51" s="89" t="str">
        <f t="shared" si="10"/>
        <v/>
      </c>
      <c r="AA51" s="105">
        <f>SUM(B51:Z51)</f>
        <v>117789.36800000002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4486.5340000000024</v>
      </c>
      <c r="C4" s="18">
        <v>4142.5880000000006</v>
      </c>
      <c r="D4" s="18">
        <v>4040.1830000000004</v>
      </c>
      <c r="E4" s="18">
        <v>3990.5160000000001</v>
      </c>
      <c r="F4" s="18">
        <v>4010.0580000000014</v>
      </c>
      <c r="G4" s="18">
        <v>3995.569</v>
      </c>
      <c r="H4" s="18">
        <v>4172.0029999999997</v>
      </c>
      <c r="I4" s="18">
        <v>4573.6740000000009</v>
      </c>
      <c r="J4" s="18">
        <v>5003.0150000000021</v>
      </c>
      <c r="K4" s="18">
        <v>5403.059000000002</v>
      </c>
      <c r="L4" s="18">
        <v>5671.2110000000002</v>
      </c>
      <c r="M4" s="18">
        <v>5735.4649999999983</v>
      </c>
      <c r="N4" s="18">
        <v>5718.5570000000007</v>
      </c>
      <c r="O4" s="18">
        <v>5378.3450000000003</v>
      </c>
      <c r="P4" s="18">
        <v>5067.3560000000025</v>
      </c>
      <c r="Q4" s="18">
        <v>4830.570999999999</v>
      </c>
      <c r="R4" s="18">
        <v>4898.8989999999985</v>
      </c>
      <c r="S4" s="18">
        <v>5037.6010000000024</v>
      </c>
      <c r="T4" s="18">
        <v>5342.27</v>
      </c>
      <c r="U4" s="18">
        <v>5598.8609999999999</v>
      </c>
      <c r="V4" s="18">
        <v>5860.6160000000009</v>
      </c>
      <c r="W4" s="18">
        <v>5444.5460000000021</v>
      </c>
      <c r="X4" s="18">
        <v>4942.012999999999</v>
      </c>
      <c r="Y4" s="18">
        <v>4445.898000000001</v>
      </c>
      <c r="Z4" s="19"/>
      <c r="AA4" s="20">
        <f>SUM(B4:Z4)</f>
        <v>117789.40800000001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221.18</v>
      </c>
      <c r="C7" s="28">
        <v>219</v>
      </c>
      <c r="D7" s="28">
        <v>218.67</v>
      </c>
      <c r="E7" s="28">
        <v>219.24</v>
      </c>
      <c r="F7" s="28">
        <v>219</v>
      </c>
      <c r="G7" s="28">
        <v>219</v>
      </c>
      <c r="H7" s="28">
        <v>231.16</v>
      </c>
      <c r="I7" s="28">
        <v>218.74</v>
      </c>
      <c r="J7" s="28">
        <v>173.3</v>
      </c>
      <c r="K7" s="28">
        <v>159.19</v>
      </c>
      <c r="L7" s="28">
        <v>217.71</v>
      </c>
      <c r="M7" s="28">
        <v>217.71</v>
      </c>
      <c r="N7" s="28">
        <v>217.71</v>
      </c>
      <c r="O7" s="28">
        <v>180</v>
      </c>
      <c r="P7" s="28">
        <v>194.12</v>
      </c>
      <c r="Q7" s="28">
        <v>218.74</v>
      </c>
      <c r="R7" s="28">
        <v>223</v>
      </c>
      <c r="S7" s="28">
        <v>285.18</v>
      </c>
      <c r="T7" s="28">
        <v>223.11</v>
      </c>
      <c r="U7" s="28">
        <v>240</v>
      </c>
      <c r="V7" s="28">
        <v>292.88</v>
      </c>
      <c r="W7" s="28">
        <v>294</v>
      </c>
      <c r="X7" s="28">
        <v>245.58</v>
      </c>
      <c r="Y7" s="28">
        <v>224.33</v>
      </c>
      <c r="Z7" s="29"/>
      <c r="AA7" s="30">
        <f>IF(SUM(B7:Z7)&lt;&gt;0,AVERAGEIF(B7:Z7,"&lt;&gt;"""),"")</f>
        <v>223.85625000000002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900.94100000000003</v>
      </c>
      <c r="C19" s="72">
        <v>888.97199999999987</v>
      </c>
      <c r="D19" s="72">
        <v>885.97899999999993</v>
      </c>
      <c r="E19" s="72">
        <v>888.03099999999995</v>
      </c>
      <c r="F19" s="72">
        <v>895.976</v>
      </c>
      <c r="G19" s="72">
        <v>901.93</v>
      </c>
      <c r="H19" s="72">
        <v>872.95699999999999</v>
      </c>
      <c r="I19" s="72">
        <v>877.02699999999993</v>
      </c>
      <c r="J19" s="72">
        <v>887.08999999999992</v>
      </c>
      <c r="K19" s="72">
        <v>875.06299999999999</v>
      </c>
      <c r="L19" s="72">
        <v>860.04699999999991</v>
      </c>
      <c r="M19" s="72">
        <v>877.01299999999992</v>
      </c>
      <c r="N19" s="72">
        <v>874.923</v>
      </c>
      <c r="O19" s="72">
        <v>880.92399999999998</v>
      </c>
      <c r="P19" s="72">
        <v>876.95999999999992</v>
      </c>
      <c r="Q19" s="72">
        <v>886.024</v>
      </c>
      <c r="R19" s="72">
        <v>893.00699999999995</v>
      </c>
      <c r="S19" s="72">
        <v>885.99800000000005</v>
      </c>
      <c r="T19" s="72">
        <v>897.05500000000006</v>
      </c>
      <c r="U19" s="72">
        <v>900.029</v>
      </c>
      <c r="V19" s="72">
        <v>890.04599999999994</v>
      </c>
      <c r="W19" s="72">
        <v>882.02300000000002</v>
      </c>
      <c r="X19" s="72">
        <v>896.976</v>
      </c>
      <c r="Y19" s="72">
        <v>893.95799999999997</v>
      </c>
      <c r="Z19" s="73"/>
      <c r="AA19" s="74">
        <f t="shared" ref="AA19:AA24" si="2">SUM(B19:Z19)</f>
        <v>21268.948999999997</v>
      </c>
    </row>
    <row r="20" spans="1:27" ht="24.95" customHeight="1" x14ac:dyDescent="0.2">
      <c r="A20" s="75" t="s">
        <v>15</v>
      </c>
      <c r="B20" s="76">
        <v>830.84599999999989</v>
      </c>
      <c r="C20" s="77">
        <v>811.96600000000001</v>
      </c>
      <c r="D20" s="77">
        <v>806.8689999999998</v>
      </c>
      <c r="E20" s="77">
        <v>802.96399999999983</v>
      </c>
      <c r="F20" s="77">
        <v>802.54300000000012</v>
      </c>
      <c r="G20" s="77">
        <v>792.69999999999993</v>
      </c>
      <c r="H20" s="77">
        <v>806.07699999999988</v>
      </c>
      <c r="I20" s="77">
        <v>826.93200000000002</v>
      </c>
      <c r="J20" s="77">
        <v>839.07399999999996</v>
      </c>
      <c r="K20" s="77">
        <v>863.59599999999989</v>
      </c>
      <c r="L20" s="77">
        <v>871.17799999999988</v>
      </c>
      <c r="M20" s="77">
        <v>870.50200000000007</v>
      </c>
      <c r="N20" s="77">
        <v>865.48999999999978</v>
      </c>
      <c r="O20" s="77">
        <v>856.61799999999994</v>
      </c>
      <c r="P20" s="77">
        <v>838.02199999999993</v>
      </c>
      <c r="Q20" s="77">
        <v>832.04899999999998</v>
      </c>
      <c r="R20" s="77">
        <v>832.07799999999997</v>
      </c>
      <c r="S20" s="77">
        <v>829.19299999999998</v>
      </c>
      <c r="T20" s="77">
        <v>814.4319999999999</v>
      </c>
      <c r="U20" s="77">
        <v>808.2829999999999</v>
      </c>
      <c r="V20" s="77">
        <v>824.86799999999994</v>
      </c>
      <c r="W20" s="77">
        <v>811.89899999999989</v>
      </c>
      <c r="X20" s="77">
        <v>808.05400000000009</v>
      </c>
      <c r="Y20" s="77">
        <v>788.16300000000001</v>
      </c>
      <c r="Z20" s="78"/>
      <c r="AA20" s="79">
        <f t="shared" si="2"/>
        <v>19834.396000000001</v>
      </c>
    </row>
    <row r="21" spans="1:27" ht="24.95" customHeight="1" x14ac:dyDescent="0.2">
      <c r="A21" s="75" t="s">
        <v>16</v>
      </c>
      <c r="B21" s="80">
        <v>2260.8470000000002</v>
      </c>
      <c r="C21" s="81">
        <v>2114.6499999999996</v>
      </c>
      <c r="D21" s="81">
        <v>2025.8349999999996</v>
      </c>
      <c r="E21" s="81">
        <v>1979.021</v>
      </c>
      <c r="F21" s="81">
        <v>1992.0389999999998</v>
      </c>
      <c r="G21" s="81">
        <v>1974.9389999999999</v>
      </c>
      <c r="H21" s="81">
        <v>2135.9690000000001</v>
      </c>
      <c r="I21" s="81">
        <v>2460.2150000000001</v>
      </c>
      <c r="J21" s="81">
        <v>2833.8510000000001</v>
      </c>
      <c r="K21" s="81">
        <v>3173.9</v>
      </c>
      <c r="L21" s="81">
        <v>3393.1260000000002</v>
      </c>
      <c r="M21" s="81">
        <v>3503.4680000000003</v>
      </c>
      <c r="N21" s="81">
        <v>3438.1970000000001</v>
      </c>
      <c r="O21" s="81">
        <v>3090.3029999999994</v>
      </c>
      <c r="P21" s="81">
        <v>2819.3739999999998</v>
      </c>
      <c r="Q21" s="81">
        <v>2692.498</v>
      </c>
      <c r="R21" s="81">
        <v>2740.3140000000003</v>
      </c>
      <c r="S21" s="81">
        <v>2881.4099999999994</v>
      </c>
      <c r="T21" s="81">
        <v>3034.683</v>
      </c>
      <c r="U21" s="81">
        <v>3299.1489999999999</v>
      </c>
      <c r="V21" s="81">
        <v>3520.1020000000003</v>
      </c>
      <c r="W21" s="81">
        <v>3199.2239999999993</v>
      </c>
      <c r="X21" s="81">
        <v>2849.9830000000002</v>
      </c>
      <c r="Y21" s="81">
        <v>2414.7769999999996</v>
      </c>
      <c r="Z21" s="78"/>
      <c r="AA21" s="79">
        <f t="shared" si="2"/>
        <v>65827.873999999982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102.36</v>
      </c>
      <c r="M22" s="81">
        <v>34.981999999999999</v>
      </c>
      <c r="N22" s="81">
        <v>93.447000000000003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450.78899999999999</v>
      </c>
    </row>
    <row r="23" spans="1:27" ht="24.95" customHeight="1" x14ac:dyDescent="0.2">
      <c r="A23" s="85" t="s">
        <v>18</v>
      </c>
      <c r="B23" s="77">
        <v>92</v>
      </c>
      <c r="C23" s="77">
        <v>90</v>
      </c>
      <c r="D23" s="77">
        <v>88.5</v>
      </c>
      <c r="E23" s="77">
        <v>89.5</v>
      </c>
      <c r="F23" s="77">
        <v>83.5</v>
      </c>
      <c r="G23" s="77">
        <v>78</v>
      </c>
      <c r="H23" s="77">
        <v>74</v>
      </c>
      <c r="I23" s="77">
        <v>82.5</v>
      </c>
      <c r="J23" s="77">
        <v>87</v>
      </c>
      <c r="K23" s="77">
        <v>88.5</v>
      </c>
      <c r="L23" s="77">
        <v>73.5</v>
      </c>
      <c r="M23" s="77">
        <v>76.5</v>
      </c>
      <c r="N23" s="77">
        <v>77.5</v>
      </c>
      <c r="O23" s="77">
        <v>85.5</v>
      </c>
      <c r="P23" s="77">
        <v>82</v>
      </c>
      <c r="Q23" s="77">
        <v>84</v>
      </c>
      <c r="R23" s="77">
        <v>93.5</v>
      </c>
      <c r="S23" s="77">
        <v>95</v>
      </c>
      <c r="T23" s="77">
        <v>93</v>
      </c>
      <c r="U23" s="77">
        <v>95.5</v>
      </c>
      <c r="V23" s="77">
        <v>97</v>
      </c>
      <c r="W23" s="77">
        <v>98</v>
      </c>
      <c r="X23" s="77">
        <v>95</v>
      </c>
      <c r="Y23" s="77">
        <v>88</v>
      </c>
      <c r="Z23" s="77"/>
      <c r="AA23" s="79">
        <f t="shared" si="2"/>
        <v>2087.5</v>
      </c>
    </row>
    <row r="24" spans="1:27" ht="24.95" customHeight="1" x14ac:dyDescent="0.2">
      <c r="A24" s="85" t="s">
        <v>19</v>
      </c>
      <c r="B24" s="77">
        <v>232</v>
      </c>
      <c r="C24" s="77">
        <v>221</v>
      </c>
      <c r="D24" s="77">
        <v>217.00000000000003</v>
      </c>
      <c r="E24" s="77">
        <v>215</v>
      </c>
      <c r="F24" s="77">
        <v>220</v>
      </c>
      <c r="G24" s="77">
        <v>232</v>
      </c>
      <c r="H24" s="77">
        <v>266.99999999999994</v>
      </c>
      <c r="I24" s="77">
        <v>310.99999999999994</v>
      </c>
      <c r="J24" s="77">
        <v>339.99999999999994</v>
      </c>
      <c r="K24" s="77">
        <v>351.00000000000006</v>
      </c>
      <c r="L24" s="77">
        <v>354.99999999999994</v>
      </c>
      <c r="M24" s="77">
        <v>357.00000000000006</v>
      </c>
      <c r="N24" s="77">
        <v>353</v>
      </c>
      <c r="O24" s="77">
        <v>339.00000000000006</v>
      </c>
      <c r="P24" s="77">
        <v>325</v>
      </c>
      <c r="Q24" s="77">
        <v>320</v>
      </c>
      <c r="R24" s="77">
        <v>324.00000000000006</v>
      </c>
      <c r="S24" s="77">
        <v>330</v>
      </c>
      <c r="T24" s="77">
        <v>339.99999999999994</v>
      </c>
      <c r="U24" s="77">
        <v>363</v>
      </c>
      <c r="V24" s="77">
        <v>350.00000000000006</v>
      </c>
      <c r="W24" s="77">
        <v>310.99999999999994</v>
      </c>
      <c r="X24" s="77">
        <v>275.99999999999994</v>
      </c>
      <c r="Y24" s="77">
        <v>245.00000000000006</v>
      </c>
      <c r="Z24" s="77"/>
      <c r="AA24" s="79">
        <f t="shared" si="2"/>
        <v>7194</v>
      </c>
    </row>
    <row r="25" spans="1:27" ht="30" customHeight="1" thickBot="1" x14ac:dyDescent="0.25">
      <c r="A25" s="86" t="s">
        <v>20</v>
      </c>
      <c r="B25" s="87">
        <f t="shared" ref="B25:AA25" si="3">SUM(B19:B24)</f>
        <v>4316.634</v>
      </c>
      <c r="C25" s="88">
        <f t="shared" si="3"/>
        <v>4126.5879999999997</v>
      </c>
      <c r="D25" s="88">
        <f t="shared" si="3"/>
        <v>4024.1829999999991</v>
      </c>
      <c r="E25" s="88">
        <f t="shared" si="3"/>
        <v>3974.5159999999996</v>
      </c>
      <c r="F25" s="88">
        <f t="shared" si="3"/>
        <v>3994.058</v>
      </c>
      <c r="G25" s="88">
        <f t="shared" si="3"/>
        <v>3979.5689999999995</v>
      </c>
      <c r="H25" s="88">
        <f t="shared" si="3"/>
        <v>4156.0029999999997</v>
      </c>
      <c r="I25" s="88">
        <f t="shared" si="3"/>
        <v>4557.674</v>
      </c>
      <c r="J25" s="88">
        <f t="shared" si="3"/>
        <v>4987.0149999999994</v>
      </c>
      <c r="K25" s="88">
        <f t="shared" si="3"/>
        <v>5352.0590000000002</v>
      </c>
      <c r="L25" s="88">
        <f t="shared" si="3"/>
        <v>5655.2110000000002</v>
      </c>
      <c r="M25" s="88">
        <f t="shared" si="3"/>
        <v>5719.4650000000001</v>
      </c>
      <c r="N25" s="88">
        <f t="shared" si="3"/>
        <v>5702.5569999999998</v>
      </c>
      <c r="O25" s="88">
        <f t="shared" si="3"/>
        <v>5362.3449999999993</v>
      </c>
      <c r="P25" s="88">
        <f t="shared" si="3"/>
        <v>5051.3559999999998</v>
      </c>
      <c r="Q25" s="88">
        <f t="shared" si="3"/>
        <v>4814.5709999999999</v>
      </c>
      <c r="R25" s="88">
        <f t="shared" si="3"/>
        <v>4882.8990000000003</v>
      </c>
      <c r="S25" s="88">
        <f t="shared" si="3"/>
        <v>5021.6009999999997</v>
      </c>
      <c r="T25" s="88">
        <f t="shared" si="3"/>
        <v>5179.17</v>
      </c>
      <c r="U25" s="88">
        <f t="shared" si="3"/>
        <v>5465.9609999999993</v>
      </c>
      <c r="V25" s="88">
        <f t="shared" si="3"/>
        <v>5682.0159999999996</v>
      </c>
      <c r="W25" s="88">
        <f t="shared" si="3"/>
        <v>5302.1459999999988</v>
      </c>
      <c r="X25" s="88">
        <f t="shared" si="3"/>
        <v>4926.0130000000008</v>
      </c>
      <c r="Y25" s="88">
        <f t="shared" si="3"/>
        <v>4429.8979999999992</v>
      </c>
      <c r="Z25" s="89">
        <f t="shared" si="3"/>
        <v>0</v>
      </c>
      <c r="AA25" s="90">
        <f t="shared" si="3"/>
        <v>116663.50799999999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340</v>
      </c>
      <c r="C28" s="72">
        <v>327</v>
      </c>
      <c r="D28" s="72">
        <v>322.5</v>
      </c>
      <c r="E28" s="72">
        <v>320.5</v>
      </c>
      <c r="F28" s="72">
        <v>319.5</v>
      </c>
      <c r="G28" s="72">
        <v>326</v>
      </c>
      <c r="H28" s="72">
        <v>357</v>
      </c>
      <c r="I28" s="72">
        <v>409.5</v>
      </c>
      <c r="J28" s="72">
        <v>443</v>
      </c>
      <c r="K28" s="72">
        <v>455.5</v>
      </c>
      <c r="L28" s="72">
        <v>444.5</v>
      </c>
      <c r="M28" s="72">
        <v>449.5</v>
      </c>
      <c r="N28" s="72">
        <v>446.5</v>
      </c>
      <c r="O28" s="72">
        <v>440.5</v>
      </c>
      <c r="P28" s="72">
        <v>423</v>
      </c>
      <c r="Q28" s="72">
        <v>420</v>
      </c>
      <c r="R28" s="72">
        <v>433.5</v>
      </c>
      <c r="S28" s="72">
        <v>441</v>
      </c>
      <c r="T28" s="72">
        <v>449</v>
      </c>
      <c r="U28" s="72">
        <v>474.5</v>
      </c>
      <c r="V28" s="72">
        <v>463</v>
      </c>
      <c r="W28" s="72">
        <v>425</v>
      </c>
      <c r="X28" s="72">
        <v>387</v>
      </c>
      <c r="Y28" s="72">
        <v>349</v>
      </c>
      <c r="Z28" s="73"/>
      <c r="AA28" s="74">
        <f>SUM(B28:Z28)</f>
        <v>9666.5</v>
      </c>
    </row>
    <row r="29" spans="1:27" ht="24.95" customHeight="1" x14ac:dyDescent="0.2">
      <c r="A29" s="75" t="s">
        <v>23</v>
      </c>
      <c r="B29" s="76">
        <v>3992.634</v>
      </c>
      <c r="C29" s="77">
        <v>3815.5880000000002</v>
      </c>
      <c r="D29" s="77">
        <v>3717.683</v>
      </c>
      <c r="E29" s="77">
        <v>3670.0160000000001</v>
      </c>
      <c r="F29" s="77">
        <v>3690.558</v>
      </c>
      <c r="G29" s="77">
        <v>3669.569</v>
      </c>
      <c r="H29" s="77">
        <v>3815.0030000000002</v>
      </c>
      <c r="I29" s="77">
        <v>4164.174</v>
      </c>
      <c r="J29" s="77">
        <v>4560.0150000000003</v>
      </c>
      <c r="K29" s="77">
        <v>4947.5590000000002</v>
      </c>
      <c r="L29" s="77">
        <v>5226.7110000000002</v>
      </c>
      <c r="M29" s="77">
        <v>5285.9650000000001</v>
      </c>
      <c r="N29" s="77">
        <v>5272.0569999999998</v>
      </c>
      <c r="O29" s="77">
        <v>4937.8450000000003</v>
      </c>
      <c r="P29" s="77">
        <v>4644.3559999999998</v>
      </c>
      <c r="Q29" s="77">
        <v>4410.5709999999999</v>
      </c>
      <c r="R29" s="77">
        <v>4465.3990000000003</v>
      </c>
      <c r="S29" s="77">
        <v>4596.6009999999997</v>
      </c>
      <c r="T29" s="77">
        <v>4746.17</v>
      </c>
      <c r="U29" s="77">
        <v>5007.4610000000002</v>
      </c>
      <c r="V29" s="77">
        <v>5235.0159999999996</v>
      </c>
      <c r="W29" s="77">
        <v>4893.1459999999997</v>
      </c>
      <c r="X29" s="77">
        <v>4555.0129999999999</v>
      </c>
      <c r="Y29" s="77">
        <v>4096.8980000000001</v>
      </c>
      <c r="Z29" s="78"/>
      <c r="AA29" s="79">
        <f>SUM(B29:Z29)</f>
        <v>107416.008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4332.634</v>
      </c>
      <c r="C31" s="62">
        <f t="shared" si="4"/>
        <v>4142.5879999999997</v>
      </c>
      <c r="D31" s="62">
        <f t="shared" si="4"/>
        <v>4040.183</v>
      </c>
      <c r="E31" s="62">
        <f t="shared" si="4"/>
        <v>3990.5160000000001</v>
      </c>
      <c r="F31" s="62">
        <f t="shared" si="4"/>
        <v>4010.058</v>
      </c>
      <c r="G31" s="62">
        <f t="shared" si="4"/>
        <v>3995.569</v>
      </c>
      <c r="H31" s="62">
        <f t="shared" si="4"/>
        <v>4172.0030000000006</v>
      </c>
      <c r="I31" s="62">
        <f t="shared" si="4"/>
        <v>4573.674</v>
      </c>
      <c r="J31" s="62">
        <f t="shared" si="4"/>
        <v>5003.0150000000003</v>
      </c>
      <c r="K31" s="62">
        <f t="shared" si="4"/>
        <v>5403.0590000000002</v>
      </c>
      <c r="L31" s="62">
        <f t="shared" si="4"/>
        <v>5671.2110000000002</v>
      </c>
      <c r="M31" s="62">
        <f t="shared" si="4"/>
        <v>5735.4650000000001</v>
      </c>
      <c r="N31" s="62">
        <f t="shared" si="4"/>
        <v>5718.5569999999998</v>
      </c>
      <c r="O31" s="62">
        <f t="shared" si="4"/>
        <v>5378.3450000000003</v>
      </c>
      <c r="P31" s="62">
        <f t="shared" si="4"/>
        <v>5067.3559999999998</v>
      </c>
      <c r="Q31" s="62">
        <f t="shared" si="4"/>
        <v>4830.5709999999999</v>
      </c>
      <c r="R31" s="62">
        <f t="shared" si="4"/>
        <v>4898.8990000000003</v>
      </c>
      <c r="S31" s="62">
        <f t="shared" si="4"/>
        <v>5037.6009999999997</v>
      </c>
      <c r="T31" s="62">
        <f t="shared" si="4"/>
        <v>5195.17</v>
      </c>
      <c r="U31" s="62">
        <f t="shared" si="4"/>
        <v>5481.9610000000002</v>
      </c>
      <c r="V31" s="62">
        <f t="shared" si="4"/>
        <v>5698.0159999999996</v>
      </c>
      <c r="W31" s="62">
        <f t="shared" si="4"/>
        <v>5318.1459999999997</v>
      </c>
      <c r="X31" s="62">
        <f t="shared" si="4"/>
        <v>4942.0129999999999</v>
      </c>
      <c r="Y31" s="62">
        <f t="shared" si="4"/>
        <v>4445.8980000000001</v>
      </c>
      <c r="Z31" s="63">
        <f t="shared" si="4"/>
        <v>0</v>
      </c>
      <c r="AA31" s="64">
        <f t="shared" si="4"/>
        <v>117082.508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35</v>
      </c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35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162.6</v>
      </c>
      <c r="W36" s="99"/>
      <c r="X36" s="99"/>
      <c r="Y36" s="99"/>
      <c r="Z36" s="100"/>
      <c r="AA36" s="79">
        <f t="shared" si="5"/>
        <v>162.6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153.9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147.1</v>
      </c>
      <c r="U38" s="99">
        <v>116.9</v>
      </c>
      <c r="V38" s="99"/>
      <c r="W38" s="99">
        <v>126.4</v>
      </c>
      <c r="X38" s="99"/>
      <c r="Y38" s="99"/>
      <c r="Z38" s="100"/>
      <c r="AA38" s="79">
        <f t="shared" si="5"/>
        <v>544.29999999999995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169.9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16</v>
      </c>
      <c r="J39" s="88">
        <f t="shared" si="6"/>
        <v>16</v>
      </c>
      <c r="K39" s="88">
        <f t="shared" si="6"/>
        <v>51</v>
      </c>
      <c r="L39" s="88">
        <f t="shared" si="6"/>
        <v>16</v>
      </c>
      <c r="M39" s="88">
        <f t="shared" si="6"/>
        <v>16</v>
      </c>
      <c r="N39" s="88">
        <f t="shared" si="6"/>
        <v>16</v>
      </c>
      <c r="O39" s="88">
        <f t="shared" si="6"/>
        <v>16</v>
      </c>
      <c r="P39" s="88">
        <f t="shared" si="6"/>
        <v>16</v>
      </c>
      <c r="Q39" s="88">
        <f t="shared" si="6"/>
        <v>16</v>
      </c>
      <c r="R39" s="88">
        <f t="shared" si="6"/>
        <v>16</v>
      </c>
      <c r="S39" s="88">
        <f t="shared" si="6"/>
        <v>16</v>
      </c>
      <c r="T39" s="88">
        <f t="shared" si="6"/>
        <v>163.1</v>
      </c>
      <c r="U39" s="88">
        <f t="shared" si="6"/>
        <v>132.9</v>
      </c>
      <c r="V39" s="88">
        <f t="shared" si="6"/>
        <v>178.6</v>
      </c>
      <c r="W39" s="88">
        <f t="shared" si="6"/>
        <v>142.4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1125.9000000000001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162.6</v>
      </c>
      <c r="W44" s="99"/>
      <c r="X44" s="99"/>
      <c r="Y44" s="99"/>
      <c r="Z44" s="100"/>
      <c r="AA44" s="79">
        <f t="shared" si="7"/>
        <v>162.6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153.9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147.1</v>
      </c>
      <c r="U46" s="99">
        <v>116.9</v>
      </c>
      <c r="V46" s="99"/>
      <c r="W46" s="99">
        <v>126.4</v>
      </c>
      <c r="X46" s="99"/>
      <c r="Y46" s="99"/>
      <c r="Z46" s="100"/>
      <c r="AA46" s="79">
        <f t="shared" si="7"/>
        <v>544.29999999999995</v>
      </c>
    </row>
    <row r="47" spans="1:27" ht="24.95" customHeight="1" x14ac:dyDescent="0.2">
      <c r="A47" s="85" t="s">
        <v>47</v>
      </c>
      <c r="B47" s="98">
        <v>88</v>
      </c>
      <c r="C47" s="99">
        <v>78</v>
      </c>
      <c r="D47" s="99">
        <v>74</v>
      </c>
      <c r="E47" s="99">
        <v>72</v>
      </c>
      <c r="F47" s="99">
        <v>77</v>
      </c>
      <c r="G47" s="99">
        <v>87</v>
      </c>
      <c r="H47" s="99">
        <v>108</v>
      </c>
      <c r="I47" s="99">
        <v>130</v>
      </c>
      <c r="J47" s="99">
        <v>143</v>
      </c>
      <c r="K47" s="99">
        <v>143</v>
      </c>
      <c r="L47" s="99">
        <v>150</v>
      </c>
      <c r="M47" s="99">
        <v>150</v>
      </c>
      <c r="N47" s="99">
        <v>150</v>
      </c>
      <c r="O47" s="99">
        <v>145</v>
      </c>
      <c r="P47" s="99">
        <v>138</v>
      </c>
      <c r="Q47" s="99">
        <v>140</v>
      </c>
      <c r="R47" s="99">
        <v>136</v>
      </c>
      <c r="S47" s="99">
        <v>150</v>
      </c>
      <c r="T47" s="99">
        <v>150</v>
      </c>
      <c r="U47" s="99">
        <v>150</v>
      </c>
      <c r="V47" s="99">
        <v>150</v>
      </c>
      <c r="W47" s="99">
        <v>146.5</v>
      </c>
      <c r="X47" s="99">
        <v>127</v>
      </c>
      <c r="Y47" s="99">
        <v>96</v>
      </c>
      <c r="Z47" s="100"/>
      <c r="AA47" s="79">
        <f t="shared" si="7"/>
        <v>2978.5</v>
      </c>
    </row>
    <row r="48" spans="1:27" ht="30" customHeight="1" thickBot="1" x14ac:dyDescent="0.25">
      <c r="A48" s="86" t="s">
        <v>48</v>
      </c>
      <c r="B48" s="87">
        <f>SUM(B42:B47)</f>
        <v>241.9</v>
      </c>
      <c r="C48" s="88">
        <f t="shared" ref="C48:Z48" si="8">SUM(C42:C47)</f>
        <v>78</v>
      </c>
      <c r="D48" s="88">
        <f t="shared" si="8"/>
        <v>74</v>
      </c>
      <c r="E48" s="88">
        <f t="shared" si="8"/>
        <v>72</v>
      </c>
      <c r="F48" s="88">
        <f t="shared" si="8"/>
        <v>77</v>
      </c>
      <c r="G48" s="88">
        <f t="shared" si="8"/>
        <v>87</v>
      </c>
      <c r="H48" s="88">
        <f t="shared" si="8"/>
        <v>108</v>
      </c>
      <c r="I48" s="88">
        <f t="shared" si="8"/>
        <v>130</v>
      </c>
      <c r="J48" s="88">
        <f t="shared" si="8"/>
        <v>143</v>
      </c>
      <c r="K48" s="88">
        <f t="shared" si="8"/>
        <v>143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145</v>
      </c>
      <c r="P48" s="88">
        <f t="shared" si="8"/>
        <v>138</v>
      </c>
      <c r="Q48" s="88">
        <f t="shared" si="8"/>
        <v>140</v>
      </c>
      <c r="R48" s="88">
        <f t="shared" si="8"/>
        <v>136</v>
      </c>
      <c r="S48" s="88">
        <f t="shared" si="8"/>
        <v>150</v>
      </c>
      <c r="T48" s="88">
        <f t="shared" si="8"/>
        <v>297.10000000000002</v>
      </c>
      <c r="U48" s="88">
        <f t="shared" si="8"/>
        <v>266.89999999999998</v>
      </c>
      <c r="V48" s="88">
        <f t="shared" si="8"/>
        <v>312.60000000000002</v>
      </c>
      <c r="W48" s="88">
        <f t="shared" si="8"/>
        <v>272.89999999999998</v>
      </c>
      <c r="X48" s="88">
        <f t="shared" si="8"/>
        <v>127</v>
      </c>
      <c r="Y48" s="88">
        <f t="shared" si="8"/>
        <v>96</v>
      </c>
      <c r="Z48" s="89">
        <f t="shared" si="8"/>
        <v>0</v>
      </c>
      <c r="AA48" s="90">
        <f t="shared" si="7"/>
        <v>3685.4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4486.5339999999997</v>
      </c>
      <c r="C51" s="88">
        <f t="shared" si="10"/>
        <v>4142.5879999999997</v>
      </c>
      <c r="D51" s="88">
        <f t="shared" si="10"/>
        <v>4040.1829999999991</v>
      </c>
      <c r="E51" s="88">
        <f t="shared" si="10"/>
        <v>3990.5159999999996</v>
      </c>
      <c r="F51" s="88">
        <f t="shared" si="10"/>
        <v>4010.058</v>
      </c>
      <c r="G51" s="88">
        <f t="shared" si="10"/>
        <v>3995.5689999999995</v>
      </c>
      <c r="H51" s="88">
        <f t="shared" si="10"/>
        <v>4172.0029999999997</v>
      </c>
      <c r="I51" s="88">
        <f t="shared" si="10"/>
        <v>4573.674</v>
      </c>
      <c r="J51" s="88">
        <f t="shared" si="10"/>
        <v>5003.0149999999994</v>
      </c>
      <c r="K51" s="88">
        <f t="shared" si="10"/>
        <v>5403.0590000000002</v>
      </c>
      <c r="L51" s="88">
        <f t="shared" si="10"/>
        <v>5671.2110000000002</v>
      </c>
      <c r="M51" s="88">
        <f t="shared" si="10"/>
        <v>5735.4650000000001</v>
      </c>
      <c r="N51" s="88">
        <f t="shared" si="10"/>
        <v>5718.5569999999998</v>
      </c>
      <c r="O51" s="88">
        <f t="shared" si="10"/>
        <v>5378.3449999999993</v>
      </c>
      <c r="P51" s="88">
        <f t="shared" si="10"/>
        <v>5067.3559999999998</v>
      </c>
      <c r="Q51" s="88">
        <f t="shared" si="10"/>
        <v>4830.5709999999999</v>
      </c>
      <c r="R51" s="88">
        <f t="shared" si="10"/>
        <v>4898.8990000000003</v>
      </c>
      <c r="S51" s="88">
        <f t="shared" si="10"/>
        <v>5037.6009999999997</v>
      </c>
      <c r="T51" s="88">
        <f t="shared" si="10"/>
        <v>5342.27</v>
      </c>
      <c r="U51" s="88">
        <f t="shared" si="10"/>
        <v>5598.860999999999</v>
      </c>
      <c r="V51" s="88">
        <f t="shared" si="10"/>
        <v>5860.616</v>
      </c>
      <c r="W51" s="88">
        <f t="shared" si="10"/>
        <v>5444.5459999999985</v>
      </c>
      <c r="X51" s="88">
        <f t="shared" si="10"/>
        <v>4942.0130000000008</v>
      </c>
      <c r="Y51" s="88">
        <f t="shared" si="10"/>
        <v>4445.8979999999992</v>
      </c>
      <c r="Z51" s="89">
        <f t="shared" si="10"/>
        <v>0</v>
      </c>
      <c r="AA51" s="105">
        <f>SUM(B51:Z51)</f>
        <v>117789.40800000001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-515.1</v>
      </c>
      <c r="C4" s="18">
        <v>-717.8</v>
      </c>
      <c r="D4" s="18">
        <v>-763.7</v>
      </c>
      <c r="E4" s="18">
        <v>-813.6</v>
      </c>
      <c r="F4" s="18">
        <v>-854</v>
      </c>
      <c r="G4" s="18">
        <v>-800.5</v>
      </c>
      <c r="H4" s="18">
        <v>-500</v>
      </c>
      <c r="I4" s="18">
        <v>-500</v>
      </c>
      <c r="J4" s="18">
        <v>-355.6</v>
      </c>
      <c r="K4" s="18">
        <v>-393.8</v>
      </c>
      <c r="L4" s="18">
        <v>-500</v>
      </c>
      <c r="M4" s="18">
        <v>-500</v>
      </c>
      <c r="N4" s="18">
        <v>-500</v>
      </c>
      <c r="O4" s="18">
        <v>-362.5</v>
      </c>
      <c r="P4" s="18">
        <v>-382.2</v>
      </c>
      <c r="Q4" s="18">
        <v>-500</v>
      </c>
      <c r="R4" s="18">
        <v>-500</v>
      </c>
      <c r="S4" s="18">
        <v>-500</v>
      </c>
      <c r="T4" s="18">
        <v>-521.9</v>
      </c>
      <c r="U4" s="18">
        <v>-223.1</v>
      </c>
      <c r="V4" s="18">
        <v>-133.70000000000002</v>
      </c>
      <c r="W4" s="18">
        <v>-134.99999999999997</v>
      </c>
      <c r="X4" s="18">
        <v>-471.5</v>
      </c>
      <c r="Y4" s="18">
        <v>-626.1</v>
      </c>
      <c r="Z4" s="19"/>
      <c r="AA4" s="112">
        <f>SUM(B4:Z4)</f>
        <v>-12070.100000000002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221.18</v>
      </c>
      <c r="C7" s="118">
        <v>219</v>
      </c>
      <c r="D7" s="118">
        <v>218.67</v>
      </c>
      <c r="E7" s="118">
        <v>219.24</v>
      </c>
      <c r="F7" s="118">
        <v>219</v>
      </c>
      <c r="G7" s="118">
        <v>219</v>
      </c>
      <c r="H7" s="118">
        <v>231.16</v>
      </c>
      <c r="I7" s="118">
        <v>218.74</v>
      </c>
      <c r="J7" s="118">
        <v>173.3</v>
      </c>
      <c r="K7" s="118">
        <v>159.19</v>
      </c>
      <c r="L7" s="118">
        <v>217.71</v>
      </c>
      <c r="M7" s="118">
        <v>217.71</v>
      </c>
      <c r="N7" s="118">
        <v>217.71</v>
      </c>
      <c r="O7" s="118">
        <v>180</v>
      </c>
      <c r="P7" s="118">
        <v>194.12</v>
      </c>
      <c r="Q7" s="118">
        <v>218.74</v>
      </c>
      <c r="R7" s="118">
        <v>223</v>
      </c>
      <c r="S7" s="118">
        <v>285.18</v>
      </c>
      <c r="T7" s="118">
        <v>223.11</v>
      </c>
      <c r="U7" s="118">
        <v>240</v>
      </c>
      <c r="V7" s="118">
        <v>292.88</v>
      </c>
      <c r="W7" s="118">
        <v>294</v>
      </c>
      <c r="X7" s="118">
        <v>245.58</v>
      </c>
      <c r="Y7" s="118">
        <v>224.33</v>
      </c>
      <c r="Z7" s="119"/>
      <c r="AA7" s="120">
        <f>IF(SUM(B7:Z7)&lt;&gt;0,AVERAGEIF(B7:Z7,"&lt;&gt;"""),"")</f>
        <v>223.85625000000002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669</v>
      </c>
      <c r="D13" s="130">
        <v>669</v>
      </c>
      <c r="E13" s="130">
        <v>669</v>
      </c>
      <c r="F13" s="130">
        <v>669</v>
      </c>
      <c r="G13" s="130">
        <v>669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669</v>
      </c>
      <c r="U13" s="130">
        <v>340</v>
      </c>
      <c r="V13" s="130"/>
      <c r="W13" s="130">
        <v>261.39999999999998</v>
      </c>
      <c r="X13" s="130">
        <v>188.4</v>
      </c>
      <c r="Y13" s="131">
        <v>432.7</v>
      </c>
      <c r="Z13" s="132"/>
      <c r="AA13" s="133">
        <f t="shared" si="0"/>
        <v>5905.4999999999991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48.8</v>
      </c>
      <c r="D15" s="134">
        <v>94.7</v>
      </c>
      <c r="E15" s="134">
        <v>144.6</v>
      </c>
      <c r="F15" s="134">
        <v>185</v>
      </c>
      <c r="G15" s="134">
        <v>131.5</v>
      </c>
      <c r="H15" s="134">
        <v>500</v>
      </c>
      <c r="I15" s="134">
        <v>500</v>
      </c>
      <c r="J15" s="134">
        <v>355.6</v>
      </c>
      <c r="K15" s="134">
        <v>393.8</v>
      </c>
      <c r="L15" s="134">
        <v>500</v>
      </c>
      <c r="M15" s="134">
        <v>500</v>
      </c>
      <c r="N15" s="134">
        <v>500</v>
      </c>
      <c r="O15" s="134">
        <v>362.5</v>
      </c>
      <c r="P15" s="134">
        <v>382.2</v>
      </c>
      <c r="Q15" s="134">
        <v>500</v>
      </c>
      <c r="R15" s="134">
        <v>500</v>
      </c>
      <c r="S15" s="134">
        <v>500</v>
      </c>
      <c r="T15" s="134"/>
      <c r="U15" s="134"/>
      <c r="V15" s="134">
        <v>296.3</v>
      </c>
      <c r="W15" s="134"/>
      <c r="X15" s="134">
        <v>283.10000000000002</v>
      </c>
      <c r="Y15" s="134">
        <v>193.4</v>
      </c>
      <c r="Z15" s="132"/>
      <c r="AA15" s="133">
        <f t="shared" si="0"/>
        <v>6871.5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669</v>
      </c>
      <c r="C16" s="136">
        <f t="shared" si="1"/>
        <v>717.8</v>
      </c>
      <c r="D16" s="136">
        <f t="shared" si="1"/>
        <v>763.7</v>
      </c>
      <c r="E16" s="136">
        <f t="shared" si="1"/>
        <v>813.6</v>
      </c>
      <c r="F16" s="136">
        <f t="shared" si="1"/>
        <v>854</v>
      </c>
      <c r="G16" s="136">
        <f t="shared" si="1"/>
        <v>800.5</v>
      </c>
      <c r="H16" s="136">
        <f t="shared" si="1"/>
        <v>500</v>
      </c>
      <c r="I16" s="136">
        <f t="shared" si="1"/>
        <v>500</v>
      </c>
      <c r="J16" s="136">
        <f t="shared" si="1"/>
        <v>355.6</v>
      </c>
      <c r="K16" s="136">
        <f t="shared" si="1"/>
        <v>393.8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362.5</v>
      </c>
      <c r="P16" s="136">
        <f t="shared" si="1"/>
        <v>382.2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669</v>
      </c>
      <c r="U16" s="136">
        <f t="shared" si="1"/>
        <v>340</v>
      </c>
      <c r="V16" s="136">
        <f t="shared" si="1"/>
        <v>296.3</v>
      </c>
      <c r="W16" s="136">
        <f t="shared" si="1"/>
        <v>261.39999999999998</v>
      </c>
      <c r="X16" s="136">
        <f t="shared" si="1"/>
        <v>471.5</v>
      </c>
      <c r="Y16" s="136">
        <f t="shared" si="1"/>
        <v>626.1</v>
      </c>
      <c r="Z16" s="137" t="str">
        <f t="shared" si="1"/>
        <v/>
      </c>
      <c r="AA16" s="90">
        <f t="shared" si="0"/>
        <v>12777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>
        <v>162.6</v>
      </c>
      <c r="W21" s="130"/>
      <c r="X21" s="130"/>
      <c r="Y21" s="131"/>
      <c r="Z21" s="132"/>
      <c r="AA21" s="133">
        <f t="shared" si="2"/>
        <v>162.6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153.9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147.1</v>
      </c>
      <c r="U23" s="134">
        <v>116.9</v>
      </c>
      <c r="V23" s="134"/>
      <c r="W23" s="134">
        <v>126.4</v>
      </c>
      <c r="X23" s="134"/>
      <c r="Y23" s="134"/>
      <c r="Z23" s="132"/>
      <c r="AA23" s="133">
        <f t="shared" si="2"/>
        <v>544.29999999999995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153.9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147.1</v>
      </c>
      <c r="U24" s="136">
        <f t="shared" si="3"/>
        <v>116.9</v>
      </c>
      <c r="V24" s="136">
        <f t="shared" si="3"/>
        <v>162.6</v>
      </c>
      <c r="W24" s="136">
        <f t="shared" si="3"/>
        <v>126.4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706.9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2022-05-14T11:03:57Z</dcterms:created>
  <dcterms:modified xsi:type="dcterms:W3CDTF">2022-05-14T11:03:58Z</dcterms:modified>
</cp:coreProperties>
</file>