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<sst xmlns="http://schemas.openxmlformats.org/spreadsheetml/2006/main" count="117" uniqueCount="53">
  <si>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13/05/2022 14:11:35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</si>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</sst>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195</c:v>
                </c:pt>
                <c:pt idx="6">
                  <c:v>220</c:v>
                </c:pt>
                <c:pt idx="7">
                  <c:v>250</c:v>
                </c:pt>
                <c:pt idx="8">
                  <c:v>230</c:v>
                </c:pt>
                <c:pt idx="9">
                  <c:v>195</c:v>
                </c:pt>
                <c:pt idx="10">
                  <c:v>195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240</c:v>
                </c:pt>
                <c:pt idx="18">
                  <c:v>285</c:v>
                </c:pt>
                <c:pt idx="19">
                  <c:v>310</c:v>
                </c:pt>
                <c:pt idx="20">
                  <c:v>333</c:v>
                </c:pt>
                <c:pt idx="21">
                  <c:v>285</c:v>
                </c:pt>
                <c:pt idx="22">
                  <c:v>235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117.5</c:v>
                </c:pt>
                <c:pt idx="1">
                  <c:v>115.5</c:v>
                </c:pt>
                <c:pt idx="2">
                  <c:v>115.5</c:v>
                </c:pt>
                <c:pt idx="3">
                  <c:v>115.5</c:v>
                </c:pt>
                <c:pt idx="4">
                  <c:v>115.5</c:v>
                </c:pt>
                <c:pt idx="5">
                  <c:v>115.5</c:v>
                </c:pt>
                <c:pt idx="6">
                  <c:v>139</c:v>
                </c:pt>
                <c:pt idx="7">
                  <c:v>172</c:v>
                </c:pt>
                <c:pt idx="8">
                  <c:v>189</c:v>
                </c:pt>
                <c:pt idx="9">
                  <c:v>191</c:v>
                </c:pt>
                <c:pt idx="10">
                  <c:v>183</c:v>
                </c:pt>
                <c:pt idx="11">
                  <c:v>185</c:v>
                </c:pt>
                <c:pt idx="12">
                  <c:v>180</c:v>
                </c:pt>
                <c:pt idx="13">
                  <c:v>171</c:v>
                </c:pt>
                <c:pt idx="14">
                  <c:v>159</c:v>
                </c:pt>
                <c:pt idx="15">
                  <c:v>157</c:v>
                </c:pt>
                <c:pt idx="16">
                  <c:v>175</c:v>
                </c:pt>
                <c:pt idx="17">
                  <c:v>199</c:v>
                </c:pt>
                <c:pt idx="18">
                  <c:v>231</c:v>
                </c:pt>
                <c:pt idx="19">
                  <c:v>260</c:v>
                </c:pt>
                <c:pt idx="20">
                  <c:v>242</c:v>
                </c:pt>
                <c:pt idx="21">
                  <c:v>195</c:v>
                </c:pt>
                <c:pt idx="22">
                  <c:v>154</c:v>
                </c:pt>
                <c:pt idx="23">
                  <c:v>134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2015.162</c:v>
                </c:pt>
                <c:pt idx="1">
                  <c:v>1745.6179999999999</c:v>
                </c:pt>
                <c:pt idx="2">
                  <c:v>1541.991</c:v>
                </c:pt>
                <c:pt idx="3">
                  <c:v>1437.9</c:v>
                </c:pt>
                <c:pt idx="4">
                  <c:v>1437.9</c:v>
                </c:pt>
                <c:pt idx="5">
                  <c:v>1437.9</c:v>
                </c:pt>
                <c:pt idx="6">
                  <c:v>1686.7080000000001</c:v>
                </c:pt>
                <c:pt idx="7">
                  <c:v>1543</c:v>
                </c:pt>
                <c:pt idx="8">
                  <c:v>1543</c:v>
                </c:pt>
                <c:pt idx="9">
                  <c:v>1427.9</c:v>
                </c:pt>
                <c:pt idx="10">
                  <c:v>1207.9000000000001</c:v>
                </c:pt>
                <c:pt idx="11">
                  <c:v>933.90599999999995</c:v>
                </c:pt>
                <c:pt idx="12">
                  <c:v>923.9</c:v>
                </c:pt>
                <c:pt idx="13">
                  <c:v>920.16200000000003</c:v>
                </c:pt>
                <c:pt idx="14">
                  <c:v>923.9</c:v>
                </c:pt>
                <c:pt idx="15">
                  <c:v>1121.9000000000001</c:v>
                </c:pt>
                <c:pt idx="16">
                  <c:v>1481.67</c:v>
                </c:pt>
                <c:pt idx="17">
                  <c:v>1770.049</c:v>
                </c:pt>
                <c:pt idx="18">
                  <c:v>2171.357</c:v>
                </c:pt>
                <c:pt idx="19">
                  <c:v>2416.165</c:v>
                </c:pt>
                <c:pt idx="20">
                  <c:v>2591.6080000000002</c:v>
                </c:pt>
                <c:pt idx="21">
                  <c:v>2617.6170000000002</c:v>
                </c:pt>
                <c:pt idx="22">
                  <c:v>2393.9769999999999</c:v>
                </c:pt>
                <c:pt idx="23">
                  <c:v>2167.9290000000001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1516</c:v>
                </c:pt>
                <c:pt idx="1">
                  <c:v>1582.3</c:v>
                </c:pt>
                <c:pt idx="2">
                  <c:v>1718.9</c:v>
                </c:pt>
                <c:pt idx="3">
                  <c:v>1785.6</c:v>
                </c:pt>
                <c:pt idx="4">
                  <c:v>1835.4</c:v>
                </c:pt>
                <c:pt idx="5">
                  <c:v>1844.3</c:v>
                </c:pt>
                <c:pt idx="6">
                  <c:v>1396</c:v>
                </c:pt>
                <c:pt idx="7">
                  <c:v>1166.5999999999999</c:v>
                </c:pt>
                <c:pt idx="8">
                  <c:v>865.6</c:v>
                </c:pt>
                <c:pt idx="9">
                  <c:v>912.6</c:v>
                </c:pt>
                <c:pt idx="10">
                  <c:v>928.6</c:v>
                </c:pt>
                <c:pt idx="11">
                  <c:v>1269</c:v>
                </c:pt>
                <c:pt idx="12">
                  <c:v>1274</c:v>
                </c:pt>
                <c:pt idx="13">
                  <c:v>1260</c:v>
                </c:pt>
                <c:pt idx="14">
                  <c:v>1280</c:v>
                </c:pt>
                <c:pt idx="15">
                  <c:v>1251</c:v>
                </c:pt>
                <c:pt idx="16">
                  <c:v>1268</c:v>
                </c:pt>
                <c:pt idx="17">
                  <c:v>1351</c:v>
                </c:pt>
                <c:pt idx="18">
                  <c:v>1231.8</c:v>
                </c:pt>
                <c:pt idx="19">
                  <c:v>930.7</c:v>
                </c:pt>
                <c:pt idx="20">
                  <c:v>1124.5</c:v>
                </c:pt>
                <c:pt idx="21">
                  <c:v>1034.8</c:v>
                </c:pt>
                <c:pt idx="22">
                  <c:v>1355.3</c:v>
                </c:pt>
                <c:pt idx="23">
                  <c:v>1508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704.8889999999999</c:v>
                </c:pt>
                <c:pt idx="1">
                  <c:v>700.26199999999994</c:v>
                </c:pt>
                <c:pt idx="2">
                  <c:v>681.75800000000004</c:v>
                </c:pt>
                <c:pt idx="3">
                  <c:v>655.35300000000007</c:v>
                </c:pt>
                <c:pt idx="4">
                  <c:v>627.32900000000006</c:v>
                </c:pt>
                <c:pt idx="5">
                  <c:v>633.99600000000009</c:v>
                </c:pt>
                <c:pt idx="6">
                  <c:v>853.45700000000045</c:v>
                </c:pt>
                <c:pt idx="7">
                  <c:v>1435.5959999999998</c:v>
                </c:pt>
                <c:pt idx="8">
                  <c:v>2123.5050000000001</c:v>
                </c:pt>
                <c:pt idx="9">
                  <c:v>2711.8420000000006</c:v>
                </c:pt>
                <c:pt idx="10">
                  <c:v>3120.3530000000001</c:v>
                </c:pt>
                <c:pt idx="11">
                  <c:v>3283.0240000000008</c:v>
                </c:pt>
                <c:pt idx="12">
                  <c:v>3298.7350000000001</c:v>
                </c:pt>
                <c:pt idx="13">
                  <c:v>3164.5230000000006</c:v>
                </c:pt>
                <c:pt idx="14">
                  <c:v>2844.8539999999994</c:v>
                </c:pt>
                <c:pt idx="15">
                  <c:v>2418.5250000000001</c:v>
                </c:pt>
                <c:pt idx="16">
                  <c:v>1888.6479999999999</c:v>
                </c:pt>
                <c:pt idx="17">
                  <c:v>1318.5529999999997</c:v>
                </c:pt>
                <c:pt idx="18">
                  <c:v>837.95099999999991</c:v>
                </c:pt>
                <c:pt idx="19">
                  <c:v>658.11200000000019</c:v>
                </c:pt>
                <c:pt idx="20">
                  <c:v>613.22500000000002</c:v>
                </c:pt>
                <c:pt idx="21">
                  <c:v>567.35900000000004</c:v>
                </c:pt>
                <c:pt idx="22">
                  <c:v>535.64599999999996</c:v>
                </c:pt>
                <c:pt idx="23">
                  <c:v>530.83799999999997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8</c:v>
                </c:pt>
                <c:pt idx="6">
                  <c:v>22</c:v>
                </c:pt>
                <c:pt idx="7">
                  <c:v>43</c:v>
                </c:pt>
                <c:pt idx="8">
                  <c:v>59</c:v>
                </c:pt>
                <c:pt idx="9">
                  <c:v>69</c:v>
                </c:pt>
                <c:pt idx="10">
                  <c:v>77</c:v>
                </c:pt>
                <c:pt idx="11">
                  <c:v>81</c:v>
                </c:pt>
                <c:pt idx="12">
                  <c:v>81</c:v>
                </c:pt>
                <c:pt idx="13">
                  <c:v>76</c:v>
                </c:pt>
                <c:pt idx="14">
                  <c:v>68</c:v>
                </c:pt>
                <c:pt idx="15">
                  <c:v>59</c:v>
                </c:pt>
                <c:pt idx="16">
                  <c:v>45</c:v>
                </c:pt>
                <c:pt idx="17">
                  <c:v>30</c:v>
                </c:pt>
                <c:pt idx="18">
                  <c:v>14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251</c:v>
                </c:pt>
                <c:pt idx="7">
                  <c:v>426</c:v>
                </c:pt>
                <c:pt idx="8">
                  <c:v>444</c:v>
                </c:pt>
                <c:pt idx="9">
                  <c:v>188</c:v>
                </c:pt>
                <c:pt idx="10">
                  <c:v>90</c:v>
                </c:pt>
                <c:pt idx="11">
                  <c:v>68</c:v>
                </c:pt>
                <c:pt idx="12">
                  <c:v>66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112</c:v>
                </c:pt>
                <c:pt idx="17">
                  <c:v>342</c:v>
                </c:pt>
                <c:pt idx="18">
                  <c:v>657</c:v>
                </c:pt>
                <c:pt idx="19">
                  <c:v>1142</c:v>
                </c:pt>
                <c:pt idx="20">
                  <c:v>1155</c:v>
                </c:pt>
                <c:pt idx="21">
                  <c:v>831</c:v>
                </c:pt>
                <c:pt idx="22">
                  <c:v>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981816"/>
        <c:axId val="348982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4550.5140000000019</c:v>
                </c:pt>
                <c:pt idx="1">
                  <c:v>4340.6480000000029</c:v>
                </c:pt>
                <c:pt idx="2">
                  <c:v>4254.1910000000016</c:v>
                </c:pt>
                <c:pt idx="3">
                  <c:v>4219.3830000000016</c:v>
                </c:pt>
                <c:pt idx="4">
                  <c:v>4241.1220000000003</c:v>
                </c:pt>
                <c:pt idx="5">
                  <c:v>4290.6500000000005</c:v>
                </c:pt>
                <c:pt idx="6">
                  <c:v>4568.1650000000009</c:v>
                </c:pt>
                <c:pt idx="7">
                  <c:v>5036.1919999999991</c:v>
                </c:pt>
                <c:pt idx="8">
                  <c:v>5454.0980000000009</c:v>
                </c:pt>
                <c:pt idx="9">
                  <c:v>5695.2950000000019</c:v>
                </c:pt>
                <c:pt idx="10">
                  <c:v>5801.8760000000011</c:v>
                </c:pt>
                <c:pt idx="11">
                  <c:v>6007.9299999999994</c:v>
                </c:pt>
                <c:pt idx="12">
                  <c:v>6011.6349999999984</c:v>
                </c:pt>
                <c:pt idx="13">
                  <c:v>5817.6849999999995</c:v>
                </c:pt>
                <c:pt idx="14">
                  <c:v>5501.7540000000008</c:v>
                </c:pt>
                <c:pt idx="15">
                  <c:v>5233.4250000000011</c:v>
                </c:pt>
                <c:pt idx="16">
                  <c:v>5158.3179999999984</c:v>
                </c:pt>
                <c:pt idx="17">
                  <c:v>5250.601999999998</c:v>
                </c:pt>
                <c:pt idx="18">
                  <c:v>5428.1850000000004</c:v>
                </c:pt>
                <c:pt idx="19">
                  <c:v>5723.9650000000011</c:v>
                </c:pt>
                <c:pt idx="20">
                  <c:v>6067.348</c:v>
                </c:pt>
                <c:pt idx="21">
                  <c:v>5539.6939999999986</c:v>
                </c:pt>
                <c:pt idx="22">
                  <c:v>4987.9309999999987</c:v>
                </c:pt>
                <c:pt idx="23">
                  <c:v>4536.8060000000005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81816"/>
        <c:axId val="348982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240.63</c:v>
                </c:pt>
                <c:pt idx="1">
                  <c:v>235.01</c:v>
                </c:pt>
                <c:pt idx="2">
                  <c:v>221.21</c:v>
                </c:pt>
                <c:pt idx="3">
                  <c:v>213.43</c:v>
                </c:pt>
                <c:pt idx="4">
                  <c:v>213.43</c:v>
                </c:pt>
                <c:pt idx="5">
                  <c:v>212.31</c:v>
                </c:pt>
                <c:pt idx="6">
                  <c:v>225</c:v>
                </c:pt>
                <c:pt idx="7">
                  <c:v>220.82</c:v>
                </c:pt>
                <c:pt idx="8">
                  <c:v>220.02</c:v>
                </c:pt>
                <c:pt idx="9">
                  <c:v>212.31</c:v>
                </c:pt>
                <c:pt idx="10">
                  <c:v>212.31</c:v>
                </c:pt>
                <c:pt idx="11">
                  <c:v>221.21</c:v>
                </c:pt>
                <c:pt idx="12">
                  <c:v>222</c:v>
                </c:pt>
                <c:pt idx="13">
                  <c:v>221.21</c:v>
                </c:pt>
                <c:pt idx="14">
                  <c:v>222</c:v>
                </c:pt>
                <c:pt idx="15">
                  <c:v>222</c:v>
                </c:pt>
                <c:pt idx="16">
                  <c:v>221.07</c:v>
                </c:pt>
                <c:pt idx="17">
                  <c:v>220.13</c:v>
                </c:pt>
                <c:pt idx="18">
                  <c:v>226.35</c:v>
                </c:pt>
                <c:pt idx="19">
                  <c:v>252.45</c:v>
                </c:pt>
                <c:pt idx="20">
                  <c:v>292.73</c:v>
                </c:pt>
                <c:pt idx="21">
                  <c:v>284.24</c:v>
                </c:pt>
                <c:pt idx="22">
                  <c:v>245.06</c:v>
                </c:pt>
                <c:pt idx="23">
                  <c:v>224.15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82992"/>
        <c:axId val="348982600"/>
      </c:lineChart>
      <c:catAx>
        <c:axId val="348981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982208"/>
        <c:crosses val="autoZero"/>
        <c:auto val="1"/>
        <c:lblAlgn val="ctr"/>
        <c:lblOffset val="100"/>
        <c:noMultiLvlLbl val="0"/>
      </c:catAx>
      <c:valAx>
        <c:axId val="34898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981816"/>
        <c:crosses val="autoZero"/>
        <c:crossBetween val="between"/>
      </c:valAx>
      <c:valAx>
        <c:axId val="348982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982992"/>
        <c:crosses val="max"/>
        <c:crossBetween val="between"/>
      </c:valAx>
      <c:catAx>
        <c:axId val="348982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982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4550.5510000000004</v>
      </c>
      <c r="C4" s="18">
        <v>4340.68</v>
      </c>
      <c r="D4" s="18">
        <v>4254.1490000000003</v>
      </c>
      <c r="E4" s="18">
        <v>4219.3530000000001</v>
      </c>
      <c r="F4" s="18">
        <v>4241.1289999999999</v>
      </c>
      <c r="G4" s="18">
        <v>4290.695999999999</v>
      </c>
      <c r="H4" s="18">
        <v>4568.1649999999991</v>
      </c>
      <c r="I4" s="18">
        <v>5036.1959999999999</v>
      </c>
      <c r="J4" s="18">
        <v>5454.1049999999996</v>
      </c>
      <c r="K4" s="18">
        <v>5695.3420000000006</v>
      </c>
      <c r="L4" s="18">
        <v>5801.8530000000001</v>
      </c>
      <c r="M4" s="18">
        <v>6007.9299999999994</v>
      </c>
      <c r="N4" s="18">
        <v>6011.6349999999984</v>
      </c>
      <c r="O4" s="18">
        <v>5817.6850000000004</v>
      </c>
      <c r="P4" s="18">
        <v>5501.7539999999999</v>
      </c>
      <c r="Q4" s="18">
        <v>5233.425000000002</v>
      </c>
      <c r="R4" s="18">
        <v>5158.3180000000002</v>
      </c>
      <c r="S4" s="18">
        <v>5250.6019999999999</v>
      </c>
      <c r="T4" s="18">
        <v>5428.1080000000011</v>
      </c>
      <c r="U4" s="18">
        <v>5723.9769999999999</v>
      </c>
      <c r="V4" s="18">
        <v>6067.3329999999987</v>
      </c>
      <c r="W4" s="18">
        <v>5539.7760000000007</v>
      </c>
      <c r="X4" s="18">
        <v>4987.9230000000016</v>
      </c>
      <c r="Y4" s="18">
        <v>4536.7670000000007</v>
      </c>
      <c r="Z4" s="19"/>
      <c r="AA4" s="20">
        <f>SUM(B4:Z4)</f>
        <v>123717.452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240.63</v>
      </c>
      <c r="C7" s="28">
        <v>235.01</v>
      </c>
      <c r="D7" s="28">
        <v>221.21</v>
      </c>
      <c r="E7" s="28">
        <v>213.43</v>
      </c>
      <c r="F7" s="28">
        <v>213.43</v>
      </c>
      <c r="G7" s="28">
        <v>212.31</v>
      </c>
      <c r="H7" s="28">
        <v>225</v>
      </c>
      <c r="I7" s="28">
        <v>220.82</v>
      </c>
      <c r="J7" s="28">
        <v>220.02</v>
      </c>
      <c r="K7" s="28">
        <v>212.31</v>
      </c>
      <c r="L7" s="28">
        <v>212.31</v>
      </c>
      <c r="M7" s="28">
        <v>221.21</v>
      </c>
      <c r="N7" s="28">
        <v>222</v>
      </c>
      <c r="O7" s="28">
        <v>221.21</v>
      </c>
      <c r="P7" s="28">
        <v>222</v>
      </c>
      <c r="Q7" s="28">
        <v>222</v>
      </c>
      <c r="R7" s="28">
        <v>221.07</v>
      </c>
      <c r="S7" s="28">
        <v>220.13</v>
      </c>
      <c r="T7" s="28">
        <v>226.35</v>
      </c>
      <c r="U7" s="28">
        <v>252.45</v>
      </c>
      <c r="V7" s="28">
        <v>292.73</v>
      </c>
      <c r="W7" s="28">
        <v>284.24</v>
      </c>
      <c r="X7" s="28">
        <v>245.06</v>
      </c>
      <c r="Y7" s="28">
        <v>224.15</v>
      </c>
      <c r="Z7" s="29"/>
      <c r="AA7" s="30">
        <f>IF(SUM(B7:Z7)&lt;&gt;0,AVERAGEIF(B7:Z7,"&lt;&gt;"""),"")</f>
        <v>229.2116666666667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195</v>
      </c>
      <c r="H10" s="42">
        <v>220</v>
      </c>
      <c r="I10" s="42">
        <v>250</v>
      </c>
      <c r="J10" s="42">
        <v>230</v>
      </c>
      <c r="K10" s="42">
        <v>195</v>
      </c>
      <c r="L10" s="42">
        <v>195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240</v>
      </c>
      <c r="T10" s="42">
        <v>285</v>
      </c>
      <c r="U10" s="42">
        <v>310</v>
      </c>
      <c r="V10" s="42">
        <v>333</v>
      </c>
      <c r="W10" s="42">
        <v>285</v>
      </c>
      <c r="X10" s="42">
        <v>235</v>
      </c>
      <c r="Y10" s="42">
        <v>188</v>
      </c>
      <c r="Z10" s="43"/>
      <c r="AA10" s="44">
        <f t="shared" ref="AA10:AA15" si="0">SUM(B10:Z10)</f>
        <v>5229</v>
      </c>
    </row>
    <row r="11" spans="1:27" ht="24.95" customHeight="1" x14ac:dyDescent="0.2">
      <c r="A11" s="45" t="s">
        <v>7</v>
      </c>
      <c r="B11" s="46">
        <v>117.5</v>
      </c>
      <c r="C11" s="47">
        <v>115.5</v>
      </c>
      <c r="D11" s="47">
        <v>115.5</v>
      </c>
      <c r="E11" s="47">
        <v>115.5</v>
      </c>
      <c r="F11" s="47">
        <v>115.5</v>
      </c>
      <c r="G11" s="47">
        <v>115.5</v>
      </c>
      <c r="H11" s="47">
        <v>139</v>
      </c>
      <c r="I11" s="47">
        <v>172</v>
      </c>
      <c r="J11" s="47">
        <v>189</v>
      </c>
      <c r="K11" s="47">
        <v>191</v>
      </c>
      <c r="L11" s="47">
        <v>183</v>
      </c>
      <c r="M11" s="47">
        <v>185</v>
      </c>
      <c r="N11" s="47">
        <v>180</v>
      </c>
      <c r="O11" s="47">
        <v>171</v>
      </c>
      <c r="P11" s="47">
        <v>159</v>
      </c>
      <c r="Q11" s="47">
        <v>157</v>
      </c>
      <c r="R11" s="47">
        <v>175</v>
      </c>
      <c r="S11" s="47">
        <v>199</v>
      </c>
      <c r="T11" s="47">
        <v>231</v>
      </c>
      <c r="U11" s="47">
        <v>260</v>
      </c>
      <c r="V11" s="47">
        <v>242</v>
      </c>
      <c r="W11" s="47">
        <v>195</v>
      </c>
      <c r="X11" s="47">
        <v>154</v>
      </c>
      <c r="Y11" s="47">
        <v>134</v>
      </c>
      <c r="Z11" s="48"/>
      <c r="AA11" s="49">
        <f t="shared" si="0"/>
        <v>4011</v>
      </c>
    </row>
    <row r="12" spans="1:27" ht="24.95" customHeight="1" x14ac:dyDescent="0.2">
      <c r="A12" s="50" t="s">
        <v>8</v>
      </c>
      <c r="B12" s="51">
        <v>2015.162</v>
      </c>
      <c r="C12" s="52">
        <v>1745.6179999999999</v>
      </c>
      <c r="D12" s="52">
        <v>1541.991</v>
      </c>
      <c r="E12" s="52">
        <v>1437.9</v>
      </c>
      <c r="F12" s="52">
        <v>1437.9</v>
      </c>
      <c r="G12" s="52">
        <v>1437.9</v>
      </c>
      <c r="H12" s="52">
        <v>1686.7080000000001</v>
      </c>
      <c r="I12" s="52">
        <v>1543</v>
      </c>
      <c r="J12" s="52">
        <v>1543</v>
      </c>
      <c r="K12" s="52">
        <v>1427.9</v>
      </c>
      <c r="L12" s="52">
        <v>1207.9000000000001</v>
      </c>
      <c r="M12" s="52">
        <v>933.90599999999995</v>
      </c>
      <c r="N12" s="52">
        <v>923.9</v>
      </c>
      <c r="O12" s="52">
        <v>920.16200000000003</v>
      </c>
      <c r="P12" s="52">
        <v>923.9</v>
      </c>
      <c r="Q12" s="52">
        <v>1121.9000000000001</v>
      </c>
      <c r="R12" s="52">
        <v>1481.67</v>
      </c>
      <c r="S12" s="52">
        <v>1770.049</v>
      </c>
      <c r="T12" s="52">
        <v>2171.357</v>
      </c>
      <c r="U12" s="52">
        <v>2416.165</v>
      </c>
      <c r="V12" s="52">
        <v>2591.6080000000002</v>
      </c>
      <c r="W12" s="52">
        <v>2617.6170000000002</v>
      </c>
      <c r="X12" s="52">
        <v>2393.9769999999999</v>
      </c>
      <c r="Y12" s="52">
        <v>2167.9290000000001</v>
      </c>
      <c r="Z12" s="53"/>
      <c r="AA12" s="54">
        <f t="shared" si="0"/>
        <v>39459.119000000006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30</v>
      </c>
      <c r="F13" s="52">
        <v>30</v>
      </c>
      <c r="G13" s="52">
        <v>56</v>
      </c>
      <c r="H13" s="52">
        <v>251</v>
      </c>
      <c r="I13" s="52">
        <v>426</v>
      </c>
      <c r="J13" s="52">
        <v>444</v>
      </c>
      <c r="K13" s="52">
        <v>188</v>
      </c>
      <c r="L13" s="52">
        <v>90</v>
      </c>
      <c r="M13" s="52">
        <v>68</v>
      </c>
      <c r="N13" s="52">
        <v>66</v>
      </c>
      <c r="O13" s="52">
        <v>38</v>
      </c>
      <c r="P13" s="52">
        <v>38</v>
      </c>
      <c r="Q13" s="52">
        <v>38</v>
      </c>
      <c r="R13" s="52">
        <v>112</v>
      </c>
      <c r="S13" s="52">
        <v>342</v>
      </c>
      <c r="T13" s="52">
        <v>657</v>
      </c>
      <c r="U13" s="52">
        <v>1142</v>
      </c>
      <c r="V13" s="52">
        <v>1155</v>
      </c>
      <c r="W13" s="52">
        <v>831</v>
      </c>
      <c r="X13" s="52">
        <v>305</v>
      </c>
      <c r="Y13" s="52"/>
      <c r="Z13" s="53"/>
      <c r="AA13" s="54">
        <f t="shared" si="0"/>
        <v>6307</v>
      </c>
    </row>
    <row r="14" spans="1:27" ht="24.95" customHeight="1" x14ac:dyDescent="0.2">
      <c r="A14" s="55" t="s">
        <v>10</v>
      </c>
      <c r="B14" s="56">
        <v>704.8889999999999</v>
      </c>
      <c r="C14" s="57">
        <v>700.26199999999994</v>
      </c>
      <c r="D14" s="57">
        <v>681.75800000000004</v>
      </c>
      <c r="E14" s="57">
        <v>655.35300000000007</v>
      </c>
      <c r="F14" s="57">
        <v>627.32900000000006</v>
      </c>
      <c r="G14" s="57">
        <v>633.99600000000009</v>
      </c>
      <c r="H14" s="57">
        <v>853.45700000000045</v>
      </c>
      <c r="I14" s="57">
        <v>1435.5959999999998</v>
      </c>
      <c r="J14" s="57">
        <v>2123.5050000000001</v>
      </c>
      <c r="K14" s="57">
        <v>2711.8420000000006</v>
      </c>
      <c r="L14" s="57">
        <v>3120.3530000000001</v>
      </c>
      <c r="M14" s="57">
        <v>3283.0240000000008</v>
      </c>
      <c r="N14" s="57">
        <v>3298.7350000000001</v>
      </c>
      <c r="O14" s="57">
        <v>3164.5230000000006</v>
      </c>
      <c r="P14" s="57">
        <v>2844.8539999999994</v>
      </c>
      <c r="Q14" s="57">
        <v>2418.5250000000001</v>
      </c>
      <c r="R14" s="57">
        <v>1888.6479999999999</v>
      </c>
      <c r="S14" s="57">
        <v>1318.5529999999997</v>
      </c>
      <c r="T14" s="57">
        <v>837.95099999999991</v>
      </c>
      <c r="U14" s="57">
        <v>658.11200000000019</v>
      </c>
      <c r="V14" s="57">
        <v>613.22500000000002</v>
      </c>
      <c r="W14" s="57">
        <v>567.35900000000004</v>
      </c>
      <c r="X14" s="57">
        <v>535.64599999999996</v>
      </c>
      <c r="Y14" s="57">
        <v>530.83799999999997</v>
      </c>
      <c r="Z14" s="58"/>
      <c r="AA14" s="59">
        <f t="shared" si="0"/>
        <v>36208.333000000006</v>
      </c>
    </row>
    <row r="15" spans="1:27" ht="24.95" customHeight="1" x14ac:dyDescent="0.2">
      <c r="A15" s="55" t="s">
        <v>11</v>
      </c>
      <c r="B15" s="56">
        <v>9</v>
      </c>
      <c r="C15" s="57">
        <v>9</v>
      </c>
      <c r="D15" s="57">
        <v>8</v>
      </c>
      <c r="E15" s="57">
        <v>7</v>
      </c>
      <c r="F15" s="57">
        <v>7</v>
      </c>
      <c r="G15" s="57">
        <v>8</v>
      </c>
      <c r="H15" s="57">
        <v>22</v>
      </c>
      <c r="I15" s="57">
        <v>43</v>
      </c>
      <c r="J15" s="57">
        <v>59</v>
      </c>
      <c r="K15" s="57">
        <v>69</v>
      </c>
      <c r="L15" s="57">
        <v>77</v>
      </c>
      <c r="M15" s="57">
        <v>81</v>
      </c>
      <c r="N15" s="57">
        <v>81</v>
      </c>
      <c r="O15" s="57">
        <v>76</v>
      </c>
      <c r="P15" s="57">
        <v>68</v>
      </c>
      <c r="Q15" s="57">
        <v>59</v>
      </c>
      <c r="R15" s="57">
        <v>45</v>
      </c>
      <c r="S15" s="57">
        <v>30</v>
      </c>
      <c r="T15" s="57">
        <v>14</v>
      </c>
      <c r="U15" s="57">
        <v>7</v>
      </c>
      <c r="V15" s="57">
        <v>8</v>
      </c>
      <c r="W15" s="57">
        <v>9</v>
      </c>
      <c r="X15" s="57">
        <v>9</v>
      </c>
      <c r="Y15" s="57">
        <v>8</v>
      </c>
      <c r="Z15" s="58"/>
      <c r="AA15" s="59">
        <f t="shared" si="0"/>
        <v>813</v>
      </c>
    </row>
    <row r="16" spans="1:27" ht="30" customHeight="1" thickBot="1" x14ac:dyDescent="0.25">
      <c r="A16" s="60" t="s">
        <v>12</v>
      </c>
      <c r="B16" s="61">
        <f>IF(LEN(B$2)&gt;0,SUM(B10:B15),"")</f>
        <v>3034.5510000000004</v>
      </c>
      <c r="C16" s="62">
        <f t="shared" ref="C16:Z16" si="1">IF(LEN(C$2)&gt;0,SUM(C10:C15),"")</f>
        <v>2758.38</v>
      </c>
      <c r="D16" s="62">
        <f t="shared" si="1"/>
        <v>2535.2489999999998</v>
      </c>
      <c r="E16" s="62">
        <f t="shared" si="1"/>
        <v>2433.7530000000002</v>
      </c>
      <c r="F16" s="62">
        <f t="shared" si="1"/>
        <v>2405.7290000000003</v>
      </c>
      <c r="G16" s="62">
        <f t="shared" si="1"/>
        <v>2446.3960000000002</v>
      </c>
      <c r="H16" s="62">
        <f t="shared" si="1"/>
        <v>3172.1650000000004</v>
      </c>
      <c r="I16" s="62">
        <f t="shared" si="1"/>
        <v>3869.5959999999995</v>
      </c>
      <c r="J16" s="62">
        <f t="shared" si="1"/>
        <v>4588.5050000000001</v>
      </c>
      <c r="K16" s="62">
        <f t="shared" si="1"/>
        <v>4782.7420000000002</v>
      </c>
      <c r="L16" s="62">
        <f t="shared" si="1"/>
        <v>4873.2530000000006</v>
      </c>
      <c r="M16" s="62">
        <f t="shared" si="1"/>
        <v>4738.93</v>
      </c>
      <c r="N16" s="62">
        <f t="shared" si="1"/>
        <v>4737.6350000000002</v>
      </c>
      <c r="O16" s="62">
        <f t="shared" si="1"/>
        <v>4557.6850000000004</v>
      </c>
      <c r="P16" s="62">
        <f t="shared" si="1"/>
        <v>4221.753999999999</v>
      </c>
      <c r="Q16" s="62">
        <f t="shared" si="1"/>
        <v>3982.4250000000002</v>
      </c>
      <c r="R16" s="62">
        <f t="shared" si="1"/>
        <v>3890.3180000000002</v>
      </c>
      <c r="S16" s="62">
        <f t="shared" si="1"/>
        <v>3899.6019999999999</v>
      </c>
      <c r="T16" s="62">
        <f t="shared" si="1"/>
        <v>4196.308</v>
      </c>
      <c r="U16" s="62">
        <f t="shared" si="1"/>
        <v>4793.277</v>
      </c>
      <c r="V16" s="62">
        <f t="shared" si="1"/>
        <v>4942.8330000000005</v>
      </c>
      <c r="W16" s="62">
        <f t="shared" si="1"/>
        <v>4504.9760000000006</v>
      </c>
      <c r="X16" s="62">
        <f t="shared" si="1"/>
        <v>3632.6229999999996</v>
      </c>
      <c r="Y16" s="62">
        <f t="shared" si="1"/>
        <v>3028.7669999999998</v>
      </c>
      <c r="Z16" s="63" t="str">
        <f t="shared" si="1"/>
        <v/>
      </c>
      <c r="AA16" s="64">
        <f>SUM(AA10:AA15)</f>
        <v>92027.452000000019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1222.4000000000001</v>
      </c>
      <c r="C28" s="72">
        <v>1205.4000000000001</v>
      </c>
      <c r="D28" s="72">
        <v>1189.4000000000001</v>
      </c>
      <c r="E28" s="72">
        <v>1208.4000000000001</v>
      </c>
      <c r="F28" s="72">
        <v>1194.4000000000001</v>
      </c>
      <c r="G28" s="72">
        <v>1233.4000000000001</v>
      </c>
      <c r="H28" s="72">
        <v>1619.9</v>
      </c>
      <c r="I28" s="72">
        <v>2217.9</v>
      </c>
      <c r="J28" s="72">
        <v>2674.9</v>
      </c>
      <c r="K28" s="72">
        <v>2820.9</v>
      </c>
      <c r="L28" s="72">
        <v>2936.9</v>
      </c>
      <c r="M28" s="72">
        <v>3054.9</v>
      </c>
      <c r="N28" s="72">
        <v>3080.9</v>
      </c>
      <c r="O28" s="72">
        <v>2952.9</v>
      </c>
      <c r="P28" s="72">
        <v>2751.9</v>
      </c>
      <c r="Q28" s="72">
        <v>2462.9</v>
      </c>
      <c r="R28" s="72">
        <v>2183.9</v>
      </c>
      <c r="S28" s="72">
        <v>2064.9</v>
      </c>
      <c r="T28" s="72">
        <v>2125.9</v>
      </c>
      <c r="U28" s="72">
        <v>2362.9</v>
      </c>
      <c r="V28" s="72">
        <v>2293.9</v>
      </c>
      <c r="W28" s="72">
        <v>1910.9</v>
      </c>
      <c r="X28" s="72">
        <v>1528.9</v>
      </c>
      <c r="Y28" s="72">
        <v>1155.9000000000001</v>
      </c>
      <c r="Z28" s="73"/>
      <c r="AA28" s="74">
        <f>SUM(B28:Z28)</f>
        <v>49454.60000000002</v>
      </c>
    </row>
    <row r="29" spans="1:27" ht="24.95" customHeight="1" x14ac:dyDescent="0.2">
      <c r="A29" s="75" t="s">
        <v>23</v>
      </c>
      <c r="B29" s="76">
        <v>1119.1510000000001</v>
      </c>
      <c r="C29" s="77">
        <v>1140.98</v>
      </c>
      <c r="D29" s="77">
        <v>964.84900000000005</v>
      </c>
      <c r="E29" s="77">
        <v>857.35299999999995</v>
      </c>
      <c r="F29" s="77">
        <v>834.32899999999995</v>
      </c>
      <c r="G29" s="77">
        <v>836.99599999999998</v>
      </c>
      <c r="H29" s="77">
        <v>1088.2650000000001</v>
      </c>
      <c r="I29" s="77">
        <v>1125.596</v>
      </c>
      <c r="J29" s="77">
        <v>1327.5050000000001</v>
      </c>
      <c r="K29" s="77">
        <v>1483.8420000000001</v>
      </c>
      <c r="L29" s="77">
        <v>1618.3530000000001</v>
      </c>
      <c r="M29" s="77">
        <v>1653.03</v>
      </c>
      <c r="N29" s="77">
        <v>1730.7349999999999</v>
      </c>
      <c r="O29" s="77">
        <v>1664.7850000000001</v>
      </c>
      <c r="P29" s="77">
        <v>1549.854</v>
      </c>
      <c r="Q29" s="77">
        <v>1375.5250000000001</v>
      </c>
      <c r="R29" s="77">
        <v>1134.4179999999999</v>
      </c>
      <c r="S29" s="77">
        <v>1045.702</v>
      </c>
      <c r="T29" s="77">
        <v>1228.308</v>
      </c>
      <c r="U29" s="77">
        <v>1541.277</v>
      </c>
      <c r="V29" s="77">
        <v>1782.8330000000001</v>
      </c>
      <c r="W29" s="77">
        <v>1730.9760000000001</v>
      </c>
      <c r="X29" s="77">
        <v>1271.723</v>
      </c>
      <c r="Y29" s="77">
        <v>1071.867</v>
      </c>
      <c r="Z29" s="78"/>
      <c r="AA29" s="79">
        <f>SUM(B29:Z29)</f>
        <v>31178.252000000008</v>
      </c>
    </row>
    <row r="30" spans="1:27" ht="24.95" customHeight="1" x14ac:dyDescent="0.2">
      <c r="A30" s="82" t="s">
        <v>24</v>
      </c>
      <c r="B30" s="80">
        <v>1540</v>
      </c>
      <c r="C30" s="81">
        <v>1310</v>
      </c>
      <c r="D30" s="81">
        <v>1310</v>
      </c>
      <c r="E30" s="81">
        <v>1310</v>
      </c>
      <c r="F30" s="81">
        <v>1310</v>
      </c>
      <c r="G30" s="81">
        <v>1310</v>
      </c>
      <c r="H30" s="81">
        <v>1360</v>
      </c>
      <c r="I30" s="81">
        <v>1415.1</v>
      </c>
      <c r="J30" s="81">
        <v>1415.1</v>
      </c>
      <c r="K30" s="81">
        <v>1300</v>
      </c>
      <c r="L30" s="81">
        <v>1080</v>
      </c>
      <c r="M30" s="81">
        <v>800</v>
      </c>
      <c r="N30" s="81">
        <v>700</v>
      </c>
      <c r="O30" s="81">
        <v>700</v>
      </c>
      <c r="P30" s="81">
        <v>700</v>
      </c>
      <c r="Q30" s="81">
        <v>895</v>
      </c>
      <c r="R30" s="81">
        <v>1340</v>
      </c>
      <c r="S30" s="81">
        <v>1640</v>
      </c>
      <c r="T30" s="81">
        <v>1645.1</v>
      </c>
      <c r="U30" s="81">
        <v>1740.1</v>
      </c>
      <c r="V30" s="81">
        <v>1740.1</v>
      </c>
      <c r="W30" s="81">
        <v>1740.1</v>
      </c>
      <c r="X30" s="81">
        <v>1715</v>
      </c>
      <c r="Y30" s="81">
        <v>1640</v>
      </c>
      <c r="Z30" s="83"/>
      <c r="AA30" s="84">
        <f>SUM(B30:Z30)</f>
        <v>31655.599999999995</v>
      </c>
    </row>
    <row r="31" spans="1:27" ht="30" customHeight="1" thickBot="1" x14ac:dyDescent="0.25">
      <c r="A31" s="60" t="s">
        <v>25</v>
      </c>
      <c r="B31" s="61">
        <f>IF(LEN(B$2)&gt;0,SUM(B28:B30),"")</f>
        <v>3881.5510000000004</v>
      </c>
      <c r="C31" s="62">
        <f t="shared" ref="C31:Z31" si="4">IF(LEN(C$2)&gt;0,SUM(C28:C30),"")</f>
        <v>3656.38</v>
      </c>
      <c r="D31" s="62">
        <f t="shared" si="4"/>
        <v>3464.2490000000003</v>
      </c>
      <c r="E31" s="62">
        <f t="shared" si="4"/>
        <v>3375.7530000000002</v>
      </c>
      <c r="F31" s="62">
        <f t="shared" si="4"/>
        <v>3338.7290000000003</v>
      </c>
      <c r="G31" s="62">
        <f t="shared" si="4"/>
        <v>3380.3960000000002</v>
      </c>
      <c r="H31" s="62">
        <f t="shared" si="4"/>
        <v>4068.165</v>
      </c>
      <c r="I31" s="62">
        <f t="shared" si="4"/>
        <v>4758.5959999999995</v>
      </c>
      <c r="J31" s="62">
        <f t="shared" si="4"/>
        <v>5417.5050000000001</v>
      </c>
      <c r="K31" s="62">
        <f t="shared" si="4"/>
        <v>5604.7420000000002</v>
      </c>
      <c r="L31" s="62">
        <f t="shared" si="4"/>
        <v>5635.2530000000006</v>
      </c>
      <c r="M31" s="62">
        <f t="shared" si="4"/>
        <v>5507.93</v>
      </c>
      <c r="N31" s="62">
        <f t="shared" si="4"/>
        <v>5511.6350000000002</v>
      </c>
      <c r="O31" s="62">
        <f t="shared" si="4"/>
        <v>5317.6850000000004</v>
      </c>
      <c r="P31" s="62">
        <f t="shared" si="4"/>
        <v>5001.7539999999999</v>
      </c>
      <c r="Q31" s="62">
        <f t="shared" si="4"/>
        <v>4733.4250000000002</v>
      </c>
      <c r="R31" s="62">
        <f t="shared" si="4"/>
        <v>4658.3180000000002</v>
      </c>
      <c r="S31" s="62">
        <f t="shared" si="4"/>
        <v>4750.6019999999999</v>
      </c>
      <c r="T31" s="62">
        <f t="shared" si="4"/>
        <v>4999.308</v>
      </c>
      <c r="U31" s="62">
        <f t="shared" si="4"/>
        <v>5644.277</v>
      </c>
      <c r="V31" s="62">
        <f t="shared" si="4"/>
        <v>5816.8330000000005</v>
      </c>
      <c r="W31" s="62">
        <f t="shared" si="4"/>
        <v>5381.9760000000006</v>
      </c>
      <c r="X31" s="62">
        <f t="shared" si="4"/>
        <v>4515.6229999999996</v>
      </c>
      <c r="Y31" s="62">
        <f t="shared" si="4"/>
        <v>3867.7669999999998</v>
      </c>
      <c r="Z31" s="63" t="str">
        <f t="shared" si="4"/>
        <v/>
      </c>
      <c r="AA31" s="64">
        <f>SUM(AA28:AA30)</f>
        <v>112288.45200000002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386</v>
      </c>
      <c r="C34" s="95">
        <v>432</v>
      </c>
      <c r="D34" s="95">
        <v>463</v>
      </c>
      <c r="E34" s="95">
        <v>476</v>
      </c>
      <c r="F34" s="95">
        <v>467</v>
      </c>
      <c r="G34" s="95">
        <v>468</v>
      </c>
      <c r="H34" s="95">
        <v>430</v>
      </c>
      <c r="I34" s="95">
        <v>428</v>
      </c>
      <c r="J34" s="95">
        <v>363</v>
      </c>
      <c r="K34" s="95">
        <v>356</v>
      </c>
      <c r="L34" s="95">
        <v>349</v>
      </c>
      <c r="M34" s="95">
        <v>343</v>
      </c>
      <c r="N34" s="95">
        <v>313</v>
      </c>
      <c r="O34" s="95">
        <v>299</v>
      </c>
      <c r="P34" s="95">
        <v>320</v>
      </c>
      <c r="Q34" s="95">
        <v>309</v>
      </c>
      <c r="R34" s="95">
        <v>307</v>
      </c>
      <c r="S34" s="95">
        <v>390</v>
      </c>
      <c r="T34" s="95">
        <v>342</v>
      </c>
      <c r="U34" s="95">
        <v>390</v>
      </c>
      <c r="V34" s="95">
        <v>408</v>
      </c>
      <c r="W34" s="95">
        <v>411</v>
      </c>
      <c r="X34" s="95">
        <v>417</v>
      </c>
      <c r="Y34" s="95">
        <v>373</v>
      </c>
      <c r="Z34" s="96"/>
      <c r="AA34" s="74">
        <f t="shared" ref="AA34:AA39" si="5">SUM(B34:Z34)</f>
        <v>9240</v>
      </c>
    </row>
    <row r="35" spans="1:27" ht="24.95" customHeight="1" x14ac:dyDescent="0.2">
      <c r="A35" s="97" t="s">
        <v>28</v>
      </c>
      <c r="B35" s="98">
        <v>411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411</v>
      </c>
      <c r="J35" s="99">
        <v>416</v>
      </c>
      <c r="K35" s="99">
        <v>416</v>
      </c>
      <c r="L35" s="99">
        <v>363</v>
      </c>
      <c r="M35" s="99">
        <v>376</v>
      </c>
      <c r="N35" s="99">
        <v>411</v>
      </c>
      <c r="O35" s="99">
        <v>411</v>
      </c>
      <c r="P35" s="99">
        <v>410</v>
      </c>
      <c r="Q35" s="99">
        <v>392</v>
      </c>
      <c r="R35" s="99">
        <v>411</v>
      </c>
      <c r="S35" s="99">
        <v>411</v>
      </c>
      <c r="T35" s="99">
        <v>411</v>
      </c>
      <c r="U35" s="99">
        <v>411</v>
      </c>
      <c r="V35" s="99">
        <v>416</v>
      </c>
      <c r="W35" s="99">
        <v>416</v>
      </c>
      <c r="X35" s="99">
        <v>416</v>
      </c>
      <c r="Y35" s="99">
        <v>416</v>
      </c>
      <c r="Z35" s="100"/>
      <c r="AA35" s="79">
        <f t="shared" si="5"/>
        <v>9821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428.8</v>
      </c>
      <c r="U36" s="99">
        <v>79.7</v>
      </c>
      <c r="V36" s="99"/>
      <c r="W36" s="99"/>
      <c r="X36" s="99">
        <v>219.3</v>
      </c>
      <c r="Y36" s="99">
        <v>669</v>
      </c>
      <c r="Z36" s="100"/>
      <c r="AA36" s="79">
        <f t="shared" si="5"/>
        <v>5410.8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15.3</v>
      </c>
      <c r="D38" s="99">
        <v>120.9</v>
      </c>
      <c r="E38" s="99">
        <v>174.6</v>
      </c>
      <c r="F38" s="99">
        <v>233.4</v>
      </c>
      <c r="G38" s="99">
        <v>241.3</v>
      </c>
      <c r="H38" s="99">
        <v>500</v>
      </c>
      <c r="I38" s="99">
        <v>277.60000000000002</v>
      </c>
      <c r="J38" s="99">
        <v>36.6</v>
      </c>
      <c r="K38" s="99">
        <v>90.6</v>
      </c>
      <c r="L38" s="99">
        <v>166.6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/>
      <c r="V38" s="99">
        <v>250.5</v>
      </c>
      <c r="W38" s="99">
        <v>157.80000000000001</v>
      </c>
      <c r="X38" s="99">
        <v>253</v>
      </c>
      <c r="Y38" s="99"/>
      <c r="Z38" s="100"/>
      <c r="AA38" s="79">
        <f t="shared" si="5"/>
        <v>6018.2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1516</v>
      </c>
      <c r="C39" s="88">
        <f t="shared" si="6"/>
        <v>1582.3</v>
      </c>
      <c r="D39" s="88">
        <f t="shared" si="6"/>
        <v>1718.9</v>
      </c>
      <c r="E39" s="88">
        <f t="shared" si="6"/>
        <v>1785.6</v>
      </c>
      <c r="F39" s="88">
        <f t="shared" si="6"/>
        <v>1835.4</v>
      </c>
      <c r="G39" s="88">
        <f t="shared" si="6"/>
        <v>1844.3</v>
      </c>
      <c r="H39" s="88">
        <f t="shared" si="6"/>
        <v>1396</v>
      </c>
      <c r="I39" s="88">
        <f t="shared" si="6"/>
        <v>1166.5999999999999</v>
      </c>
      <c r="J39" s="88">
        <f t="shared" si="6"/>
        <v>865.6</v>
      </c>
      <c r="K39" s="88">
        <f t="shared" si="6"/>
        <v>912.6</v>
      </c>
      <c r="L39" s="88">
        <f t="shared" si="6"/>
        <v>928.6</v>
      </c>
      <c r="M39" s="88">
        <f t="shared" si="6"/>
        <v>1269</v>
      </c>
      <c r="N39" s="88">
        <f t="shared" si="6"/>
        <v>1274</v>
      </c>
      <c r="O39" s="88">
        <f t="shared" si="6"/>
        <v>1260</v>
      </c>
      <c r="P39" s="88">
        <f t="shared" si="6"/>
        <v>1280</v>
      </c>
      <c r="Q39" s="88">
        <f t="shared" si="6"/>
        <v>1251</v>
      </c>
      <c r="R39" s="88">
        <f t="shared" si="6"/>
        <v>1268</v>
      </c>
      <c r="S39" s="88">
        <f t="shared" si="6"/>
        <v>1351</v>
      </c>
      <c r="T39" s="88">
        <f t="shared" si="6"/>
        <v>1231.8</v>
      </c>
      <c r="U39" s="88">
        <f t="shared" si="6"/>
        <v>930.7</v>
      </c>
      <c r="V39" s="88">
        <f t="shared" si="6"/>
        <v>1124.5</v>
      </c>
      <c r="W39" s="88">
        <f t="shared" si="6"/>
        <v>1034.8</v>
      </c>
      <c r="X39" s="88">
        <f t="shared" si="6"/>
        <v>1355.3</v>
      </c>
      <c r="Y39" s="88">
        <f t="shared" si="6"/>
        <v>1508</v>
      </c>
      <c r="Z39" s="89" t="str">
        <f t="shared" si="6"/>
        <v/>
      </c>
      <c r="AA39" s="90">
        <f t="shared" si="5"/>
        <v>31690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669</v>
      </c>
      <c r="D44" s="99">
        <v>669</v>
      </c>
      <c r="E44" s="99">
        <v>669</v>
      </c>
      <c r="F44" s="99">
        <v>669</v>
      </c>
      <c r="G44" s="99">
        <v>669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428.8</v>
      </c>
      <c r="U44" s="99">
        <v>79.7</v>
      </c>
      <c r="V44" s="99"/>
      <c r="W44" s="99"/>
      <c r="X44" s="99">
        <v>219.3</v>
      </c>
      <c r="Y44" s="99">
        <v>669</v>
      </c>
      <c r="Z44" s="100"/>
      <c r="AA44" s="79">
        <f t="shared" si="7"/>
        <v>5410.8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15.3</v>
      </c>
      <c r="D46" s="99">
        <v>120.9</v>
      </c>
      <c r="E46" s="99">
        <v>174.6</v>
      </c>
      <c r="F46" s="99">
        <v>233.4</v>
      </c>
      <c r="G46" s="99">
        <v>241.3</v>
      </c>
      <c r="H46" s="99">
        <v>500</v>
      </c>
      <c r="I46" s="99">
        <v>277.60000000000002</v>
      </c>
      <c r="J46" s="99">
        <v>36.6</v>
      </c>
      <c r="K46" s="99">
        <v>90.6</v>
      </c>
      <c r="L46" s="99">
        <v>166.6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/>
      <c r="V46" s="99">
        <v>250.5</v>
      </c>
      <c r="W46" s="99">
        <v>157.80000000000001</v>
      </c>
      <c r="X46" s="99">
        <v>253</v>
      </c>
      <c r="Y46" s="99"/>
      <c r="Z46" s="100"/>
      <c r="AA46" s="79">
        <f t="shared" si="7"/>
        <v>6018.2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669</v>
      </c>
      <c r="C48" s="88">
        <f t="shared" ref="C48:Z48" si="8">IF(LEN(C$2)&gt;0,SUM(C42:C47),"")</f>
        <v>684.3</v>
      </c>
      <c r="D48" s="88">
        <f t="shared" si="8"/>
        <v>789.9</v>
      </c>
      <c r="E48" s="88">
        <f t="shared" si="8"/>
        <v>843.6</v>
      </c>
      <c r="F48" s="88">
        <f t="shared" si="8"/>
        <v>902.4</v>
      </c>
      <c r="G48" s="88">
        <f t="shared" si="8"/>
        <v>910.3</v>
      </c>
      <c r="H48" s="88">
        <f t="shared" si="8"/>
        <v>500</v>
      </c>
      <c r="I48" s="88">
        <f t="shared" si="8"/>
        <v>277.60000000000002</v>
      </c>
      <c r="J48" s="88">
        <f t="shared" si="8"/>
        <v>36.6</v>
      </c>
      <c r="K48" s="88">
        <f t="shared" si="8"/>
        <v>90.6</v>
      </c>
      <c r="L48" s="88">
        <f t="shared" si="8"/>
        <v>166.6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428.8</v>
      </c>
      <c r="U48" s="88">
        <f t="shared" si="8"/>
        <v>79.7</v>
      </c>
      <c r="V48" s="88">
        <f t="shared" si="8"/>
        <v>250.5</v>
      </c>
      <c r="W48" s="88">
        <f t="shared" si="8"/>
        <v>157.80000000000001</v>
      </c>
      <c r="X48" s="88">
        <f t="shared" si="8"/>
        <v>472.3</v>
      </c>
      <c r="Y48" s="88">
        <f t="shared" si="8"/>
        <v>669</v>
      </c>
      <c r="Z48" s="89" t="str">
        <f t="shared" si="8"/>
        <v/>
      </c>
      <c r="AA48" s="90">
        <f t="shared" si="7"/>
        <v>11429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4550.5510000000004</v>
      </c>
      <c r="C51" s="88">
        <f t="shared" si="10"/>
        <v>4340.68</v>
      </c>
      <c r="D51" s="88">
        <f t="shared" si="10"/>
        <v>4254.1489999999994</v>
      </c>
      <c r="E51" s="88">
        <f t="shared" si="10"/>
        <v>4219.3530000000001</v>
      </c>
      <c r="F51" s="88">
        <f t="shared" si="10"/>
        <v>4241.1290000000008</v>
      </c>
      <c r="G51" s="88">
        <f t="shared" si="10"/>
        <v>4290.6959999999999</v>
      </c>
      <c r="H51" s="88">
        <f t="shared" si="10"/>
        <v>4568.1650000000009</v>
      </c>
      <c r="I51" s="88">
        <f t="shared" si="10"/>
        <v>5036.1959999999999</v>
      </c>
      <c r="J51" s="88">
        <f t="shared" si="10"/>
        <v>5454.1050000000005</v>
      </c>
      <c r="K51" s="88">
        <f t="shared" si="10"/>
        <v>5695.3420000000006</v>
      </c>
      <c r="L51" s="88">
        <f t="shared" si="10"/>
        <v>5801.853000000001</v>
      </c>
      <c r="M51" s="88">
        <f t="shared" si="10"/>
        <v>6007.93</v>
      </c>
      <c r="N51" s="88">
        <f t="shared" si="10"/>
        <v>6011.6350000000002</v>
      </c>
      <c r="O51" s="88">
        <f t="shared" si="10"/>
        <v>5817.6850000000004</v>
      </c>
      <c r="P51" s="88">
        <f t="shared" si="10"/>
        <v>5501.753999999999</v>
      </c>
      <c r="Q51" s="88">
        <f t="shared" si="10"/>
        <v>5233.4250000000002</v>
      </c>
      <c r="R51" s="88">
        <f t="shared" si="10"/>
        <v>5158.3180000000002</v>
      </c>
      <c r="S51" s="88">
        <f t="shared" si="10"/>
        <v>5250.6019999999999</v>
      </c>
      <c r="T51" s="88">
        <f t="shared" si="10"/>
        <v>5428.1080000000002</v>
      </c>
      <c r="U51" s="88">
        <f t="shared" si="10"/>
        <v>5723.9769999999999</v>
      </c>
      <c r="V51" s="88">
        <f t="shared" si="10"/>
        <v>6067.3330000000005</v>
      </c>
      <c r="W51" s="88">
        <f t="shared" si="10"/>
        <v>5539.7760000000007</v>
      </c>
      <c r="X51" s="88">
        <f t="shared" si="10"/>
        <v>4987.9229999999998</v>
      </c>
      <c r="Y51" s="88">
        <f t="shared" si="10"/>
        <v>4536.7669999999998</v>
      </c>
      <c r="Z51" s="89" t="str">
        <f t="shared" si="10"/>
        <v/>
      </c>
      <c r="AA51" s="105">
        <f>SUM(B51:Z51)</f>
        <v>123717.45199999999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4550.5140000000019</v>
      </c>
      <c r="C4" s="18">
        <v>4340.6480000000029</v>
      </c>
      <c r="D4" s="18">
        <v>4254.1910000000016</v>
      </c>
      <c r="E4" s="18">
        <v>4219.3830000000016</v>
      </c>
      <c r="F4" s="18">
        <v>4241.1220000000003</v>
      </c>
      <c r="G4" s="18">
        <v>4290.6500000000005</v>
      </c>
      <c r="H4" s="18">
        <v>4568.1650000000009</v>
      </c>
      <c r="I4" s="18">
        <v>5036.1919999999991</v>
      </c>
      <c r="J4" s="18">
        <v>5454.0980000000009</v>
      </c>
      <c r="K4" s="18">
        <v>5695.2950000000019</v>
      </c>
      <c r="L4" s="18">
        <v>5801.8760000000011</v>
      </c>
      <c r="M4" s="18">
        <v>6007.9299999999994</v>
      </c>
      <c r="N4" s="18">
        <v>6011.6349999999984</v>
      </c>
      <c r="O4" s="18">
        <v>5817.6849999999995</v>
      </c>
      <c r="P4" s="18">
        <v>5501.7540000000008</v>
      </c>
      <c r="Q4" s="18">
        <v>5233.4250000000011</v>
      </c>
      <c r="R4" s="18">
        <v>5158.3179999999984</v>
      </c>
      <c r="S4" s="18">
        <v>5250.601999999998</v>
      </c>
      <c r="T4" s="18">
        <v>5428.1850000000004</v>
      </c>
      <c r="U4" s="18">
        <v>5723.9650000000011</v>
      </c>
      <c r="V4" s="18">
        <v>6067.348</v>
      </c>
      <c r="W4" s="18">
        <v>5539.6939999999986</v>
      </c>
      <c r="X4" s="18">
        <v>4987.9309999999987</v>
      </c>
      <c r="Y4" s="18">
        <v>4536.8060000000005</v>
      </c>
      <c r="Z4" s="19"/>
      <c r="AA4" s="20">
        <f>SUM(B4:Z4)</f>
        <v>123717.412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240.63</v>
      </c>
      <c r="C7" s="28">
        <v>235.01</v>
      </c>
      <c r="D7" s="28">
        <v>221.21</v>
      </c>
      <c r="E7" s="28">
        <v>213.43</v>
      </c>
      <c r="F7" s="28">
        <v>213.43</v>
      </c>
      <c r="G7" s="28">
        <v>212.31</v>
      </c>
      <c r="H7" s="28">
        <v>225</v>
      </c>
      <c r="I7" s="28">
        <v>220.82</v>
      </c>
      <c r="J7" s="28">
        <v>220.02</v>
      </c>
      <c r="K7" s="28">
        <v>212.31</v>
      </c>
      <c r="L7" s="28">
        <v>212.31</v>
      </c>
      <c r="M7" s="28">
        <v>221.21</v>
      </c>
      <c r="N7" s="28">
        <v>222</v>
      </c>
      <c r="O7" s="28">
        <v>221.21</v>
      </c>
      <c r="P7" s="28">
        <v>222</v>
      </c>
      <c r="Q7" s="28">
        <v>222</v>
      </c>
      <c r="R7" s="28">
        <v>221.07</v>
      </c>
      <c r="S7" s="28">
        <v>220.13</v>
      </c>
      <c r="T7" s="28">
        <v>226.35</v>
      </c>
      <c r="U7" s="28">
        <v>252.45</v>
      </c>
      <c r="V7" s="28">
        <v>292.73</v>
      </c>
      <c r="W7" s="28">
        <v>284.24</v>
      </c>
      <c r="X7" s="28">
        <v>245.06</v>
      </c>
      <c r="Y7" s="28">
        <v>224.15</v>
      </c>
      <c r="Z7" s="29"/>
      <c r="AA7" s="30">
        <f>IF(SUM(B7:Z7)&lt;&gt;0,AVERAGEIF(B7:Z7,"&lt;&gt;"""),"")</f>
        <v>229.2116666666667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912.09100000000001</v>
      </c>
      <c r="C19" s="72">
        <v>923.12199999999996</v>
      </c>
      <c r="D19" s="72">
        <v>934.12899999999991</v>
      </c>
      <c r="E19" s="72">
        <v>923.18099999999993</v>
      </c>
      <c r="F19" s="72">
        <v>920.12599999999998</v>
      </c>
      <c r="G19" s="72">
        <v>912.07999999999993</v>
      </c>
      <c r="H19" s="72">
        <v>919.10700000000008</v>
      </c>
      <c r="I19" s="72">
        <v>924.17699999999991</v>
      </c>
      <c r="J19" s="72">
        <v>937.24</v>
      </c>
      <c r="K19" s="72">
        <v>934.21299999999997</v>
      </c>
      <c r="L19" s="72">
        <v>930.197</v>
      </c>
      <c r="M19" s="72">
        <v>922.16300000000001</v>
      </c>
      <c r="N19" s="72">
        <v>921.07299999999998</v>
      </c>
      <c r="O19" s="72">
        <v>912.07399999999996</v>
      </c>
      <c r="P19" s="72">
        <v>885.1099999999999</v>
      </c>
      <c r="Q19" s="72">
        <v>879.17400000000009</v>
      </c>
      <c r="R19" s="72">
        <v>876.16</v>
      </c>
      <c r="S19" s="72">
        <v>899.14800000000002</v>
      </c>
      <c r="T19" s="72">
        <v>922.20500000000004</v>
      </c>
      <c r="U19" s="72">
        <v>938.17899999999997</v>
      </c>
      <c r="V19" s="72">
        <v>917.19599999999991</v>
      </c>
      <c r="W19" s="72">
        <v>889.173</v>
      </c>
      <c r="X19" s="72">
        <v>879.12599999999998</v>
      </c>
      <c r="Y19" s="72">
        <v>894.10799999999995</v>
      </c>
      <c r="Z19" s="73"/>
      <c r="AA19" s="74">
        <f t="shared" ref="AA19:AA24" si="2">SUM(B19:Z19)</f>
        <v>21904.552000000003</v>
      </c>
    </row>
    <row r="20" spans="1:27" ht="24.95" customHeight="1" x14ac:dyDescent="0.2">
      <c r="A20" s="75" t="s">
        <v>15</v>
      </c>
      <c r="B20" s="76">
        <v>974.36500000000012</v>
      </c>
      <c r="C20" s="77">
        <v>952.23</v>
      </c>
      <c r="D20" s="77">
        <v>942.88499999999999</v>
      </c>
      <c r="E20" s="77">
        <v>938.47500000000014</v>
      </c>
      <c r="F20" s="77">
        <v>942.46599999999989</v>
      </c>
      <c r="G20" s="77">
        <v>958.82799999999997</v>
      </c>
      <c r="H20" s="77">
        <v>1002.874</v>
      </c>
      <c r="I20" s="77">
        <v>1053.7890000000002</v>
      </c>
      <c r="J20" s="77">
        <v>1081.6549999999997</v>
      </c>
      <c r="K20" s="77">
        <v>1093.7429999999999</v>
      </c>
      <c r="L20" s="77">
        <v>1095.9890000000003</v>
      </c>
      <c r="M20" s="77">
        <v>1093.4929999999999</v>
      </c>
      <c r="N20" s="77">
        <v>1081.1289999999997</v>
      </c>
      <c r="O20" s="77">
        <v>1047.2749999999999</v>
      </c>
      <c r="P20" s="77">
        <v>1013.162</v>
      </c>
      <c r="Q20" s="77">
        <v>1002.3819999999999</v>
      </c>
      <c r="R20" s="77">
        <v>995.33199999999999</v>
      </c>
      <c r="S20" s="77">
        <v>978.72699999999998</v>
      </c>
      <c r="T20" s="77">
        <v>959.32099999999991</v>
      </c>
      <c r="U20" s="77">
        <v>924.83699999999999</v>
      </c>
      <c r="V20" s="77">
        <v>907.02299999999991</v>
      </c>
      <c r="W20" s="77">
        <v>873.68799999999987</v>
      </c>
      <c r="X20" s="77">
        <v>862.67500000000007</v>
      </c>
      <c r="Y20" s="77">
        <v>827.76499999999999</v>
      </c>
      <c r="Z20" s="78"/>
      <c r="AA20" s="79">
        <f t="shared" si="2"/>
        <v>23604.107999999993</v>
      </c>
    </row>
    <row r="21" spans="1:27" ht="24.95" customHeight="1" x14ac:dyDescent="0.2">
      <c r="A21" s="75" t="s">
        <v>16</v>
      </c>
      <c r="B21" s="80">
        <v>2228.7579999999998</v>
      </c>
      <c r="C21" s="81">
        <v>2106.7959999999998</v>
      </c>
      <c r="D21" s="81">
        <v>2028.6769999999997</v>
      </c>
      <c r="E21" s="81">
        <v>2010.7269999999996</v>
      </c>
      <c r="F21" s="81">
        <v>2025.53</v>
      </c>
      <c r="G21" s="81">
        <v>2049.7420000000002</v>
      </c>
      <c r="H21" s="81">
        <v>2228.1840000000002</v>
      </c>
      <c r="I21" s="81">
        <v>2587.2259999999992</v>
      </c>
      <c r="J21" s="81">
        <v>2926.203</v>
      </c>
      <c r="K21" s="81">
        <v>3143.8389999999995</v>
      </c>
      <c r="L21" s="81">
        <v>3265.6900000000005</v>
      </c>
      <c r="M21" s="81">
        <v>3363.2739999999994</v>
      </c>
      <c r="N21" s="81">
        <v>3372.2930000000001</v>
      </c>
      <c r="O21" s="81">
        <v>3125.3359999999993</v>
      </c>
      <c r="P21" s="81">
        <v>2918.5019999999995</v>
      </c>
      <c r="Q21" s="81">
        <v>2793.1059999999998</v>
      </c>
      <c r="R21" s="81">
        <v>2800.326</v>
      </c>
      <c r="S21" s="81">
        <v>2881.2269999999999</v>
      </c>
      <c r="T21" s="81">
        <v>3011.9590000000003</v>
      </c>
      <c r="U21" s="81">
        <v>3266.8489999999997</v>
      </c>
      <c r="V21" s="81">
        <v>3429.6289999999995</v>
      </c>
      <c r="W21" s="81">
        <v>3085.933</v>
      </c>
      <c r="X21" s="81">
        <v>2825.63</v>
      </c>
      <c r="Y21" s="81">
        <v>2389.0329999999999</v>
      </c>
      <c r="Z21" s="78"/>
      <c r="AA21" s="79">
        <f t="shared" si="2"/>
        <v>65864.468999999997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123.64</v>
      </c>
      <c r="O22" s="81">
        <v>235</v>
      </c>
      <c r="P22" s="81">
        <v>199.48000000000002</v>
      </c>
      <c r="Q22" s="81">
        <v>76.263000000000005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744.38300000000004</v>
      </c>
    </row>
    <row r="23" spans="1:27" ht="24.95" customHeight="1" x14ac:dyDescent="0.2">
      <c r="A23" s="85" t="s">
        <v>18</v>
      </c>
      <c r="B23" s="77">
        <v>99</v>
      </c>
      <c r="C23" s="77">
        <v>98.5</v>
      </c>
      <c r="D23" s="77">
        <v>96.5</v>
      </c>
      <c r="E23" s="77">
        <v>95</v>
      </c>
      <c r="F23" s="77">
        <v>94</v>
      </c>
      <c r="G23" s="77">
        <v>92</v>
      </c>
      <c r="H23" s="77">
        <v>91</v>
      </c>
      <c r="I23" s="77">
        <v>90</v>
      </c>
      <c r="J23" s="77">
        <v>95</v>
      </c>
      <c r="K23" s="77">
        <v>97.5</v>
      </c>
      <c r="L23" s="77">
        <v>84</v>
      </c>
      <c r="M23" s="77">
        <v>87</v>
      </c>
      <c r="N23" s="77">
        <v>86.5</v>
      </c>
      <c r="O23" s="77">
        <v>85</v>
      </c>
      <c r="P23" s="77">
        <v>92.5</v>
      </c>
      <c r="Q23" s="77">
        <v>100.5</v>
      </c>
      <c r="R23" s="77">
        <v>100.5</v>
      </c>
      <c r="S23" s="77">
        <v>96.5</v>
      </c>
      <c r="T23" s="77">
        <v>96</v>
      </c>
      <c r="U23" s="77">
        <v>97.5</v>
      </c>
      <c r="V23" s="77">
        <v>97.5</v>
      </c>
      <c r="W23" s="77">
        <v>98.5</v>
      </c>
      <c r="X23" s="77">
        <v>91.5</v>
      </c>
      <c r="Y23" s="77">
        <v>92.5</v>
      </c>
      <c r="Z23" s="77"/>
      <c r="AA23" s="79">
        <f t="shared" si="2"/>
        <v>2254.5</v>
      </c>
    </row>
    <row r="24" spans="1:27" ht="24.95" customHeight="1" x14ac:dyDescent="0.2">
      <c r="A24" s="85" t="s">
        <v>19</v>
      </c>
      <c r="B24" s="77">
        <v>255.99999999999997</v>
      </c>
      <c r="C24" s="77">
        <v>244.00000000000003</v>
      </c>
      <c r="D24" s="77">
        <v>236</v>
      </c>
      <c r="E24" s="77">
        <v>236</v>
      </c>
      <c r="F24" s="77">
        <v>243</v>
      </c>
      <c r="G24" s="77">
        <v>262</v>
      </c>
      <c r="H24" s="77">
        <v>310.99999999999994</v>
      </c>
      <c r="I24" s="77">
        <v>365.00000000000006</v>
      </c>
      <c r="J24" s="77">
        <v>397.99999999999994</v>
      </c>
      <c r="K24" s="77">
        <v>409.99999999999994</v>
      </c>
      <c r="L24" s="77">
        <v>409.99999999999994</v>
      </c>
      <c r="M24" s="77">
        <v>416</v>
      </c>
      <c r="N24" s="77">
        <v>411</v>
      </c>
      <c r="O24" s="77">
        <v>397</v>
      </c>
      <c r="P24" s="77">
        <v>377</v>
      </c>
      <c r="Q24" s="77">
        <v>365.99999999999994</v>
      </c>
      <c r="R24" s="77">
        <v>370</v>
      </c>
      <c r="S24" s="77">
        <v>378.99999999999994</v>
      </c>
      <c r="T24" s="77">
        <v>395</v>
      </c>
      <c r="U24" s="77">
        <v>417</v>
      </c>
      <c r="V24" s="77">
        <v>400</v>
      </c>
      <c r="W24" s="77">
        <v>354</v>
      </c>
      <c r="X24" s="77">
        <v>313</v>
      </c>
      <c r="Y24" s="77">
        <v>277.00000000000006</v>
      </c>
      <c r="Z24" s="77"/>
      <c r="AA24" s="79">
        <f t="shared" si="2"/>
        <v>8243</v>
      </c>
    </row>
    <row r="25" spans="1:27" ht="30" customHeight="1" thickBot="1" x14ac:dyDescent="0.25">
      <c r="A25" s="86" t="s">
        <v>20</v>
      </c>
      <c r="B25" s="87">
        <f t="shared" ref="B25:AA25" si="3">SUM(B19:B24)</f>
        <v>4470.2139999999999</v>
      </c>
      <c r="C25" s="88">
        <f t="shared" si="3"/>
        <v>4324.6480000000001</v>
      </c>
      <c r="D25" s="88">
        <f t="shared" si="3"/>
        <v>4238.1909999999998</v>
      </c>
      <c r="E25" s="88">
        <f t="shared" si="3"/>
        <v>4203.3829999999998</v>
      </c>
      <c r="F25" s="88">
        <f t="shared" si="3"/>
        <v>4225.1219999999994</v>
      </c>
      <c r="G25" s="88">
        <f t="shared" si="3"/>
        <v>4274.6499999999996</v>
      </c>
      <c r="H25" s="88">
        <f t="shared" si="3"/>
        <v>4552.1650000000009</v>
      </c>
      <c r="I25" s="88">
        <f t="shared" si="3"/>
        <v>5020.1919999999991</v>
      </c>
      <c r="J25" s="88">
        <f t="shared" si="3"/>
        <v>5438.098</v>
      </c>
      <c r="K25" s="88">
        <f t="shared" si="3"/>
        <v>5679.2949999999992</v>
      </c>
      <c r="L25" s="88">
        <f t="shared" si="3"/>
        <v>5785.8760000000002</v>
      </c>
      <c r="M25" s="88">
        <f t="shared" si="3"/>
        <v>5991.9299999999994</v>
      </c>
      <c r="N25" s="88">
        <f t="shared" si="3"/>
        <v>5995.6350000000002</v>
      </c>
      <c r="O25" s="88">
        <f t="shared" si="3"/>
        <v>5801.6849999999995</v>
      </c>
      <c r="P25" s="88">
        <f t="shared" si="3"/>
        <v>5485.753999999999</v>
      </c>
      <c r="Q25" s="88">
        <f t="shared" si="3"/>
        <v>5217.4250000000002</v>
      </c>
      <c r="R25" s="88">
        <f t="shared" si="3"/>
        <v>5142.3180000000002</v>
      </c>
      <c r="S25" s="88">
        <f t="shared" si="3"/>
        <v>5234.6019999999999</v>
      </c>
      <c r="T25" s="88">
        <f t="shared" si="3"/>
        <v>5384.4850000000006</v>
      </c>
      <c r="U25" s="88">
        <f t="shared" si="3"/>
        <v>5644.3649999999998</v>
      </c>
      <c r="V25" s="88">
        <f t="shared" si="3"/>
        <v>5751.347999999999</v>
      </c>
      <c r="W25" s="88">
        <f t="shared" si="3"/>
        <v>5301.2939999999999</v>
      </c>
      <c r="X25" s="88">
        <f t="shared" si="3"/>
        <v>4971.9310000000005</v>
      </c>
      <c r="Y25" s="88">
        <f t="shared" si="3"/>
        <v>4480.4059999999999</v>
      </c>
      <c r="Z25" s="89">
        <f t="shared" si="3"/>
        <v>0</v>
      </c>
      <c r="AA25" s="90">
        <f t="shared" si="3"/>
        <v>122615.01199999999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371</v>
      </c>
      <c r="C28" s="72">
        <v>358.5</v>
      </c>
      <c r="D28" s="72">
        <v>348.5</v>
      </c>
      <c r="E28" s="72">
        <v>347</v>
      </c>
      <c r="F28" s="72">
        <v>353</v>
      </c>
      <c r="G28" s="72">
        <v>370</v>
      </c>
      <c r="H28" s="72">
        <v>418</v>
      </c>
      <c r="I28" s="72">
        <v>471</v>
      </c>
      <c r="J28" s="72">
        <v>509</v>
      </c>
      <c r="K28" s="72">
        <v>523.5</v>
      </c>
      <c r="L28" s="72">
        <v>510</v>
      </c>
      <c r="M28" s="72">
        <v>519</v>
      </c>
      <c r="N28" s="72">
        <v>513.5</v>
      </c>
      <c r="O28" s="72">
        <v>498</v>
      </c>
      <c r="P28" s="72">
        <v>485.5</v>
      </c>
      <c r="Q28" s="72">
        <v>482.5</v>
      </c>
      <c r="R28" s="72">
        <v>486.5</v>
      </c>
      <c r="S28" s="72">
        <v>491.5</v>
      </c>
      <c r="T28" s="72">
        <v>507</v>
      </c>
      <c r="U28" s="72">
        <v>530.5</v>
      </c>
      <c r="V28" s="72">
        <v>513.5</v>
      </c>
      <c r="W28" s="72">
        <v>468.5</v>
      </c>
      <c r="X28" s="72">
        <v>420.5</v>
      </c>
      <c r="Y28" s="72">
        <v>385.5</v>
      </c>
      <c r="Z28" s="73"/>
      <c r="AA28" s="74">
        <f>SUM(B28:Z28)</f>
        <v>10881.5</v>
      </c>
    </row>
    <row r="29" spans="1:27" ht="24.95" customHeight="1" x14ac:dyDescent="0.2">
      <c r="A29" s="75" t="s">
        <v>23</v>
      </c>
      <c r="B29" s="76">
        <v>4115.2139999999999</v>
      </c>
      <c r="C29" s="77">
        <v>3982.1480000000001</v>
      </c>
      <c r="D29" s="77">
        <v>3905.6909999999998</v>
      </c>
      <c r="E29" s="77">
        <v>3872.3829999999998</v>
      </c>
      <c r="F29" s="77">
        <v>3888.1219999999998</v>
      </c>
      <c r="G29" s="77">
        <v>3920.65</v>
      </c>
      <c r="H29" s="77">
        <v>4150.165</v>
      </c>
      <c r="I29" s="77">
        <v>4565.192</v>
      </c>
      <c r="J29" s="77">
        <v>4945.098</v>
      </c>
      <c r="K29" s="77">
        <v>5171.7950000000001</v>
      </c>
      <c r="L29" s="77">
        <v>5291.8760000000002</v>
      </c>
      <c r="M29" s="77">
        <v>5488.93</v>
      </c>
      <c r="N29" s="77">
        <v>5498.1350000000002</v>
      </c>
      <c r="O29" s="77">
        <v>5319.6850000000004</v>
      </c>
      <c r="P29" s="77">
        <v>5016.2539999999999</v>
      </c>
      <c r="Q29" s="77">
        <v>4750.9250000000002</v>
      </c>
      <c r="R29" s="77">
        <v>4671.8180000000002</v>
      </c>
      <c r="S29" s="77">
        <v>4759.1019999999999</v>
      </c>
      <c r="T29" s="77">
        <v>4893.4849999999997</v>
      </c>
      <c r="U29" s="77">
        <v>5129.8649999999998</v>
      </c>
      <c r="V29" s="77">
        <v>5253.848</v>
      </c>
      <c r="W29" s="77">
        <v>4848.7939999999999</v>
      </c>
      <c r="X29" s="77">
        <v>4567.4309999999996</v>
      </c>
      <c r="Y29" s="77">
        <v>4110.9059999999999</v>
      </c>
      <c r="Z29" s="78"/>
      <c r="AA29" s="79">
        <f>SUM(B29:Z29)</f>
        <v>112117.512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4486.2139999999999</v>
      </c>
      <c r="C31" s="62">
        <f t="shared" si="4"/>
        <v>4340.6480000000001</v>
      </c>
      <c r="D31" s="62">
        <f t="shared" si="4"/>
        <v>4254.1909999999998</v>
      </c>
      <c r="E31" s="62">
        <f t="shared" si="4"/>
        <v>4219.3829999999998</v>
      </c>
      <c r="F31" s="62">
        <f t="shared" si="4"/>
        <v>4241.1219999999994</v>
      </c>
      <c r="G31" s="62">
        <f t="shared" si="4"/>
        <v>4290.6499999999996</v>
      </c>
      <c r="H31" s="62">
        <f t="shared" si="4"/>
        <v>4568.165</v>
      </c>
      <c r="I31" s="62">
        <f t="shared" si="4"/>
        <v>5036.192</v>
      </c>
      <c r="J31" s="62">
        <f t="shared" si="4"/>
        <v>5454.098</v>
      </c>
      <c r="K31" s="62">
        <f t="shared" si="4"/>
        <v>5695.2950000000001</v>
      </c>
      <c r="L31" s="62">
        <f t="shared" si="4"/>
        <v>5801.8760000000002</v>
      </c>
      <c r="M31" s="62">
        <f t="shared" si="4"/>
        <v>6007.93</v>
      </c>
      <c r="N31" s="62">
        <f t="shared" si="4"/>
        <v>6011.6350000000002</v>
      </c>
      <c r="O31" s="62">
        <f t="shared" si="4"/>
        <v>5817.6850000000004</v>
      </c>
      <c r="P31" s="62">
        <f t="shared" si="4"/>
        <v>5501.7539999999999</v>
      </c>
      <c r="Q31" s="62">
        <f t="shared" si="4"/>
        <v>5233.4250000000002</v>
      </c>
      <c r="R31" s="62">
        <f t="shared" si="4"/>
        <v>5158.3180000000002</v>
      </c>
      <c r="S31" s="62">
        <f t="shared" si="4"/>
        <v>5250.6019999999999</v>
      </c>
      <c r="T31" s="62">
        <f t="shared" si="4"/>
        <v>5400.4849999999997</v>
      </c>
      <c r="U31" s="62">
        <f t="shared" si="4"/>
        <v>5660.3649999999998</v>
      </c>
      <c r="V31" s="62">
        <f t="shared" si="4"/>
        <v>5767.348</v>
      </c>
      <c r="W31" s="62">
        <f t="shared" si="4"/>
        <v>5317.2939999999999</v>
      </c>
      <c r="X31" s="62">
        <f t="shared" si="4"/>
        <v>4987.9309999999996</v>
      </c>
      <c r="Y31" s="62">
        <f t="shared" si="4"/>
        <v>4496.4059999999999</v>
      </c>
      <c r="Z31" s="63">
        <f t="shared" si="4"/>
        <v>0</v>
      </c>
      <c r="AA31" s="64">
        <f t="shared" si="4"/>
        <v>122999.012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300</v>
      </c>
      <c r="W36" s="99">
        <v>222.4</v>
      </c>
      <c r="X36" s="99"/>
      <c r="Y36" s="99"/>
      <c r="Z36" s="100"/>
      <c r="AA36" s="79">
        <f t="shared" si="5"/>
        <v>522.4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64.3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27.7</v>
      </c>
      <c r="U38" s="99">
        <v>63.6</v>
      </c>
      <c r="V38" s="99"/>
      <c r="W38" s="99"/>
      <c r="X38" s="99"/>
      <c r="Y38" s="99">
        <v>40.4</v>
      </c>
      <c r="Z38" s="100"/>
      <c r="AA38" s="79">
        <f t="shared" si="5"/>
        <v>196</v>
      </c>
    </row>
    <row r="39" spans="1:27" ht="30" customHeight="1" thickBot="1" x14ac:dyDescent="0.25">
      <c r="A39" s="86" t="s">
        <v>45</v>
      </c>
      <c r="B39" s="87">
        <f t="shared" ref="B39:Z39" si="6">SUM(B34:B38)</f>
        <v>80.3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16</v>
      </c>
      <c r="J39" s="88">
        <f t="shared" si="6"/>
        <v>16</v>
      </c>
      <c r="K39" s="88">
        <f t="shared" si="6"/>
        <v>16</v>
      </c>
      <c r="L39" s="88">
        <f t="shared" si="6"/>
        <v>16</v>
      </c>
      <c r="M39" s="88">
        <f t="shared" si="6"/>
        <v>16</v>
      </c>
      <c r="N39" s="88">
        <f t="shared" si="6"/>
        <v>16</v>
      </c>
      <c r="O39" s="88">
        <f t="shared" si="6"/>
        <v>16</v>
      </c>
      <c r="P39" s="88">
        <f t="shared" si="6"/>
        <v>16</v>
      </c>
      <c r="Q39" s="88">
        <f t="shared" si="6"/>
        <v>16</v>
      </c>
      <c r="R39" s="88">
        <f t="shared" si="6"/>
        <v>16</v>
      </c>
      <c r="S39" s="88">
        <f t="shared" si="6"/>
        <v>16</v>
      </c>
      <c r="T39" s="88">
        <f t="shared" si="6"/>
        <v>43.7</v>
      </c>
      <c r="U39" s="88">
        <f t="shared" si="6"/>
        <v>79.599999999999994</v>
      </c>
      <c r="V39" s="88">
        <f t="shared" si="6"/>
        <v>316</v>
      </c>
      <c r="W39" s="88">
        <f t="shared" si="6"/>
        <v>238.4</v>
      </c>
      <c r="X39" s="88">
        <f t="shared" si="6"/>
        <v>16</v>
      </c>
      <c r="Y39" s="88">
        <f t="shared" si="6"/>
        <v>56.4</v>
      </c>
      <c r="Z39" s="89">
        <f t="shared" si="6"/>
        <v>0</v>
      </c>
      <c r="AA39" s="90">
        <f t="shared" si="5"/>
        <v>1102.4000000000001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300</v>
      </c>
      <c r="W44" s="99">
        <v>222.4</v>
      </c>
      <c r="X44" s="99"/>
      <c r="Y44" s="99"/>
      <c r="Z44" s="100"/>
      <c r="AA44" s="79">
        <f t="shared" si="7"/>
        <v>522.4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64.3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27.7</v>
      </c>
      <c r="U46" s="99">
        <v>63.6</v>
      </c>
      <c r="V46" s="99"/>
      <c r="W46" s="99"/>
      <c r="X46" s="99"/>
      <c r="Y46" s="99">
        <v>40.4</v>
      </c>
      <c r="Z46" s="100"/>
      <c r="AA46" s="79">
        <f t="shared" si="7"/>
        <v>196</v>
      </c>
    </row>
    <row r="47" spans="1:27" ht="24.95" customHeight="1" x14ac:dyDescent="0.2">
      <c r="A47" s="85" t="s">
        <v>47</v>
      </c>
      <c r="B47" s="98">
        <v>129.5</v>
      </c>
      <c r="C47" s="99">
        <v>119.5</v>
      </c>
      <c r="D47" s="99">
        <v>112.5</v>
      </c>
      <c r="E47" s="99">
        <v>113.5</v>
      </c>
      <c r="F47" s="99">
        <v>120.5</v>
      </c>
      <c r="G47" s="99">
        <v>138.5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135</v>
      </c>
      <c r="Z47" s="100"/>
      <c r="AA47" s="79">
        <f t="shared" si="7"/>
        <v>3419</v>
      </c>
    </row>
    <row r="48" spans="1:27" ht="30" customHeight="1" thickBot="1" x14ac:dyDescent="0.25">
      <c r="A48" s="86" t="s">
        <v>48</v>
      </c>
      <c r="B48" s="87">
        <f>SUM(B42:B47)</f>
        <v>193.8</v>
      </c>
      <c r="C48" s="88">
        <f t="shared" ref="C48:Z48" si="8">SUM(C42:C47)</f>
        <v>119.5</v>
      </c>
      <c r="D48" s="88">
        <f t="shared" si="8"/>
        <v>112.5</v>
      </c>
      <c r="E48" s="88">
        <f t="shared" si="8"/>
        <v>113.5</v>
      </c>
      <c r="F48" s="88">
        <f t="shared" si="8"/>
        <v>120.5</v>
      </c>
      <c r="G48" s="88">
        <f t="shared" si="8"/>
        <v>138.5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177.7</v>
      </c>
      <c r="U48" s="88">
        <f t="shared" si="8"/>
        <v>213.6</v>
      </c>
      <c r="V48" s="88">
        <f t="shared" si="8"/>
        <v>450</v>
      </c>
      <c r="W48" s="88">
        <f t="shared" si="8"/>
        <v>372.4</v>
      </c>
      <c r="X48" s="88">
        <f t="shared" si="8"/>
        <v>150</v>
      </c>
      <c r="Y48" s="88">
        <f t="shared" si="8"/>
        <v>175.4</v>
      </c>
      <c r="Z48" s="89">
        <f t="shared" si="8"/>
        <v>0</v>
      </c>
      <c r="AA48" s="90">
        <f t="shared" si="7"/>
        <v>4137.3999999999996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4550.5140000000001</v>
      </c>
      <c r="C51" s="88">
        <f t="shared" si="10"/>
        <v>4340.6480000000001</v>
      </c>
      <c r="D51" s="88">
        <f t="shared" si="10"/>
        <v>4254.1909999999998</v>
      </c>
      <c r="E51" s="88">
        <f t="shared" si="10"/>
        <v>4219.3829999999998</v>
      </c>
      <c r="F51" s="88">
        <f t="shared" si="10"/>
        <v>4241.1219999999994</v>
      </c>
      <c r="G51" s="88">
        <f t="shared" si="10"/>
        <v>4290.6499999999996</v>
      </c>
      <c r="H51" s="88">
        <f t="shared" si="10"/>
        <v>4568.1650000000009</v>
      </c>
      <c r="I51" s="88">
        <f t="shared" si="10"/>
        <v>5036.1919999999991</v>
      </c>
      <c r="J51" s="88">
        <f t="shared" si="10"/>
        <v>5454.098</v>
      </c>
      <c r="K51" s="88">
        <f t="shared" si="10"/>
        <v>5695.2949999999992</v>
      </c>
      <c r="L51" s="88">
        <f t="shared" si="10"/>
        <v>5801.8760000000002</v>
      </c>
      <c r="M51" s="88">
        <f t="shared" si="10"/>
        <v>6007.9299999999994</v>
      </c>
      <c r="N51" s="88">
        <f t="shared" si="10"/>
        <v>6011.6350000000002</v>
      </c>
      <c r="O51" s="88">
        <f t="shared" si="10"/>
        <v>5817.6849999999995</v>
      </c>
      <c r="P51" s="88">
        <f t="shared" si="10"/>
        <v>5501.753999999999</v>
      </c>
      <c r="Q51" s="88">
        <f t="shared" si="10"/>
        <v>5233.4250000000002</v>
      </c>
      <c r="R51" s="88">
        <f t="shared" si="10"/>
        <v>5158.3180000000002</v>
      </c>
      <c r="S51" s="88">
        <f t="shared" si="10"/>
        <v>5250.6019999999999</v>
      </c>
      <c r="T51" s="88">
        <f t="shared" si="10"/>
        <v>5428.1850000000004</v>
      </c>
      <c r="U51" s="88">
        <f t="shared" si="10"/>
        <v>5723.9650000000001</v>
      </c>
      <c r="V51" s="88">
        <f t="shared" si="10"/>
        <v>6067.347999999999</v>
      </c>
      <c r="W51" s="88">
        <f t="shared" si="10"/>
        <v>5539.6939999999995</v>
      </c>
      <c r="X51" s="88">
        <f t="shared" si="10"/>
        <v>4987.9310000000005</v>
      </c>
      <c r="Y51" s="88">
        <f t="shared" si="10"/>
        <v>4536.8059999999996</v>
      </c>
      <c r="Z51" s="89">
        <f t="shared" si="10"/>
        <v>0</v>
      </c>
      <c r="AA51" s="105">
        <f>SUM(B51:Z51)</f>
        <v>123717.41199999998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-604.70000000000005</v>
      </c>
      <c r="C4" s="18">
        <v>-684.3</v>
      </c>
      <c r="D4" s="18">
        <v>-789.9</v>
      </c>
      <c r="E4" s="18">
        <v>-843.6</v>
      </c>
      <c r="F4" s="18">
        <v>-902.4</v>
      </c>
      <c r="G4" s="18">
        <v>-910.3</v>
      </c>
      <c r="H4" s="18">
        <v>-500</v>
      </c>
      <c r="I4" s="18">
        <v>-277.60000000000002</v>
      </c>
      <c r="J4" s="18">
        <v>-36.6</v>
      </c>
      <c r="K4" s="18">
        <v>-90.6</v>
      </c>
      <c r="L4" s="18">
        <v>-166.6</v>
      </c>
      <c r="M4" s="18">
        <v>-500</v>
      </c>
      <c r="N4" s="18">
        <v>-500</v>
      </c>
      <c r="O4" s="18">
        <v>-500</v>
      </c>
      <c r="P4" s="18">
        <v>-500</v>
      </c>
      <c r="Q4" s="18">
        <v>-500</v>
      </c>
      <c r="R4" s="18">
        <v>-500</v>
      </c>
      <c r="S4" s="18">
        <v>-500</v>
      </c>
      <c r="T4" s="18">
        <v>-401.1</v>
      </c>
      <c r="U4" s="18">
        <v>-16.100000000000001</v>
      </c>
      <c r="V4" s="18">
        <v>49.5</v>
      </c>
      <c r="W4" s="18">
        <v>64.599999999999994</v>
      </c>
      <c r="X4" s="18">
        <v>-472.3</v>
      </c>
      <c r="Y4" s="18">
        <v>-628.6</v>
      </c>
      <c r="Z4" s="19"/>
      <c r="AA4" s="112">
        <f>SUM(B4:Z4)</f>
        <v>-10710.600000000002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240.63</v>
      </c>
      <c r="C7" s="118">
        <v>235.01</v>
      </c>
      <c r="D7" s="118">
        <v>221.21</v>
      </c>
      <c r="E7" s="118">
        <v>213.43</v>
      </c>
      <c r="F7" s="118">
        <v>213.43</v>
      </c>
      <c r="G7" s="118">
        <v>212.31</v>
      </c>
      <c r="H7" s="118">
        <v>225</v>
      </c>
      <c r="I7" s="118">
        <v>220.82</v>
      </c>
      <c r="J7" s="118">
        <v>220.02</v>
      </c>
      <c r="K7" s="118">
        <v>212.31</v>
      </c>
      <c r="L7" s="118">
        <v>212.31</v>
      </c>
      <c r="M7" s="118">
        <v>221.21</v>
      </c>
      <c r="N7" s="118">
        <v>222</v>
      </c>
      <c r="O7" s="118">
        <v>221.21</v>
      </c>
      <c r="P7" s="118">
        <v>222</v>
      </c>
      <c r="Q7" s="118">
        <v>222</v>
      </c>
      <c r="R7" s="118">
        <v>221.07</v>
      </c>
      <c r="S7" s="118">
        <v>220.13</v>
      </c>
      <c r="T7" s="118">
        <v>226.35</v>
      </c>
      <c r="U7" s="118">
        <v>252.45</v>
      </c>
      <c r="V7" s="118">
        <v>292.73</v>
      </c>
      <c r="W7" s="118">
        <v>284.24</v>
      </c>
      <c r="X7" s="118">
        <v>245.06</v>
      </c>
      <c r="Y7" s="118">
        <v>224.15</v>
      </c>
      <c r="Z7" s="119"/>
      <c r="AA7" s="120">
        <f>IF(SUM(B7:Z7)&lt;&gt;0,AVERAGEIF(B7:Z7,"&lt;&gt;"""),"")</f>
        <v>229.2116666666667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669</v>
      </c>
      <c r="C13" s="130">
        <v>669</v>
      </c>
      <c r="D13" s="130">
        <v>669</v>
      </c>
      <c r="E13" s="130">
        <v>669</v>
      </c>
      <c r="F13" s="130">
        <v>669</v>
      </c>
      <c r="G13" s="130">
        <v>669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428.8</v>
      </c>
      <c r="U13" s="130">
        <v>79.7</v>
      </c>
      <c r="V13" s="130"/>
      <c r="W13" s="130"/>
      <c r="X13" s="130">
        <v>219.3</v>
      </c>
      <c r="Y13" s="131">
        <v>669</v>
      </c>
      <c r="Z13" s="132"/>
      <c r="AA13" s="133">
        <f t="shared" si="0"/>
        <v>5410.8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15.3</v>
      </c>
      <c r="D15" s="134">
        <v>120.9</v>
      </c>
      <c r="E15" s="134">
        <v>174.6</v>
      </c>
      <c r="F15" s="134">
        <v>233.4</v>
      </c>
      <c r="G15" s="134">
        <v>241.3</v>
      </c>
      <c r="H15" s="134">
        <v>500</v>
      </c>
      <c r="I15" s="134">
        <v>277.60000000000002</v>
      </c>
      <c r="J15" s="134">
        <v>36.6</v>
      </c>
      <c r="K15" s="134">
        <v>90.6</v>
      </c>
      <c r="L15" s="134">
        <v>166.6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/>
      <c r="U15" s="134"/>
      <c r="V15" s="134">
        <v>250.5</v>
      </c>
      <c r="W15" s="134">
        <v>157.80000000000001</v>
      </c>
      <c r="X15" s="134">
        <v>253</v>
      </c>
      <c r="Y15" s="134"/>
      <c r="Z15" s="132"/>
      <c r="AA15" s="133">
        <f t="shared" si="0"/>
        <v>6018.2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669</v>
      </c>
      <c r="C16" s="136">
        <f t="shared" si="1"/>
        <v>684.3</v>
      </c>
      <c r="D16" s="136">
        <f t="shared" si="1"/>
        <v>789.9</v>
      </c>
      <c r="E16" s="136">
        <f t="shared" si="1"/>
        <v>843.6</v>
      </c>
      <c r="F16" s="136">
        <f t="shared" si="1"/>
        <v>902.4</v>
      </c>
      <c r="G16" s="136">
        <f t="shared" si="1"/>
        <v>910.3</v>
      </c>
      <c r="H16" s="136">
        <f t="shared" si="1"/>
        <v>500</v>
      </c>
      <c r="I16" s="136">
        <f t="shared" si="1"/>
        <v>277.60000000000002</v>
      </c>
      <c r="J16" s="136">
        <f t="shared" si="1"/>
        <v>36.6</v>
      </c>
      <c r="K16" s="136">
        <f t="shared" si="1"/>
        <v>90.6</v>
      </c>
      <c r="L16" s="136">
        <f t="shared" si="1"/>
        <v>166.6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428.8</v>
      </c>
      <c r="U16" s="136">
        <f t="shared" si="1"/>
        <v>79.7</v>
      </c>
      <c r="V16" s="136">
        <f t="shared" si="1"/>
        <v>250.5</v>
      </c>
      <c r="W16" s="136">
        <f t="shared" si="1"/>
        <v>157.80000000000001</v>
      </c>
      <c r="X16" s="136">
        <f t="shared" si="1"/>
        <v>472.3</v>
      </c>
      <c r="Y16" s="136">
        <f t="shared" si="1"/>
        <v>669</v>
      </c>
      <c r="Z16" s="137" t="str">
        <f t="shared" si="1"/>
        <v/>
      </c>
      <c r="AA16" s="90">
        <f t="shared" si="0"/>
        <v>11429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>
        <v>300</v>
      </c>
      <c r="W21" s="130">
        <v>222.4</v>
      </c>
      <c r="X21" s="130"/>
      <c r="Y21" s="131"/>
      <c r="Z21" s="132"/>
      <c r="AA21" s="133">
        <f t="shared" si="2"/>
        <v>522.4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64.3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27.7</v>
      </c>
      <c r="U23" s="134">
        <v>63.6</v>
      </c>
      <c r="V23" s="134"/>
      <c r="W23" s="134"/>
      <c r="X23" s="134"/>
      <c r="Y23" s="134">
        <v>40.4</v>
      </c>
      <c r="Z23" s="132"/>
      <c r="AA23" s="133">
        <f t="shared" si="2"/>
        <v>196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64.3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27.7</v>
      </c>
      <c r="U24" s="136">
        <f t="shared" si="3"/>
        <v>63.6</v>
      </c>
      <c r="V24" s="136">
        <f t="shared" si="3"/>
        <v>300</v>
      </c>
      <c r="W24" s="136">
        <f t="shared" si="3"/>
        <v>222.4</v>
      </c>
      <c r="X24" s="136">
        <f t="shared" si="3"/>
        <v>0</v>
      </c>
      <c r="Y24" s="136">
        <f t="shared" si="3"/>
        <v>40.4</v>
      </c>
      <c r="Z24" s="137" t="str">
        <f t="shared" si="3"/>
        <v/>
      </c>
      <c r="AA24" s="90">
        <f t="shared" si="2"/>
        <v>718.4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2022-05-13T11:11:35Z</dcterms:created>
  <dcterms:modified xsi:type="dcterms:W3CDTF">2022-05-13T11:11:36Z</dcterms:modified>
</cp:coreProperties>
</file>