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<sst xmlns="http://schemas.openxmlformats.org/spreadsheetml/2006/main" count="117" uniqueCount="53">
  <si>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12/05/2022 14:04:39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</si>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</sst>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426</c:v>
                </c:pt>
                <c:pt idx="1">
                  <c:v>426</c:v>
                </c:pt>
                <c:pt idx="2">
                  <c:v>426</c:v>
                </c:pt>
                <c:pt idx="3">
                  <c:v>426</c:v>
                </c:pt>
                <c:pt idx="4">
                  <c:v>426</c:v>
                </c:pt>
                <c:pt idx="5">
                  <c:v>433</c:v>
                </c:pt>
                <c:pt idx="6">
                  <c:v>458</c:v>
                </c:pt>
                <c:pt idx="7">
                  <c:v>488</c:v>
                </c:pt>
                <c:pt idx="8">
                  <c:v>468</c:v>
                </c:pt>
                <c:pt idx="9">
                  <c:v>433</c:v>
                </c:pt>
                <c:pt idx="10">
                  <c:v>433</c:v>
                </c:pt>
                <c:pt idx="11">
                  <c:v>426</c:v>
                </c:pt>
                <c:pt idx="12">
                  <c:v>426</c:v>
                </c:pt>
                <c:pt idx="13">
                  <c:v>426</c:v>
                </c:pt>
                <c:pt idx="14">
                  <c:v>426</c:v>
                </c:pt>
                <c:pt idx="15">
                  <c:v>426</c:v>
                </c:pt>
                <c:pt idx="16">
                  <c:v>426</c:v>
                </c:pt>
                <c:pt idx="17">
                  <c:v>478</c:v>
                </c:pt>
                <c:pt idx="18">
                  <c:v>523</c:v>
                </c:pt>
                <c:pt idx="19">
                  <c:v>548</c:v>
                </c:pt>
                <c:pt idx="20">
                  <c:v>571</c:v>
                </c:pt>
                <c:pt idx="21">
                  <c:v>523</c:v>
                </c:pt>
                <c:pt idx="22">
                  <c:v>473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117.5</c:v>
                </c:pt>
                <c:pt idx="1">
                  <c:v>115.5</c:v>
                </c:pt>
                <c:pt idx="2">
                  <c:v>115.5</c:v>
                </c:pt>
                <c:pt idx="3">
                  <c:v>115.5</c:v>
                </c:pt>
                <c:pt idx="4">
                  <c:v>115.5</c:v>
                </c:pt>
                <c:pt idx="5">
                  <c:v>115.5</c:v>
                </c:pt>
                <c:pt idx="6">
                  <c:v>140</c:v>
                </c:pt>
                <c:pt idx="7">
                  <c:v>174</c:v>
                </c:pt>
                <c:pt idx="8">
                  <c:v>190</c:v>
                </c:pt>
                <c:pt idx="9">
                  <c:v>195</c:v>
                </c:pt>
                <c:pt idx="10">
                  <c:v>188</c:v>
                </c:pt>
                <c:pt idx="11">
                  <c:v>189</c:v>
                </c:pt>
                <c:pt idx="12">
                  <c:v>185</c:v>
                </c:pt>
                <c:pt idx="13">
                  <c:v>173</c:v>
                </c:pt>
                <c:pt idx="14">
                  <c:v>153</c:v>
                </c:pt>
                <c:pt idx="15">
                  <c:v>154</c:v>
                </c:pt>
                <c:pt idx="16">
                  <c:v>174</c:v>
                </c:pt>
                <c:pt idx="17">
                  <c:v>196</c:v>
                </c:pt>
                <c:pt idx="18">
                  <c:v>222</c:v>
                </c:pt>
                <c:pt idx="19">
                  <c:v>256</c:v>
                </c:pt>
                <c:pt idx="20">
                  <c:v>242</c:v>
                </c:pt>
                <c:pt idx="21">
                  <c:v>195</c:v>
                </c:pt>
                <c:pt idx="22">
                  <c:v>151</c:v>
                </c:pt>
                <c:pt idx="23">
                  <c:v>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2003.739</c:v>
                </c:pt>
                <c:pt idx="1">
                  <c:v>1930.7040000000002</c:v>
                </c:pt>
                <c:pt idx="2">
                  <c:v>1856.759</c:v>
                </c:pt>
                <c:pt idx="3">
                  <c:v>1829.826</c:v>
                </c:pt>
                <c:pt idx="4">
                  <c:v>1884.6030000000001</c:v>
                </c:pt>
                <c:pt idx="5">
                  <c:v>2020.568</c:v>
                </c:pt>
                <c:pt idx="6">
                  <c:v>2048.8220000000001</c:v>
                </c:pt>
                <c:pt idx="7">
                  <c:v>2277.2669999999998</c:v>
                </c:pt>
                <c:pt idx="8">
                  <c:v>2250.62</c:v>
                </c:pt>
                <c:pt idx="9">
                  <c:v>2025.192</c:v>
                </c:pt>
                <c:pt idx="10">
                  <c:v>1940.6559999999999</c:v>
                </c:pt>
                <c:pt idx="11">
                  <c:v>1961.98</c:v>
                </c:pt>
                <c:pt idx="12">
                  <c:v>1814.105</c:v>
                </c:pt>
                <c:pt idx="13">
                  <c:v>1831.7750000000001</c:v>
                </c:pt>
                <c:pt idx="14">
                  <c:v>1972.5690000000002</c:v>
                </c:pt>
                <c:pt idx="15">
                  <c:v>2105.1570000000002</c:v>
                </c:pt>
                <c:pt idx="16">
                  <c:v>2335.3249999999998</c:v>
                </c:pt>
                <c:pt idx="17">
                  <c:v>2501.4180000000001</c:v>
                </c:pt>
                <c:pt idx="18">
                  <c:v>2645.1320000000001</c:v>
                </c:pt>
                <c:pt idx="19">
                  <c:v>2925.7709999999997</c:v>
                </c:pt>
                <c:pt idx="20">
                  <c:v>2841.43</c:v>
                </c:pt>
                <c:pt idx="21">
                  <c:v>2782.498</c:v>
                </c:pt>
                <c:pt idx="22">
                  <c:v>2581.8209999999999</c:v>
                </c:pt>
                <c:pt idx="23">
                  <c:v>2314.2849999999999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1436</c:v>
                </c:pt>
                <c:pt idx="1">
                  <c:v>1377</c:v>
                </c:pt>
                <c:pt idx="2">
                  <c:v>1388</c:v>
                </c:pt>
                <c:pt idx="3">
                  <c:v>1390</c:v>
                </c:pt>
                <c:pt idx="4">
                  <c:v>1405</c:v>
                </c:pt>
                <c:pt idx="5">
                  <c:v>1456</c:v>
                </c:pt>
                <c:pt idx="6">
                  <c:v>1387</c:v>
                </c:pt>
                <c:pt idx="7">
                  <c:v>849</c:v>
                </c:pt>
                <c:pt idx="8">
                  <c:v>882</c:v>
                </c:pt>
                <c:pt idx="9">
                  <c:v>822.24400000000003</c:v>
                </c:pt>
                <c:pt idx="10">
                  <c:v>759</c:v>
                </c:pt>
                <c:pt idx="11">
                  <c:v>776</c:v>
                </c:pt>
                <c:pt idx="12">
                  <c:v>781</c:v>
                </c:pt>
                <c:pt idx="13">
                  <c:v>752</c:v>
                </c:pt>
                <c:pt idx="14">
                  <c:v>760</c:v>
                </c:pt>
                <c:pt idx="15">
                  <c:v>770</c:v>
                </c:pt>
                <c:pt idx="16">
                  <c:v>796</c:v>
                </c:pt>
                <c:pt idx="17">
                  <c:v>894</c:v>
                </c:pt>
                <c:pt idx="18">
                  <c:v>834</c:v>
                </c:pt>
                <c:pt idx="19">
                  <c:v>822</c:v>
                </c:pt>
                <c:pt idx="20">
                  <c:v>884.9</c:v>
                </c:pt>
                <c:pt idx="21">
                  <c:v>956</c:v>
                </c:pt>
                <c:pt idx="22">
                  <c:v>1069.7</c:v>
                </c:pt>
                <c:pt idx="23">
                  <c:v>1155.0999999999999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451.50800000000004</c:v>
                </c:pt>
                <c:pt idx="1">
                  <c:v>442.91500000000002</c:v>
                </c:pt>
                <c:pt idx="2">
                  <c:v>440.19500000000005</c:v>
                </c:pt>
                <c:pt idx="3">
                  <c:v>444.30900000000014</c:v>
                </c:pt>
                <c:pt idx="4">
                  <c:v>435.97700000000003</c:v>
                </c:pt>
                <c:pt idx="5">
                  <c:v>470.86799999999988</c:v>
                </c:pt>
                <c:pt idx="6">
                  <c:v>725.58800000000019</c:v>
                </c:pt>
                <c:pt idx="7">
                  <c:v>1354.0559999999998</c:v>
                </c:pt>
                <c:pt idx="8">
                  <c:v>2044.7449999999994</c:v>
                </c:pt>
                <c:pt idx="9">
                  <c:v>2620.8829999999998</c:v>
                </c:pt>
                <c:pt idx="10">
                  <c:v>3020.4859999999999</c:v>
                </c:pt>
                <c:pt idx="11">
                  <c:v>3206.4660000000008</c:v>
                </c:pt>
                <c:pt idx="12">
                  <c:v>3236.6610000000005</c:v>
                </c:pt>
                <c:pt idx="13">
                  <c:v>3104.9689999999991</c:v>
                </c:pt>
                <c:pt idx="14">
                  <c:v>2830.7700000000004</c:v>
                </c:pt>
                <c:pt idx="15">
                  <c:v>2445.1289999999995</c:v>
                </c:pt>
                <c:pt idx="16">
                  <c:v>1953.135</c:v>
                </c:pt>
                <c:pt idx="17">
                  <c:v>1382.9189999999999</c:v>
                </c:pt>
                <c:pt idx="18">
                  <c:v>908.11800000000051</c:v>
                </c:pt>
                <c:pt idx="19">
                  <c:v>750.49700000000007</c:v>
                </c:pt>
                <c:pt idx="20">
                  <c:v>717.43100000000004</c:v>
                </c:pt>
                <c:pt idx="21">
                  <c:v>685.06799999999998</c:v>
                </c:pt>
                <c:pt idx="22">
                  <c:v>667.21399999999994</c:v>
                </c:pt>
                <c:pt idx="23">
                  <c:v>649.87800000000004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13</c:v>
                </c:pt>
                <c:pt idx="5">
                  <c:v>14</c:v>
                </c:pt>
                <c:pt idx="6">
                  <c:v>24</c:v>
                </c:pt>
                <c:pt idx="7">
                  <c:v>40</c:v>
                </c:pt>
                <c:pt idx="8">
                  <c:v>53</c:v>
                </c:pt>
                <c:pt idx="9">
                  <c:v>62</c:v>
                </c:pt>
                <c:pt idx="10">
                  <c:v>69</c:v>
                </c:pt>
                <c:pt idx="11">
                  <c:v>72</c:v>
                </c:pt>
                <c:pt idx="12">
                  <c:v>72</c:v>
                </c:pt>
                <c:pt idx="13">
                  <c:v>69</c:v>
                </c:pt>
                <c:pt idx="14">
                  <c:v>64</c:v>
                </c:pt>
                <c:pt idx="15">
                  <c:v>54</c:v>
                </c:pt>
                <c:pt idx="16">
                  <c:v>42</c:v>
                </c:pt>
                <c:pt idx="17">
                  <c:v>26</c:v>
                </c:pt>
                <c:pt idx="18">
                  <c:v>10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60</c:v>
                </c:pt>
                <c:pt idx="5">
                  <c:v>64</c:v>
                </c:pt>
                <c:pt idx="6">
                  <c:v>313</c:v>
                </c:pt>
                <c:pt idx="7">
                  <c:v>518</c:v>
                </c:pt>
                <c:pt idx="8">
                  <c:v>479</c:v>
                </c:pt>
                <c:pt idx="9">
                  <c:v>303</c:v>
                </c:pt>
                <c:pt idx="10">
                  <c:v>68</c:v>
                </c:pt>
                <c:pt idx="11">
                  <c:v>68</c:v>
                </c:pt>
                <c:pt idx="12">
                  <c:v>54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102</c:v>
                </c:pt>
                <c:pt idx="17">
                  <c:v>269</c:v>
                </c:pt>
                <c:pt idx="18">
                  <c:v>603</c:v>
                </c:pt>
                <c:pt idx="19">
                  <c:v>957</c:v>
                </c:pt>
                <c:pt idx="20">
                  <c:v>898</c:v>
                </c:pt>
                <c:pt idx="21">
                  <c:v>673</c:v>
                </c:pt>
                <c:pt idx="22">
                  <c:v>278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174784"/>
        <c:axId val="337175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4475.7470000000012</c:v>
                </c:pt>
                <c:pt idx="1">
                  <c:v>4334.1190000000015</c:v>
                </c:pt>
                <c:pt idx="2">
                  <c:v>4268.4540000000006</c:v>
                </c:pt>
                <c:pt idx="3">
                  <c:v>4248.6350000000002</c:v>
                </c:pt>
                <c:pt idx="4">
                  <c:v>4340.08</c:v>
                </c:pt>
                <c:pt idx="5">
                  <c:v>4573.9360000000006</c:v>
                </c:pt>
                <c:pt idx="6">
                  <c:v>5096.4100000000008</c:v>
                </c:pt>
                <c:pt idx="7">
                  <c:v>5700.2919999999976</c:v>
                </c:pt>
                <c:pt idx="8">
                  <c:v>6367.3160000000007</c:v>
                </c:pt>
                <c:pt idx="9">
                  <c:v>6461.3030000000026</c:v>
                </c:pt>
                <c:pt idx="10">
                  <c:v>6478.1760000000004</c:v>
                </c:pt>
                <c:pt idx="11">
                  <c:v>6699.4130000000005</c:v>
                </c:pt>
                <c:pt idx="12">
                  <c:v>6568.8150000000014</c:v>
                </c:pt>
                <c:pt idx="13">
                  <c:v>6394.7499999999982</c:v>
                </c:pt>
                <c:pt idx="14">
                  <c:v>6244.3389999999999</c:v>
                </c:pt>
                <c:pt idx="15">
                  <c:v>5992.317</c:v>
                </c:pt>
                <c:pt idx="16">
                  <c:v>5828.4700000000021</c:v>
                </c:pt>
                <c:pt idx="17">
                  <c:v>5747.3049999999994</c:v>
                </c:pt>
                <c:pt idx="18">
                  <c:v>5745.2759999999998</c:v>
                </c:pt>
                <c:pt idx="19">
                  <c:v>6263.2420000000002</c:v>
                </c:pt>
                <c:pt idx="20">
                  <c:v>6159.7620000000006</c:v>
                </c:pt>
                <c:pt idx="21">
                  <c:v>5820.5300000000007</c:v>
                </c:pt>
                <c:pt idx="22">
                  <c:v>5226.7369999999992</c:v>
                </c:pt>
                <c:pt idx="23">
                  <c:v>4698.2320000000009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174784"/>
        <c:axId val="337175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250.56</c:v>
                </c:pt>
                <c:pt idx="1">
                  <c:v>232.28</c:v>
                </c:pt>
                <c:pt idx="2">
                  <c:v>230.44</c:v>
                </c:pt>
                <c:pt idx="3">
                  <c:v>230.44</c:v>
                </c:pt>
                <c:pt idx="4">
                  <c:v>232.28</c:v>
                </c:pt>
                <c:pt idx="5">
                  <c:v>252.33</c:v>
                </c:pt>
                <c:pt idx="6">
                  <c:v>248.95</c:v>
                </c:pt>
                <c:pt idx="7">
                  <c:v>292.33999999999997</c:v>
                </c:pt>
                <c:pt idx="8">
                  <c:v>287</c:v>
                </c:pt>
                <c:pt idx="9">
                  <c:v>255</c:v>
                </c:pt>
                <c:pt idx="10">
                  <c:v>245.75</c:v>
                </c:pt>
                <c:pt idx="11">
                  <c:v>241.28</c:v>
                </c:pt>
                <c:pt idx="12">
                  <c:v>225.88</c:v>
                </c:pt>
                <c:pt idx="13">
                  <c:v>225</c:v>
                </c:pt>
                <c:pt idx="14">
                  <c:v>232.28</c:v>
                </c:pt>
                <c:pt idx="15">
                  <c:v>242.02</c:v>
                </c:pt>
                <c:pt idx="16">
                  <c:v>248.8</c:v>
                </c:pt>
                <c:pt idx="17">
                  <c:v>253.22</c:v>
                </c:pt>
                <c:pt idx="18">
                  <c:v>253.22</c:v>
                </c:pt>
                <c:pt idx="19">
                  <c:v>285</c:v>
                </c:pt>
                <c:pt idx="20">
                  <c:v>312</c:v>
                </c:pt>
                <c:pt idx="21">
                  <c:v>285</c:v>
                </c:pt>
                <c:pt idx="22">
                  <c:v>255.38</c:v>
                </c:pt>
                <c:pt idx="23">
                  <c:v>245.75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723864"/>
        <c:axId val="335723472"/>
      </c:lineChart>
      <c:catAx>
        <c:axId val="33717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175176"/>
        <c:crosses val="autoZero"/>
        <c:auto val="1"/>
        <c:lblAlgn val="ctr"/>
        <c:lblOffset val="100"/>
        <c:noMultiLvlLbl val="0"/>
      </c:catAx>
      <c:valAx>
        <c:axId val="33717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174784"/>
        <c:crosses val="autoZero"/>
        <c:crossBetween val="between"/>
      </c:valAx>
      <c:valAx>
        <c:axId val="335723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23864"/>
        <c:crosses val="max"/>
        <c:crossBetween val="between"/>
      </c:valAx>
      <c:catAx>
        <c:axId val="335723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723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4475.7470000000012</v>
      </c>
      <c r="C4" s="18">
        <v>4334.1190000000015</v>
      </c>
      <c r="D4" s="18">
        <v>4268.4539999999997</v>
      </c>
      <c r="E4" s="18">
        <v>4248.6350000000002</v>
      </c>
      <c r="F4" s="18">
        <v>4340.079999999999</v>
      </c>
      <c r="G4" s="18">
        <v>4573.9360000000015</v>
      </c>
      <c r="H4" s="18">
        <v>5096.41</v>
      </c>
      <c r="I4" s="18">
        <v>5700.3229999999994</v>
      </c>
      <c r="J4" s="18">
        <v>6367.3650000000007</v>
      </c>
      <c r="K4" s="18">
        <v>6461.3189999999986</v>
      </c>
      <c r="L4" s="18">
        <v>6478.1419999999998</v>
      </c>
      <c r="M4" s="18">
        <v>6699.445999999999</v>
      </c>
      <c r="N4" s="18">
        <v>6568.7659999999996</v>
      </c>
      <c r="O4" s="18">
        <v>6394.7439999999979</v>
      </c>
      <c r="P4" s="18">
        <v>6244.3389999999981</v>
      </c>
      <c r="Q4" s="18">
        <v>5992.286000000001</v>
      </c>
      <c r="R4" s="18">
        <v>5828.4599999999991</v>
      </c>
      <c r="S4" s="18">
        <v>5747.3370000000004</v>
      </c>
      <c r="T4" s="18">
        <v>5745.2500000000009</v>
      </c>
      <c r="U4" s="18">
        <v>6263.2679999999991</v>
      </c>
      <c r="V4" s="18">
        <v>6159.7609999999995</v>
      </c>
      <c r="W4" s="18">
        <v>5820.5660000000016</v>
      </c>
      <c r="X4" s="18">
        <v>5226.7350000000006</v>
      </c>
      <c r="Y4" s="18">
        <v>4698.2629999999999</v>
      </c>
      <c r="Z4" s="19"/>
      <c r="AA4" s="20">
        <f>SUM(B4:Z4)</f>
        <v>133733.75099999996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250.56</v>
      </c>
      <c r="C7" s="28">
        <v>232.28</v>
      </c>
      <c r="D7" s="28">
        <v>230.44</v>
      </c>
      <c r="E7" s="28">
        <v>230.44</v>
      </c>
      <c r="F7" s="28">
        <v>232.28</v>
      </c>
      <c r="G7" s="28">
        <v>252.33</v>
      </c>
      <c r="H7" s="28">
        <v>248.95</v>
      </c>
      <c r="I7" s="28">
        <v>292.33999999999997</v>
      </c>
      <c r="J7" s="28">
        <v>287</v>
      </c>
      <c r="K7" s="28">
        <v>255</v>
      </c>
      <c r="L7" s="28">
        <v>245.75</v>
      </c>
      <c r="M7" s="28">
        <v>241.28</v>
      </c>
      <c r="N7" s="28">
        <v>225.88</v>
      </c>
      <c r="O7" s="28">
        <v>225</v>
      </c>
      <c r="P7" s="28">
        <v>232.28</v>
      </c>
      <c r="Q7" s="28">
        <v>242.02</v>
      </c>
      <c r="R7" s="28">
        <v>248.8</v>
      </c>
      <c r="S7" s="28">
        <v>253.22</v>
      </c>
      <c r="T7" s="28">
        <v>253.22</v>
      </c>
      <c r="U7" s="28">
        <v>285</v>
      </c>
      <c r="V7" s="28">
        <v>312</v>
      </c>
      <c r="W7" s="28">
        <v>285</v>
      </c>
      <c r="X7" s="28">
        <v>255.38</v>
      </c>
      <c r="Y7" s="28">
        <v>245.75</v>
      </c>
      <c r="Z7" s="29"/>
      <c r="AA7" s="30">
        <f>IF(SUM(B7:Z7)&lt;&gt;0,AVERAGEIF(B7:Z7,"&lt;&gt;"""),"")</f>
        <v>252.5916666666667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426</v>
      </c>
      <c r="C10" s="42">
        <v>426</v>
      </c>
      <c r="D10" s="42">
        <v>426</v>
      </c>
      <c r="E10" s="42">
        <v>426</v>
      </c>
      <c r="F10" s="42">
        <v>426</v>
      </c>
      <c r="G10" s="42">
        <v>433</v>
      </c>
      <c r="H10" s="42">
        <v>458</v>
      </c>
      <c r="I10" s="42">
        <v>488</v>
      </c>
      <c r="J10" s="42">
        <v>468</v>
      </c>
      <c r="K10" s="42">
        <v>433</v>
      </c>
      <c r="L10" s="42">
        <v>433</v>
      </c>
      <c r="M10" s="42">
        <v>426</v>
      </c>
      <c r="N10" s="42">
        <v>426</v>
      </c>
      <c r="O10" s="42">
        <v>426</v>
      </c>
      <c r="P10" s="42">
        <v>426</v>
      </c>
      <c r="Q10" s="42">
        <v>426</v>
      </c>
      <c r="R10" s="42">
        <v>426</v>
      </c>
      <c r="S10" s="42">
        <v>478</v>
      </c>
      <c r="T10" s="42">
        <v>523</v>
      </c>
      <c r="U10" s="42">
        <v>548</v>
      </c>
      <c r="V10" s="42">
        <v>571</v>
      </c>
      <c r="W10" s="42">
        <v>523</v>
      </c>
      <c r="X10" s="42">
        <v>473</v>
      </c>
      <c r="Y10" s="42">
        <v>426</v>
      </c>
      <c r="Z10" s="43"/>
      <c r="AA10" s="44">
        <f t="shared" ref="AA10:AA15" si="0">SUM(B10:Z10)</f>
        <v>10941</v>
      </c>
    </row>
    <row r="11" spans="1:27" ht="24.95" customHeight="1" x14ac:dyDescent="0.2">
      <c r="A11" s="45" t="s">
        <v>7</v>
      </c>
      <c r="B11" s="46">
        <v>117.5</v>
      </c>
      <c r="C11" s="47">
        <v>115.5</v>
      </c>
      <c r="D11" s="47">
        <v>115.5</v>
      </c>
      <c r="E11" s="47">
        <v>115.5</v>
      </c>
      <c r="F11" s="47">
        <v>115.5</v>
      </c>
      <c r="G11" s="47">
        <v>115.5</v>
      </c>
      <c r="H11" s="47">
        <v>140</v>
      </c>
      <c r="I11" s="47">
        <v>174</v>
      </c>
      <c r="J11" s="47">
        <v>190</v>
      </c>
      <c r="K11" s="47">
        <v>195</v>
      </c>
      <c r="L11" s="47">
        <v>188</v>
      </c>
      <c r="M11" s="47">
        <v>189</v>
      </c>
      <c r="N11" s="47">
        <v>185</v>
      </c>
      <c r="O11" s="47">
        <v>173</v>
      </c>
      <c r="P11" s="47">
        <v>153</v>
      </c>
      <c r="Q11" s="47">
        <v>154</v>
      </c>
      <c r="R11" s="47">
        <v>174</v>
      </c>
      <c r="S11" s="47">
        <v>196</v>
      </c>
      <c r="T11" s="47">
        <v>222</v>
      </c>
      <c r="U11" s="47">
        <v>256</v>
      </c>
      <c r="V11" s="47">
        <v>242</v>
      </c>
      <c r="W11" s="47">
        <v>195</v>
      </c>
      <c r="X11" s="47">
        <v>151</v>
      </c>
      <c r="Y11" s="47">
        <v>117</v>
      </c>
      <c r="Z11" s="48"/>
      <c r="AA11" s="49">
        <f t="shared" si="0"/>
        <v>3989</v>
      </c>
    </row>
    <row r="12" spans="1:27" ht="24.95" customHeight="1" x14ac:dyDescent="0.2">
      <c r="A12" s="50" t="s">
        <v>8</v>
      </c>
      <c r="B12" s="51">
        <v>2003.739</v>
      </c>
      <c r="C12" s="52">
        <v>1930.7040000000002</v>
      </c>
      <c r="D12" s="52">
        <v>1856.759</v>
      </c>
      <c r="E12" s="52">
        <v>1829.826</v>
      </c>
      <c r="F12" s="52">
        <v>1884.6030000000001</v>
      </c>
      <c r="G12" s="52">
        <v>2020.568</v>
      </c>
      <c r="H12" s="52">
        <v>2048.8220000000001</v>
      </c>
      <c r="I12" s="52">
        <v>2277.2669999999998</v>
      </c>
      <c r="J12" s="52">
        <v>2250.62</v>
      </c>
      <c r="K12" s="52">
        <v>2025.192</v>
      </c>
      <c r="L12" s="52">
        <v>1940.6559999999999</v>
      </c>
      <c r="M12" s="52">
        <v>1961.98</v>
      </c>
      <c r="N12" s="52">
        <v>1814.105</v>
      </c>
      <c r="O12" s="52">
        <v>1831.7750000000001</v>
      </c>
      <c r="P12" s="52">
        <v>1972.5690000000002</v>
      </c>
      <c r="Q12" s="52">
        <v>2105.1570000000002</v>
      </c>
      <c r="R12" s="52">
        <v>2335.3249999999998</v>
      </c>
      <c r="S12" s="52">
        <v>2501.4180000000001</v>
      </c>
      <c r="T12" s="52">
        <v>2645.1320000000001</v>
      </c>
      <c r="U12" s="52">
        <v>2925.7709999999997</v>
      </c>
      <c r="V12" s="52">
        <v>2841.43</v>
      </c>
      <c r="W12" s="52">
        <v>2782.498</v>
      </c>
      <c r="X12" s="52">
        <v>2581.8209999999999</v>
      </c>
      <c r="Y12" s="52">
        <v>2314.2849999999999</v>
      </c>
      <c r="Z12" s="53"/>
      <c r="AA12" s="54">
        <f t="shared" si="0"/>
        <v>52682.021999999997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60</v>
      </c>
      <c r="G13" s="52">
        <v>64</v>
      </c>
      <c r="H13" s="52">
        <v>313</v>
      </c>
      <c r="I13" s="52">
        <v>518</v>
      </c>
      <c r="J13" s="52">
        <v>479</v>
      </c>
      <c r="K13" s="52">
        <v>303</v>
      </c>
      <c r="L13" s="52">
        <v>68</v>
      </c>
      <c r="M13" s="52">
        <v>68</v>
      </c>
      <c r="N13" s="52">
        <v>54</v>
      </c>
      <c r="O13" s="52">
        <v>38</v>
      </c>
      <c r="P13" s="52">
        <v>38</v>
      </c>
      <c r="Q13" s="52">
        <v>38</v>
      </c>
      <c r="R13" s="52">
        <v>102</v>
      </c>
      <c r="S13" s="52">
        <v>269</v>
      </c>
      <c r="T13" s="52">
        <v>603</v>
      </c>
      <c r="U13" s="52">
        <v>957</v>
      </c>
      <c r="V13" s="52">
        <v>898</v>
      </c>
      <c r="W13" s="52">
        <v>673</v>
      </c>
      <c r="X13" s="52">
        <v>278</v>
      </c>
      <c r="Y13" s="52">
        <v>30</v>
      </c>
      <c r="Z13" s="53"/>
      <c r="AA13" s="54">
        <f t="shared" si="0"/>
        <v>5971</v>
      </c>
    </row>
    <row r="14" spans="1:27" ht="24.95" customHeight="1" x14ac:dyDescent="0.2">
      <c r="A14" s="55" t="s">
        <v>10</v>
      </c>
      <c r="B14" s="56">
        <v>451.50800000000004</v>
      </c>
      <c r="C14" s="57">
        <v>442.91500000000002</v>
      </c>
      <c r="D14" s="57">
        <v>440.19500000000005</v>
      </c>
      <c r="E14" s="57">
        <v>444.30900000000014</v>
      </c>
      <c r="F14" s="57">
        <v>435.97700000000003</v>
      </c>
      <c r="G14" s="57">
        <v>470.86799999999988</v>
      </c>
      <c r="H14" s="57">
        <v>725.58800000000019</v>
      </c>
      <c r="I14" s="57">
        <v>1354.0559999999998</v>
      </c>
      <c r="J14" s="57">
        <v>2044.7449999999994</v>
      </c>
      <c r="K14" s="57">
        <v>2620.8829999999998</v>
      </c>
      <c r="L14" s="57">
        <v>3020.4859999999999</v>
      </c>
      <c r="M14" s="57">
        <v>3206.4660000000008</v>
      </c>
      <c r="N14" s="57">
        <v>3236.6610000000005</v>
      </c>
      <c r="O14" s="57">
        <v>3104.9689999999991</v>
      </c>
      <c r="P14" s="57">
        <v>2830.7700000000004</v>
      </c>
      <c r="Q14" s="57">
        <v>2445.1289999999995</v>
      </c>
      <c r="R14" s="57">
        <v>1953.135</v>
      </c>
      <c r="S14" s="57">
        <v>1382.9189999999999</v>
      </c>
      <c r="T14" s="57">
        <v>908.11800000000051</v>
      </c>
      <c r="U14" s="57">
        <v>750.49700000000007</v>
      </c>
      <c r="V14" s="57">
        <v>717.43100000000004</v>
      </c>
      <c r="W14" s="57">
        <v>685.06799999999998</v>
      </c>
      <c r="X14" s="57">
        <v>667.21399999999994</v>
      </c>
      <c r="Y14" s="57">
        <v>649.87800000000004</v>
      </c>
      <c r="Z14" s="58"/>
      <c r="AA14" s="59">
        <f t="shared" si="0"/>
        <v>34989.784999999996</v>
      </c>
    </row>
    <row r="15" spans="1:27" ht="24.95" customHeight="1" x14ac:dyDescent="0.2">
      <c r="A15" s="55" t="s">
        <v>11</v>
      </c>
      <c r="B15" s="56">
        <v>11</v>
      </c>
      <c r="C15" s="57">
        <v>12</v>
      </c>
      <c r="D15" s="57">
        <v>12</v>
      </c>
      <c r="E15" s="57">
        <v>13</v>
      </c>
      <c r="F15" s="57">
        <v>13</v>
      </c>
      <c r="G15" s="57">
        <v>14</v>
      </c>
      <c r="H15" s="57">
        <v>24</v>
      </c>
      <c r="I15" s="57">
        <v>40</v>
      </c>
      <c r="J15" s="57">
        <v>53</v>
      </c>
      <c r="K15" s="57">
        <v>62</v>
      </c>
      <c r="L15" s="57">
        <v>69</v>
      </c>
      <c r="M15" s="57">
        <v>72</v>
      </c>
      <c r="N15" s="57">
        <v>72</v>
      </c>
      <c r="O15" s="57">
        <v>69</v>
      </c>
      <c r="P15" s="57">
        <v>64</v>
      </c>
      <c r="Q15" s="57">
        <v>54</v>
      </c>
      <c r="R15" s="57">
        <v>42</v>
      </c>
      <c r="S15" s="57">
        <v>26</v>
      </c>
      <c r="T15" s="57">
        <v>10</v>
      </c>
      <c r="U15" s="57">
        <v>4</v>
      </c>
      <c r="V15" s="57">
        <v>5</v>
      </c>
      <c r="W15" s="57">
        <v>6</v>
      </c>
      <c r="X15" s="57">
        <v>6</v>
      </c>
      <c r="Y15" s="57">
        <v>6</v>
      </c>
      <c r="Z15" s="58"/>
      <c r="AA15" s="59">
        <f t="shared" si="0"/>
        <v>759</v>
      </c>
    </row>
    <row r="16" spans="1:27" ht="30" customHeight="1" thickBot="1" x14ac:dyDescent="0.25">
      <c r="A16" s="60" t="s">
        <v>12</v>
      </c>
      <c r="B16" s="61">
        <f>IF(LEN(B$2)&gt;0,SUM(B10:B15),"")</f>
        <v>3039.7470000000003</v>
      </c>
      <c r="C16" s="62">
        <f t="shared" ref="C16:Z16" si="1">IF(LEN(C$2)&gt;0,SUM(C10:C15),"")</f>
        <v>2957.1190000000001</v>
      </c>
      <c r="D16" s="62">
        <f t="shared" si="1"/>
        <v>2880.4540000000002</v>
      </c>
      <c r="E16" s="62">
        <f t="shared" si="1"/>
        <v>2858.6350000000002</v>
      </c>
      <c r="F16" s="62">
        <f t="shared" si="1"/>
        <v>2935.08</v>
      </c>
      <c r="G16" s="62">
        <f t="shared" si="1"/>
        <v>3117.9360000000001</v>
      </c>
      <c r="H16" s="62">
        <f t="shared" si="1"/>
        <v>3709.4100000000003</v>
      </c>
      <c r="I16" s="62">
        <f t="shared" si="1"/>
        <v>4851.3229999999994</v>
      </c>
      <c r="J16" s="62">
        <f t="shared" si="1"/>
        <v>5485.3649999999998</v>
      </c>
      <c r="K16" s="62">
        <f t="shared" si="1"/>
        <v>5639.0749999999998</v>
      </c>
      <c r="L16" s="62">
        <f t="shared" si="1"/>
        <v>5719.1419999999998</v>
      </c>
      <c r="M16" s="62">
        <f t="shared" si="1"/>
        <v>5923.4460000000008</v>
      </c>
      <c r="N16" s="62">
        <f t="shared" si="1"/>
        <v>5787.7660000000005</v>
      </c>
      <c r="O16" s="62">
        <f t="shared" si="1"/>
        <v>5642.7439999999988</v>
      </c>
      <c r="P16" s="62">
        <f t="shared" si="1"/>
        <v>5484.3390000000009</v>
      </c>
      <c r="Q16" s="62">
        <f t="shared" si="1"/>
        <v>5222.2860000000001</v>
      </c>
      <c r="R16" s="62">
        <f t="shared" si="1"/>
        <v>5032.46</v>
      </c>
      <c r="S16" s="62">
        <f t="shared" si="1"/>
        <v>4853.3369999999995</v>
      </c>
      <c r="T16" s="62">
        <f t="shared" si="1"/>
        <v>4911.2500000000009</v>
      </c>
      <c r="U16" s="62">
        <f t="shared" si="1"/>
        <v>5441.268</v>
      </c>
      <c r="V16" s="62">
        <f t="shared" si="1"/>
        <v>5274.8610000000008</v>
      </c>
      <c r="W16" s="62">
        <f t="shared" si="1"/>
        <v>4864.5659999999998</v>
      </c>
      <c r="X16" s="62">
        <f t="shared" si="1"/>
        <v>4157.0349999999999</v>
      </c>
      <c r="Y16" s="62">
        <f t="shared" si="1"/>
        <v>3543.163</v>
      </c>
      <c r="Z16" s="63" t="str">
        <f t="shared" si="1"/>
        <v/>
      </c>
      <c r="AA16" s="64">
        <f>SUM(AA10:AA15)</f>
        <v>109331.807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1086.4000000000001</v>
      </c>
      <c r="C28" s="72">
        <v>1076.4000000000001</v>
      </c>
      <c r="D28" s="72">
        <v>1075.4000000000001</v>
      </c>
      <c r="E28" s="72">
        <v>1080.4000000000001</v>
      </c>
      <c r="F28" s="72">
        <v>1107.4000000000001</v>
      </c>
      <c r="G28" s="72">
        <v>1131.4000000000001</v>
      </c>
      <c r="H28" s="72">
        <v>1575.9</v>
      </c>
      <c r="I28" s="72">
        <v>2150.9</v>
      </c>
      <c r="J28" s="72">
        <v>2606.9</v>
      </c>
      <c r="K28" s="72">
        <v>2884.9</v>
      </c>
      <c r="L28" s="72">
        <v>2944.9</v>
      </c>
      <c r="M28" s="72">
        <v>3057.9</v>
      </c>
      <c r="N28" s="72">
        <v>3138.9</v>
      </c>
      <c r="O28" s="72">
        <v>3041.9</v>
      </c>
      <c r="P28" s="72">
        <v>2841.9</v>
      </c>
      <c r="Q28" s="72">
        <v>2631.9</v>
      </c>
      <c r="R28" s="72">
        <v>2464.9</v>
      </c>
      <c r="S28" s="72">
        <v>2379.9</v>
      </c>
      <c r="T28" s="72">
        <v>2494.9</v>
      </c>
      <c r="U28" s="72">
        <v>2666.9</v>
      </c>
      <c r="V28" s="72">
        <v>2507.9</v>
      </c>
      <c r="W28" s="72">
        <v>2209.9</v>
      </c>
      <c r="X28" s="72">
        <v>1651.9</v>
      </c>
      <c r="Y28" s="72">
        <v>1171.9000000000001</v>
      </c>
      <c r="Z28" s="73"/>
      <c r="AA28" s="74">
        <f>SUM(B28:Z28)</f>
        <v>50981.600000000013</v>
      </c>
    </row>
    <row r="29" spans="1:27" ht="24.95" customHeight="1" x14ac:dyDescent="0.2">
      <c r="A29" s="75" t="s">
        <v>23</v>
      </c>
      <c r="B29" s="76">
        <v>1299.2470000000001</v>
      </c>
      <c r="C29" s="77">
        <v>1167.6189999999999</v>
      </c>
      <c r="D29" s="77">
        <v>1102.954</v>
      </c>
      <c r="E29" s="77">
        <v>1078.135</v>
      </c>
      <c r="F29" s="77">
        <v>1142.58</v>
      </c>
      <c r="G29" s="77">
        <v>1352.4359999999999</v>
      </c>
      <c r="H29" s="77">
        <v>1385.41</v>
      </c>
      <c r="I29" s="77">
        <v>1914.3230000000001</v>
      </c>
      <c r="J29" s="77">
        <v>2125.3649999999998</v>
      </c>
      <c r="K29" s="77">
        <v>1811.319</v>
      </c>
      <c r="L29" s="77">
        <v>1878.1420000000001</v>
      </c>
      <c r="M29" s="77">
        <v>1986.4459999999999</v>
      </c>
      <c r="N29" s="77">
        <v>1799.866</v>
      </c>
      <c r="O29" s="77">
        <v>1722.8440000000001</v>
      </c>
      <c r="P29" s="77">
        <v>1772.4390000000001</v>
      </c>
      <c r="Q29" s="77">
        <v>1710.386</v>
      </c>
      <c r="R29" s="77">
        <v>1698.46</v>
      </c>
      <c r="S29" s="77">
        <v>1612.337</v>
      </c>
      <c r="T29" s="77">
        <v>1375.25</v>
      </c>
      <c r="U29" s="77">
        <v>1661.268</v>
      </c>
      <c r="V29" s="77">
        <v>1694.8610000000001</v>
      </c>
      <c r="W29" s="77">
        <v>1675.566</v>
      </c>
      <c r="X29" s="77">
        <v>1526.0350000000001</v>
      </c>
      <c r="Y29" s="77">
        <v>1380.2629999999999</v>
      </c>
      <c r="Z29" s="78"/>
      <c r="AA29" s="79">
        <f>SUM(B29:Z29)</f>
        <v>37873.550999999992</v>
      </c>
    </row>
    <row r="30" spans="1:27" ht="24.95" customHeight="1" x14ac:dyDescent="0.2">
      <c r="A30" s="82" t="s">
        <v>24</v>
      </c>
      <c r="B30" s="80">
        <v>1590.1</v>
      </c>
      <c r="C30" s="81">
        <v>1590.1</v>
      </c>
      <c r="D30" s="81">
        <v>1590.1</v>
      </c>
      <c r="E30" s="81">
        <v>1590.1</v>
      </c>
      <c r="F30" s="81">
        <v>1590.1</v>
      </c>
      <c r="G30" s="81">
        <v>1590.1</v>
      </c>
      <c r="H30" s="81">
        <v>1635.1</v>
      </c>
      <c r="I30" s="81">
        <v>1635.1</v>
      </c>
      <c r="J30" s="81">
        <v>1635.1</v>
      </c>
      <c r="K30" s="81">
        <v>1765.1</v>
      </c>
      <c r="L30" s="81">
        <v>1655.1</v>
      </c>
      <c r="M30" s="81">
        <v>1655.1</v>
      </c>
      <c r="N30" s="81">
        <v>1630</v>
      </c>
      <c r="O30" s="81">
        <v>1630</v>
      </c>
      <c r="P30" s="81">
        <v>1630</v>
      </c>
      <c r="Q30" s="81">
        <v>1650</v>
      </c>
      <c r="R30" s="81">
        <v>1665.1</v>
      </c>
      <c r="S30" s="81">
        <v>1755.1</v>
      </c>
      <c r="T30" s="81">
        <v>1875.1</v>
      </c>
      <c r="U30" s="81">
        <v>1935.1</v>
      </c>
      <c r="V30" s="81">
        <v>1935.1</v>
      </c>
      <c r="W30" s="81">
        <v>1935.1</v>
      </c>
      <c r="X30" s="81">
        <v>1935.1</v>
      </c>
      <c r="Y30" s="81">
        <v>1885</v>
      </c>
      <c r="Z30" s="83"/>
      <c r="AA30" s="84">
        <f>SUM(B30:Z30)</f>
        <v>40981.899999999994</v>
      </c>
    </row>
    <row r="31" spans="1:27" ht="30" customHeight="1" thickBot="1" x14ac:dyDescent="0.25">
      <c r="A31" s="60" t="s">
        <v>25</v>
      </c>
      <c r="B31" s="61">
        <f>IF(LEN(B$2)&gt;0,SUM(B28:B30),"")</f>
        <v>3975.7469999999998</v>
      </c>
      <c r="C31" s="62">
        <f t="shared" ref="C31:Z31" si="4">IF(LEN(C$2)&gt;0,SUM(C28:C30),"")</f>
        <v>3834.1190000000001</v>
      </c>
      <c r="D31" s="62">
        <f t="shared" si="4"/>
        <v>3768.4540000000002</v>
      </c>
      <c r="E31" s="62">
        <f t="shared" si="4"/>
        <v>3748.6349999999998</v>
      </c>
      <c r="F31" s="62">
        <f t="shared" si="4"/>
        <v>3840.08</v>
      </c>
      <c r="G31" s="62">
        <f t="shared" si="4"/>
        <v>4073.9360000000001</v>
      </c>
      <c r="H31" s="62">
        <f t="shared" si="4"/>
        <v>4596.41</v>
      </c>
      <c r="I31" s="62">
        <f t="shared" si="4"/>
        <v>5700.3230000000003</v>
      </c>
      <c r="J31" s="62">
        <f t="shared" si="4"/>
        <v>6367.3649999999998</v>
      </c>
      <c r="K31" s="62">
        <f t="shared" si="4"/>
        <v>6461.3189999999995</v>
      </c>
      <c r="L31" s="62">
        <f t="shared" si="4"/>
        <v>6478.1419999999998</v>
      </c>
      <c r="M31" s="62">
        <f t="shared" si="4"/>
        <v>6699.4459999999999</v>
      </c>
      <c r="N31" s="62">
        <f t="shared" si="4"/>
        <v>6568.7659999999996</v>
      </c>
      <c r="O31" s="62">
        <f t="shared" si="4"/>
        <v>6394.7440000000006</v>
      </c>
      <c r="P31" s="62">
        <f t="shared" si="4"/>
        <v>6244.3389999999999</v>
      </c>
      <c r="Q31" s="62">
        <f t="shared" si="4"/>
        <v>5992.2860000000001</v>
      </c>
      <c r="R31" s="62">
        <f t="shared" si="4"/>
        <v>5828.4600000000009</v>
      </c>
      <c r="S31" s="62">
        <f t="shared" si="4"/>
        <v>5747.3369999999995</v>
      </c>
      <c r="T31" s="62">
        <f t="shared" si="4"/>
        <v>5745.25</v>
      </c>
      <c r="U31" s="62">
        <f t="shared" si="4"/>
        <v>6263.268</v>
      </c>
      <c r="V31" s="62">
        <f t="shared" si="4"/>
        <v>6137.8610000000008</v>
      </c>
      <c r="W31" s="62">
        <f t="shared" si="4"/>
        <v>5820.5660000000007</v>
      </c>
      <c r="X31" s="62">
        <f t="shared" si="4"/>
        <v>5113.0349999999999</v>
      </c>
      <c r="Y31" s="62">
        <f t="shared" si="4"/>
        <v>4437.1630000000005</v>
      </c>
      <c r="Z31" s="63" t="str">
        <f t="shared" si="4"/>
        <v/>
      </c>
      <c r="AA31" s="64">
        <f>SUM(AA28:AA30)</f>
        <v>129837.05100000001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470</v>
      </c>
      <c r="C34" s="95">
        <v>411</v>
      </c>
      <c r="D34" s="95">
        <v>422</v>
      </c>
      <c r="E34" s="95">
        <v>424</v>
      </c>
      <c r="F34" s="95">
        <v>439</v>
      </c>
      <c r="G34" s="95">
        <v>490</v>
      </c>
      <c r="H34" s="95">
        <v>432</v>
      </c>
      <c r="I34" s="95">
        <v>404</v>
      </c>
      <c r="J34" s="95">
        <v>421</v>
      </c>
      <c r="K34" s="95">
        <v>385.24400000000003</v>
      </c>
      <c r="L34" s="95">
        <v>301</v>
      </c>
      <c r="M34" s="95">
        <v>310</v>
      </c>
      <c r="N34" s="95">
        <v>315</v>
      </c>
      <c r="O34" s="95">
        <v>286</v>
      </c>
      <c r="P34" s="95">
        <v>294</v>
      </c>
      <c r="Q34" s="95">
        <v>304</v>
      </c>
      <c r="R34" s="95">
        <v>330</v>
      </c>
      <c r="S34" s="95">
        <v>428</v>
      </c>
      <c r="T34" s="95">
        <v>428</v>
      </c>
      <c r="U34" s="95">
        <v>380</v>
      </c>
      <c r="V34" s="95">
        <v>403</v>
      </c>
      <c r="W34" s="95">
        <v>490</v>
      </c>
      <c r="X34" s="95">
        <v>490</v>
      </c>
      <c r="Y34" s="95">
        <v>428</v>
      </c>
      <c r="Z34" s="96"/>
      <c r="AA34" s="74">
        <f t="shared" ref="AA34:AA39" si="5">SUM(B34:Z34)</f>
        <v>9485.2439999999988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405</v>
      </c>
      <c r="I35" s="99">
        <v>395</v>
      </c>
      <c r="J35" s="99">
        <v>411</v>
      </c>
      <c r="K35" s="99">
        <v>387</v>
      </c>
      <c r="L35" s="99">
        <v>408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356</v>
      </c>
      <c r="U35" s="99">
        <v>392</v>
      </c>
      <c r="V35" s="99">
        <v>410</v>
      </c>
      <c r="W35" s="99">
        <v>416</v>
      </c>
      <c r="X35" s="99">
        <v>416</v>
      </c>
      <c r="Y35" s="99">
        <v>416</v>
      </c>
      <c r="Z35" s="100"/>
      <c r="AA35" s="79">
        <f t="shared" si="5"/>
        <v>9820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21.9</v>
      </c>
      <c r="W38" s="99"/>
      <c r="X38" s="99">
        <v>113.7</v>
      </c>
      <c r="Y38" s="99">
        <v>261.10000000000002</v>
      </c>
      <c r="Z38" s="100"/>
      <c r="AA38" s="79">
        <f t="shared" si="5"/>
        <v>3896.7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1436</v>
      </c>
      <c r="C39" s="88">
        <f t="shared" si="6"/>
        <v>1377</v>
      </c>
      <c r="D39" s="88">
        <f t="shared" si="6"/>
        <v>1388</v>
      </c>
      <c r="E39" s="88">
        <f t="shared" si="6"/>
        <v>1390</v>
      </c>
      <c r="F39" s="88">
        <f t="shared" si="6"/>
        <v>1405</v>
      </c>
      <c r="G39" s="88">
        <f t="shared" si="6"/>
        <v>1456</v>
      </c>
      <c r="H39" s="88">
        <f t="shared" si="6"/>
        <v>1387</v>
      </c>
      <c r="I39" s="88">
        <f t="shared" si="6"/>
        <v>849</v>
      </c>
      <c r="J39" s="88">
        <f t="shared" si="6"/>
        <v>882</v>
      </c>
      <c r="K39" s="88">
        <f t="shared" si="6"/>
        <v>822.24400000000003</v>
      </c>
      <c r="L39" s="88">
        <f t="shared" si="6"/>
        <v>759</v>
      </c>
      <c r="M39" s="88">
        <f t="shared" si="6"/>
        <v>776</v>
      </c>
      <c r="N39" s="88">
        <f t="shared" si="6"/>
        <v>781</v>
      </c>
      <c r="O39" s="88">
        <f t="shared" si="6"/>
        <v>752</v>
      </c>
      <c r="P39" s="88">
        <f t="shared" si="6"/>
        <v>760</v>
      </c>
      <c r="Q39" s="88">
        <f t="shared" si="6"/>
        <v>770</v>
      </c>
      <c r="R39" s="88">
        <f t="shared" si="6"/>
        <v>796</v>
      </c>
      <c r="S39" s="88">
        <f t="shared" si="6"/>
        <v>894</v>
      </c>
      <c r="T39" s="88">
        <f t="shared" si="6"/>
        <v>834</v>
      </c>
      <c r="U39" s="88">
        <f t="shared" si="6"/>
        <v>822</v>
      </c>
      <c r="V39" s="88">
        <f t="shared" si="6"/>
        <v>884.9</v>
      </c>
      <c r="W39" s="88">
        <f t="shared" si="6"/>
        <v>956</v>
      </c>
      <c r="X39" s="88">
        <f t="shared" si="6"/>
        <v>1069.7</v>
      </c>
      <c r="Y39" s="88">
        <f t="shared" si="6"/>
        <v>1155.0999999999999</v>
      </c>
      <c r="Z39" s="89" t="str">
        <f t="shared" si="6"/>
        <v/>
      </c>
      <c r="AA39" s="90">
        <f t="shared" si="5"/>
        <v>24401.944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21.9</v>
      </c>
      <c r="W46" s="99"/>
      <c r="X46" s="99">
        <v>113.7</v>
      </c>
      <c r="Y46" s="99">
        <v>261.10000000000002</v>
      </c>
      <c r="Z46" s="100"/>
      <c r="AA46" s="79">
        <f t="shared" si="7"/>
        <v>3896.7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21.9</v>
      </c>
      <c r="W48" s="88">
        <f t="shared" si="8"/>
        <v>0</v>
      </c>
      <c r="X48" s="88">
        <f t="shared" si="8"/>
        <v>113.7</v>
      </c>
      <c r="Y48" s="88">
        <f t="shared" si="8"/>
        <v>261.10000000000002</v>
      </c>
      <c r="Z48" s="89" t="str">
        <f t="shared" si="8"/>
        <v/>
      </c>
      <c r="AA48" s="90">
        <f t="shared" si="7"/>
        <v>3896.7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4475.7470000000003</v>
      </c>
      <c r="C51" s="88">
        <f t="shared" si="10"/>
        <v>4334.1190000000006</v>
      </c>
      <c r="D51" s="88">
        <f t="shared" si="10"/>
        <v>4268.4539999999997</v>
      </c>
      <c r="E51" s="88">
        <f t="shared" si="10"/>
        <v>4248.6350000000002</v>
      </c>
      <c r="F51" s="88">
        <f t="shared" si="10"/>
        <v>4340.08</v>
      </c>
      <c r="G51" s="88">
        <f t="shared" si="10"/>
        <v>4573.9359999999997</v>
      </c>
      <c r="H51" s="88">
        <f t="shared" si="10"/>
        <v>5096.41</v>
      </c>
      <c r="I51" s="88">
        <f t="shared" si="10"/>
        <v>5700.3229999999994</v>
      </c>
      <c r="J51" s="88">
        <f t="shared" si="10"/>
        <v>6367.3649999999998</v>
      </c>
      <c r="K51" s="88">
        <f t="shared" si="10"/>
        <v>6461.3189999999995</v>
      </c>
      <c r="L51" s="88">
        <f t="shared" si="10"/>
        <v>6478.1419999999998</v>
      </c>
      <c r="M51" s="88">
        <f t="shared" si="10"/>
        <v>6699.4460000000008</v>
      </c>
      <c r="N51" s="88">
        <f t="shared" si="10"/>
        <v>6568.7660000000005</v>
      </c>
      <c r="O51" s="88">
        <f t="shared" si="10"/>
        <v>6394.7439999999988</v>
      </c>
      <c r="P51" s="88">
        <f t="shared" si="10"/>
        <v>6244.3390000000009</v>
      </c>
      <c r="Q51" s="88">
        <f t="shared" si="10"/>
        <v>5992.2860000000001</v>
      </c>
      <c r="R51" s="88">
        <f t="shared" si="10"/>
        <v>5828.46</v>
      </c>
      <c r="S51" s="88">
        <f t="shared" si="10"/>
        <v>5747.3369999999995</v>
      </c>
      <c r="T51" s="88">
        <f t="shared" si="10"/>
        <v>5745.2500000000009</v>
      </c>
      <c r="U51" s="88">
        <f t="shared" si="10"/>
        <v>6263.268</v>
      </c>
      <c r="V51" s="88">
        <f t="shared" si="10"/>
        <v>6159.7610000000004</v>
      </c>
      <c r="W51" s="88">
        <f t="shared" si="10"/>
        <v>5820.5659999999998</v>
      </c>
      <c r="X51" s="88">
        <f t="shared" si="10"/>
        <v>5226.7349999999997</v>
      </c>
      <c r="Y51" s="88">
        <f t="shared" si="10"/>
        <v>4698.2629999999999</v>
      </c>
      <c r="Z51" s="89" t="str">
        <f t="shared" si="10"/>
        <v/>
      </c>
      <c r="AA51" s="105">
        <f>SUM(B51:Z51)</f>
        <v>133733.75100000002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4475.7470000000012</v>
      </c>
      <c r="C4" s="18">
        <v>4334.1190000000015</v>
      </c>
      <c r="D4" s="18">
        <v>4268.4540000000006</v>
      </c>
      <c r="E4" s="18">
        <v>4248.6350000000002</v>
      </c>
      <c r="F4" s="18">
        <v>4340.08</v>
      </c>
      <c r="G4" s="18">
        <v>4573.9360000000006</v>
      </c>
      <c r="H4" s="18">
        <v>5096.4100000000008</v>
      </c>
      <c r="I4" s="18">
        <v>5700.2919999999976</v>
      </c>
      <c r="J4" s="18">
        <v>6367.3160000000007</v>
      </c>
      <c r="K4" s="18">
        <v>6461.3030000000026</v>
      </c>
      <c r="L4" s="18">
        <v>6478.1760000000004</v>
      </c>
      <c r="M4" s="18">
        <v>6699.4130000000005</v>
      </c>
      <c r="N4" s="18">
        <v>6568.8150000000014</v>
      </c>
      <c r="O4" s="18">
        <v>6394.7499999999982</v>
      </c>
      <c r="P4" s="18">
        <v>6244.3389999999999</v>
      </c>
      <c r="Q4" s="18">
        <v>5992.317</v>
      </c>
      <c r="R4" s="18">
        <v>5828.4700000000021</v>
      </c>
      <c r="S4" s="18">
        <v>5747.3049999999994</v>
      </c>
      <c r="T4" s="18">
        <v>5745.2759999999998</v>
      </c>
      <c r="U4" s="18">
        <v>6263.2420000000002</v>
      </c>
      <c r="V4" s="18">
        <v>6159.7620000000006</v>
      </c>
      <c r="W4" s="18">
        <v>5820.5300000000007</v>
      </c>
      <c r="X4" s="18">
        <v>5226.7369999999992</v>
      </c>
      <c r="Y4" s="18">
        <v>4698.2320000000009</v>
      </c>
      <c r="Z4" s="19"/>
      <c r="AA4" s="20">
        <f>SUM(B4:Z4)</f>
        <v>133733.65599999999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250.56</v>
      </c>
      <c r="C7" s="28">
        <v>232.28</v>
      </c>
      <c r="D7" s="28">
        <v>230.44</v>
      </c>
      <c r="E7" s="28">
        <v>230.44</v>
      </c>
      <c r="F7" s="28">
        <v>232.28</v>
      </c>
      <c r="G7" s="28">
        <v>252.33</v>
      </c>
      <c r="H7" s="28">
        <v>248.95</v>
      </c>
      <c r="I7" s="28">
        <v>292.33999999999997</v>
      </c>
      <c r="J7" s="28">
        <v>287</v>
      </c>
      <c r="K7" s="28">
        <v>255</v>
      </c>
      <c r="L7" s="28">
        <v>245.75</v>
      </c>
      <c r="M7" s="28">
        <v>241.28</v>
      </c>
      <c r="N7" s="28">
        <v>225.88</v>
      </c>
      <c r="O7" s="28">
        <v>225</v>
      </c>
      <c r="P7" s="28">
        <v>232.28</v>
      </c>
      <c r="Q7" s="28">
        <v>242.02</v>
      </c>
      <c r="R7" s="28">
        <v>248.8</v>
      </c>
      <c r="S7" s="28">
        <v>253.22</v>
      </c>
      <c r="T7" s="28">
        <v>253.22</v>
      </c>
      <c r="U7" s="28">
        <v>285</v>
      </c>
      <c r="V7" s="28">
        <v>312</v>
      </c>
      <c r="W7" s="28">
        <v>285</v>
      </c>
      <c r="X7" s="28">
        <v>255.38</v>
      </c>
      <c r="Y7" s="28">
        <v>245.75</v>
      </c>
      <c r="Z7" s="29"/>
      <c r="AA7" s="30">
        <f>IF(SUM(B7:Z7)&lt;&gt;0,AVERAGEIF(B7:Z7,"&lt;&gt;"""),"")</f>
        <v>252.5916666666667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925.31799999999998</v>
      </c>
      <c r="C19" s="72">
        <v>933.28599999999994</v>
      </c>
      <c r="D19" s="72">
        <v>928.28</v>
      </c>
      <c r="E19" s="72">
        <v>931.33999999999992</v>
      </c>
      <c r="F19" s="72">
        <v>926.29300000000001</v>
      </c>
      <c r="G19" s="72">
        <v>915.31700000000001</v>
      </c>
      <c r="H19" s="72">
        <v>904.40600000000006</v>
      </c>
      <c r="I19" s="72">
        <v>928.43700000000001</v>
      </c>
      <c r="J19" s="72">
        <v>957.48399999999992</v>
      </c>
      <c r="K19" s="72">
        <v>947.45499999999993</v>
      </c>
      <c r="L19" s="72">
        <v>940.47199999999998</v>
      </c>
      <c r="M19" s="72">
        <v>896.37699999999995</v>
      </c>
      <c r="N19" s="72">
        <v>846.28499999999997</v>
      </c>
      <c r="O19" s="72">
        <v>823.27800000000002</v>
      </c>
      <c r="P19" s="72">
        <v>809.3</v>
      </c>
      <c r="Q19" s="72">
        <v>817.30400000000009</v>
      </c>
      <c r="R19" s="72">
        <v>777.32099999999991</v>
      </c>
      <c r="S19" s="72">
        <v>775.36300000000006</v>
      </c>
      <c r="T19" s="72">
        <v>789.38699999999994</v>
      </c>
      <c r="U19" s="72">
        <v>794.351</v>
      </c>
      <c r="V19" s="72">
        <v>778.40199999999993</v>
      </c>
      <c r="W19" s="72">
        <v>755.40700000000004</v>
      </c>
      <c r="X19" s="72">
        <v>921.36099999999999</v>
      </c>
      <c r="Y19" s="72">
        <v>925.31299999999999</v>
      </c>
      <c r="Z19" s="73"/>
      <c r="AA19" s="74">
        <f t="shared" ref="AA19:AA24" si="2">SUM(B19:Z19)</f>
        <v>20947.536999999993</v>
      </c>
    </row>
    <row r="20" spans="1:27" ht="24.95" customHeight="1" x14ac:dyDescent="0.2">
      <c r="A20" s="75" t="s">
        <v>15</v>
      </c>
      <c r="B20" s="76">
        <v>989.88499999999988</v>
      </c>
      <c r="C20" s="77">
        <v>970.74400000000014</v>
      </c>
      <c r="D20" s="77">
        <v>965.39800000000002</v>
      </c>
      <c r="E20" s="77">
        <v>974.15800000000002</v>
      </c>
      <c r="F20" s="77">
        <v>1015.4290000000001</v>
      </c>
      <c r="G20" s="77">
        <v>1119.905</v>
      </c>
      <c r="H20" s="77">
        <v>1274.1590000000003</v>
      </c>
      <c r="I20" s="77">
        <v>1391.8679999999999</v>
      </c>
      <c r="J20" s="77">
        <v>1448.0480000000002</v>
      </c>
      <c r="K20" s="77">
        <v>1470.5119999999997</v>
      </c>
      <c r="L20" s="77">
        <v>1474.1029999999998</v>
      </c>
      <c r="M20" s="77">
        <v>1477.712</v>
      </c>
      <c r="N20" s="77">
        <v>1481.3429999999998</v>
      </c>
      <c r="O20" s="77">
        <v>1438.5040000000001</v>
      </c>
      <c r="P20" s="77">
        <v>1367.4660000000001</v>
      </c>
      <c r="Q20" s="77">
        <v>1300.1319999999998</v>
      </c>
      <c r="R20" s="77">
        <v>1269.809</v>
      </c>
      <c r="S20" s="77">
        <v>1235.6890000000001</v>
      </c>
      <c r="T20" s="77">
        <v>1210.3550000000002</v>
      </c>
      <c r="U20" s="77">
        <v>1190.9559999999999</v>
      </c>
      <c r="V20" s="77">
        <v>1146.1429999999998</v>
      </c>
      <c r="W20" s="77">
        <v>1068.165</v>
      </c>
      <c r="X20" s="77">
        <v>1024.8690000000001</v>
      </c>
      <c r="Y20" s="77">
        <v>981.00099999999998</v>
      </c>
      <c r="Z20" s="78"/>
      <c r="AA20" s="79">
        <f t="shared" si="2"/>
        <v>29286.352999999999</v>
      </c>
    </row>
    <row r="21" spans="1:27" ht="24.95" customHeight="1" x14ac:dyDescent="0.2">
      <c r="A21" s="75" t="s">
        <v>16</v>
      </c>
      <c r="B21" s="80">
        <v>2197.5440000000003</v>
      </c>
      <c r="C21" s="81">
        <v>2069.0889999999999</v>
      </c>
      <c r="D21" s="81">
        <v>2018.2760000000001</v>
      </c>
      <c r="E21" s="81">
        <v>1989.1370000000002</v>
      </c>
      <c r="F21" s="81">
        <v>2045.3579999999997</v>
      </c>
      <c r="G21" s="81">
        <v>2163.7140000000004</v>
      </c>
      <c r="H21" s="81">
        <v>2491.3450000000003</v>
      </c>
      <c r="I21" s="81">
        <v>2810.6870000000004</v>
      </c>
      <c r="J21" s="81">
        <v>3084.4839999999995</v>
      </c>
      <c r="K21" s="81">
        <v>3259.2360000000003</v>
      </c>
      <c r="L21" s="81">
        <v>3329.2010000000005</v>
      </c>
      <c r="M21" s="81">
        <v>3430.5239999999994</v>
      </c>
      <c r="N21" s="81">
        <v>3451.1869999999999</v>
      </c>
      <c r="O21" s="81">
        <v>3265.1679999999997</v>
      </c>
      <c r="P21" s="81">
        <v>3073.0729999999999</v>
      </c>
      <c r="Q21" s="81">
        <v>2912.5810000000001</v>
      </c>
      <c r="R21" s="81">
        <v>2937.5400000000004</v>
      </c>
      <c r="S21" s="81">
        <v>3026.3530000000001</v>
      </c>
      <c r="T21" s="81">
        <v>3170.1340000000005</v>
      </c>
      <c r="U21" s="81">
        <v>3492.3349999999991</v>
      </c>
      <c r="V21" s="81">
        <v>3646.2169999999996</v>
      </c>
      <c r="W21" s="81">
        <v>3281.9579999999996</v>
      </c>
      <c r="X21" s="81">
        <v>2863.5070000000001</v>
      </c>
      <c r="Y21" s="81">
        <v>2409.9180000000001</v>
      </c>
      <c r="Z21" s="78"/>
      <c r="AA21" s="79">
        <f t="shared" si="2"/>
        <v>68418.565999999992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89</v>
      </c>
      <c r="C23" s="77">
        <v>100</v>
      </c>
      <c r="D23" s="77">
        <v>100.5</v>
      </c>
      <c r="E23" s="77">
        <v>101</v>
      </c>
      <c r="F23" s="77">
        <v>91</v>
      </c>
      <c r="G23" s="77">
        <v>92</v>
      </c>
      <c r="H23" s="77">
        <v>96.5</v>
      </c>
      <c r="I23" s="77">
        <v>102.5</v>
      </c>
      <c r="J23" s="77">
        <v>98</v>
      </c>
      <c r="K23" s="77">
        <v>99.5</v>
      </c>
      <c r="L23" s="77">
        <v>120.5</v>
      </c>
      <c r="M23" s="77">
        <v>121</v>
      </c>
      <c r="N23" s="77">
        <v>119</v>
      </c>
      <c r="O23" s="77">
        <v>115.5</v>
      </c>
      <c r="P23" s="77">
        <v>111.5</v>
      </c>
      <c r="Q23" s="77">
        <v>100</v>
      </c>
      <c r="R23" s="77">
        <v>98.5</v>
      </c>
      <c r="S23" s="77">
        <v>96.5</v>
      </c>
      <c r="T23" s="77">
        <v>100</v>
      </c>
      <c r="U23" s="77">
        <v>106.5</v>
      </c>
      <c r="V23" s="77">
        <v>116</v>
      </c>
      <c r="W23" s="77">
        <v>106</v>
      </c>
      <c r="X23" s="77">
        <v>94</v>
      </c>
      <c r="Y23" s="77">
        <v>93</v>
      </c>
      <c r="Z23" s="77"/>
      <c r="AA23" s="79">
        <f t="shared" si="2"/>
        <v>2468</v>
      </c>
    </row>
    <row r="24" spans="1:27" ht="24.95" customHeight="1" x14ac:dyDescent="0.2">
      <c r="A24" s="85" t="s">
        <v>19</v>
      </c>
      <c r="B24" s="77">
        <v>258</v>
      </c>
      <c r="C24" s="77">
        <v>245.00000000000006</v>
      </c>
      <c r="D24" s="77">
        <v>240</v>
      </c>
      <c r="E24" s="77">
        <v>237.00000000000003</v>
      </c>
      <c r="F24" s="77">
        <v>246</v>
      </c>
      <c r="G24" s="77">
        <v>266.99999999999994</v>
      </c>
      <c r="H24" s="77">
        <v>314.00000000000006</v>
      </c>
      <c r="I24" s="77">
        <v>363.99999999999994</v>
      </c>
      <c r="J24" s="77">
        <v>393</v>
      </c>
      <c r="K24" s="77">
        <v>406.99999999999994</v>
      </c>
      <c r="L24" s="77">
        <v>406.99999999999994</v>
      </c>
      <c r="M24" s="77">
        <v>411</v>
      </c>
      <c r="N24" s="77">
        <v>406.99999999999994</v>
      </c>
      <c r="O24" s="77">
        <v>392</v>
      </c>
      <c r="P24" s="77">
        <v>366.99999999999994</v>
      </c>
      <c r="Q24" s="77">
        <v>357.99999999999994</v>
      </c>
      <c r="R24" s="77">
        <v>365.99999999999994</v>
      </c>
      <c r="S24" s="77">
        <v>371.99999999999994</v>
      </c>
      <c r="T24" s="77">
        <v>382</v>
      </c>
      <c r="U24" s="77">
        <v>409.99999999999994</v>
      </c>
      <c r="V24" s="77">
        <v>397</v>
      </c>
      <c r="W24" s="77">
        <v>351.00000000000006</v>
      </c>
      <c r="X24" s="77">
        <v>307.00000000000011</v>
      </c>
      <c r="Y24" s="77">
        <v>273</v>
      </c>
      <c r="Z24" s="77"/>
      <c r="AA24" s="79">
        <f t="shared" si="2"/>
        <v>8171</v>
      </c>
    </row>
    <row r="25" spans="1:27" ht="30" customHeight="1" thickBot="1" x14ac:dyDescent="0.25">
      <c r="A25" s="86" t="s">
        <v>20</v>
      </c>
      <c r="B25" s="87">
        <f t="shared" ref="B25:AA25" si="3">SUM(B19:B24)</f>
        <v>4459.7470000000003</v>
      </c>
      <c r="C25" s="88">
        <f t="shared" si="3"/>
        <v>4318.1190000000006</v>
      </c>
      <c r="D25" s="88">
        <f t="shared" si="3"/>
        <v>4252.4539999999997</v>
      </c>
      <c r="E25" s="88">
        <f t="shared" si="3"/>
        <v>4232.6350000000002</v>
      </c>
      <c r="F25" s="88">
        <f t="shared" si="3"/>
        <v>4324.08</v>
      </c>
      <c r="G25" s="88">
        <f t="shared" si="3"/>
        <v>4557.9360000000006</v>
      </c>
      <c r="H25" s="88">
        <f t="shared" si="3"/>
        <v>5080.4100000000008</v>
      </c>
      <c r="I25" s="88">
        <f t="shared" si="3"/>
        <v>5597.4920000000002</v>
      </c>
      <c r="J25" s="88">
        <f t="shared" si="3"/>
        <v>5981.0159999999996</v>
      </c>
      <c r="K25" s="88">
        <f t="shared" si="3"/>
        <v>6183.7029999999995</v>
      </c>
      <c r="L25" s="88">
        <f t="shared" si="3"/>
        <v>6271.2759999999998</v>
      </c>
      <c r="M25" s="88">
        <f t="shared" si="3"/>
        <v>6336.6129999999994</v>
      </c>
      <c r="N25" s="88">
        <f t="shared" si="3"/>
        <v>6304.8149999999996</v>
      </c>
      <c r="O25" s="88">
        <f t="shared" si="3"/>
        <v>6144.45</v>
      </c>
      <c r="P25" s="88">
        <f t="shared" si="3"/>
        <v>5728.3389999999999</v>
      </c>
      <c r="Q25" s="88">
        <f t="shared" si="3"/>
        <v>5488.0169999999998</v>
      </c>
      <c r="R25" s="88">
        <f t="shared" si="3"/>
        <v>5449.17</v>
      </c>
      <c r="S25" s="88">
        <f t="shared" si="3"/>
        <v>5505.9050000000007</v>
      </c>
      <c r="T25" s="88">
        <f t="shared" si="3"/>
        <v>5651.8760000000002</v>
      </c>
      <c r="U25" s="88">
        <f t="shared" si="3"/>
        <v>5994.1419999999989</v>
      </c>
      <c r="V25" s="88">
        <f t="shared" si="3"/>
        <v>6083.7619999999988</v>
      </c>
      <c r="W25" s="88">
        <f t="shared" si="3"/>
        <v>5562.53</v>
      </c>
      <c r="X25" s="88">
        <f t="shared" si="3"/>
        <v>5210.7370000000001</v>
      </c>
      <c r="Y25" s="88">
        <f t="shared" si="3"/>
        <v>4682.232</v>
      </c>
      <c r="Z25" s="89">
        <f t="shared" si="3"/>
        <v>0</v>
      </c>
      <c r="AA25" s="90">
        <f t="shared" si="3"/>
        <v>129401.45599999998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363</v>
      </c>
      <c r="C28" s="72">
        <v>361</v>
      </c>
      <c r="D28" s="72">
        <v>356.5</v>
      </c>
      <c r="E28" s="72">
        <v>354</v>
      </c>
      <c r="F28" s="72">
        <v>353</v>
      </c>
      <c r="G28" s="72">
        <v>375</v>
      </c>
      <c r="H28" s="72">
        <v>426.5</v>
      </c>
      <c r="I28" s="72">
        <v>482.5</v>
      </c>
      <c r="J28" s="72">
        <v>507</v>
      </c>
      <c r="K28" s="72">
        <v>522.5</v>
      </c>
      <c r="L28" s="72">
        <v>543.5</v>
      </c>
      <c r="M28" s="72">
        <v>548</v>
      </c>
      <c r="N28" s="72">
        <v>542</v>
      </c>
      <c r="O28" s="72">
        <v>523.5</v>
      </c>
      <c r="P28" s="72">
        <v>494.5</v>
      </c>
      <c r="Q28" s="72">
        <v>474</v>
      </c>
      <c r="R28" s="72">
        <v>480.5</v>
      </c>
      <c r="S28" s="72">
        <v>484.5</v>
      </c>
      <c r="T28" s="72">
        <v>498</v>
      </c>
      <c r="U28" s="72">
        <v>532.5</v>
      </c>
      <c r="V28" s="72">
        <v>529</v>
      </c>
      <c r="W28" s="72">
        <v>473</v>
      </c>
      <c r="X28" s="72">
        <v>417</v>
      </c>
      <c r="Y28" s="72">
        <v>382</v>
      </c>
      <c r="Z28" s="73"/>
      <c r="AA28" s="74">
        <f>SUM(B28:Z28)</f>
        <v>11023</v>
      </c>
    </row>
    <row r="29" spans="1:27" ht="24.95" customHeight="1" x14ac:dyDescent="0.2">
      <c r="A29" s="75" t="s">
        <v>23</v>
      </c>
      <c r="B29" s="76">
        <v>4112.7470000000003</v>
      </c>
      <c r="C29" s="77">
        <v>3973.1190000000001</v>
      </c>
      <c r="D29" s="77">
        <v>3911.9540000000002</v>
      </c>
      <c r="E29" s="77">
        <v>3894.6350000000002</v>
      </c>
      <c r="F29" s="77">
        <v>3987.08</v>
      </c>
      <c r="G29" s="77">
        <v>4198.9359999999997</v>
      </c>
      <c r="H29" s="77">
        <v>4669.91</v>
      </c>
      <c r="I29" s="77">
        <v>5178.9920000000002</v>
      </c>
      <c r="J29" s="77">
        <v>5550.0159999999996</v>
      </c>
      <c r="K29" s="77">
        <v>5737.2030000000004</v>
      </c>
      <c r="L29" s="77">
        <v>5759.7759999999998</v>
      </c>
      <c r="M29" s="77">
        <v>5820.6130000000003</v>
      </c>
      <c r="N29" s="77">
        <v>5804.8149999999996</v>
      </c>
      <c r="O29" s="77">
        <v>5651.95</v>
      </c>
      <c r="P29" s="77">
        <v>5249.8389999999999</v>
      </c>
      <c r="Q29" s="77">
        <v>5030.0169999999998</v>
      </c>
      <c r="R29" s="77">
        <v>4984.67</v>
      </c>
      <c r="S29" s="77">
        <v>5037.4049999999997</v>
      </c>
      <c r="T29" s="77">
        <v>5169.8760000000002</v>
      </c>
      <c r="U29" s="77">
        <v>5516.6419999999998</v>
      </c>
      <c r="V29" s="77">
        <v>5630.7619999999997</v>
      </c>
      <c r="W29" s="77">
        <v>5105.53</v>
      </c>
      <c r="X29" s="77">
        <v>4809.7370000000001</v>
      </c>
      <c r="Y29" s="77">
        <v>4316.232</v>
      </c>
      <c r="Z29" s="78"/>
      <c r="AA29" s="79">
        <f>SUM(B29:Z29)</f>
        <v>119102.45599999998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4475.7470000000003</v>
      </c>
      <c r="C31" s="62">
        <f t="shared" si="4"/>
        <v>4334.1190000000006</v>
      </c>
      <c r="D31" s="62">
        <f t="shared" si="4"/>
        <v>4268.4539999999997</v>
      </c>
      <c r="E31" s="62">
        <f t="shared" si="4"/>
        <v>4248.6350000000002</v>
      </c>
      <c r="F31" s="62">
        <f t="shared" si="4"/>
        <v>4340.08</v>
      </c>
      <c r="G31" s="62">
        <f t="shared" si="4"/>
        <v>4573.9359999999997</v>
      </c>
      <c r="H31" s="62">
        <f t="shared" si="4"/>
        <v>5096.41</v>
      </c>
      <c r="I31" s="62">
        <f t="shared" si="4"/>
        <v>5661.4920000000002</v>
      </c>
      <c r="J31" s="62">
        <f t="shared" si="4"/>
        <v>6057.0159999999996</v>
      </c>
      <c r="K31" s="62">
        <f t="shared" si="4"/>
        <v>6259.7030000000004</v>
      </c>
      <c r="L31" s="62">
        <f t="shared" si="4"/>
        <v>6303.2759999999998</v>
      </c>
      <c r="M31" s="62">
        <f t="shared" si="4"/>
        <v>6368.6130000000003</v>
      </c>
      <c r="N31" s="62">
        <f t="shared" si="4"/>
        <v>6346.8149999999996</v>
      </c>
      <c r="O31" s="62">
        <f t="shared" si="4"/>
        <v>6175.45</v>
      </c>
      <c r="P31" s="62">
        <f t="shared" si="4"/>
        <v>5744.3389999999999</v>
      </c>
      <c r="Q31" s="62">
        <f t="shared" si="4"/>
        <v>5504.0169999999998</v>
      </c>
      <c r="R31" s="62">
        <f t="shared" si="4"/>
        <v>5465.17</v>
      </c>
      <c r="S31" s="62">
        <f t="shared" si="4"/>
        <v>5521.9049999999997</v>
      </c>
      <c r="T31" s="62">
        <f t="shared" si="4"/>
        <v>5667.8760000000002</v>
      </c>
      <c r="U31" s="62">
        <f t="shared" si="4"/>
        <v>6049.1419999999998</v>
      </c>
      <c r="V31" s="62">
        <f t="shared" si="4"/>
        <v>6159.7619999999997</v>
      </c>
      <c r="W31" s="62">
        <f t="shared" si="4"/>
        <v>5578.53</v>
      </c>
      <c r="X31" s="62">
        <f t="shared" si="4"/>
        <v>5226.7370000000001</v>
      </c>
      <c r="Y31" s="62">
        <f t="shared" si="4"/>
        <v>4698.232</v>
      </c>
      <c r="Z31" s="63">
        <f t="shared" si="4"/>
        <v>0</v>
      </c>
      <c r="AA31" s="64">
        <f t="shared" si="4"/>
        <v>130125.45599999998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16</v>
      </c>
      <c r="N34" s="95">
        <v>26</v>
      </c>
      <c r="O34" s="95">
        <v>15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57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64</v>
      </c>
      <c r="J35" s="99">
        <v>76</v>
      </c>
      <c r="K35" s="99">
        <v>76</v>
      </c>
      <c r="L35" s="99">
        <v>32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55</v>
      </c>
      <c r="V35" s="99">
        <v>76</v>
      </c>
      <c r="W35" s="99">
        <v>16</v>
      </c>
      <c r="X35" s="99">
        <v>16</v>
      </c>
      <c r="Y35" s="99">
        <v>16</v>
      </c>
      <c r="Z35" s="100"/>
      <c r="AA35" s="79">
        <f t="shared" si="5"/>
        <v>667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38.799999999999997</v>
      </c>
      <c r="J38" s="99">
        <v>310.3</v>
      </c>
      <c r="K38" s="99">
        <v>201.6</v>
      </c>
      <c r="L38" s="99">
        <v>174.9</v>
      </c>
      <c r="M38" s="99">
        <v>330.8</v>
      </c>
      <c r="N38" s="99">
        <v>222</v>
      </c>
      <c r="O38" s="99">
        <v>219.3</v>
      </c>
      <c r="P38" s="99">
        <v>500</v>
      </c>
      <c r="Q38" s="99">
        <v>488.3</v>
      </c>
      <c r="R38" s="99">
        <v>363.3</v>
      </c>
      <c r="S38" s="99">
        <v>225.4</v>
      </c>
      <c r="T38" s="99">
        <v>77.400000000000006</v>
      </c>
      <c r="U38" s="99">
        <v>214.1</v>
      </c>
      <c r="V38" s="99"/>
      <c r="W38" s="99">
        <v>242</v>
      </c>
      <c r="X38" s="99"/>
      <c r="Y38" s="99"/>
      <c r="Z38" s="100"/>
      <c r="AA38" s="79">
        <f t="shared" si="5"/>
        <v>3608.2000000000003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102.8</v>
      </c>
      <c r="J39" s="88">
        <f t="shared" si="6"/>
        <v>386.3</v>
      </c>
      <c r="K39" s="88">
        <f t="shared" si="6"/>
        <v>277.60000000000002</v>
      </c>
      <c r="L39" s="88">
        <f t="shared" si="6"/>
        <v>206.9</v>
      </c>
      <c r="M39" s="88">
        <f t="shared" si="6"/>
        <v>362.8</v>
      </c>
      <c r="N39" s="88">
        <f t="shared" si="6"/>
        <v>264</v>
      </c>
      <c r="O39" s="88">
        <f t="shared" si="6"/>
        <v>250.3</v>
      </c>
      <c r="P39" s="88">
        <f t="shared" si="6"/>
        <v>516</v>
      </c>
      <c r="Q39" s="88">
        <f t="shared" si="6"/>
        <v>504.3</v>
      </c>
      <c r="R39" s="88">
        <f t="shared" si="6"/>
        <v>379.3</v>
      </c>
      <c r="S39" s="88">
        <f t="shared" si="6"/>
        <v>241.4</v>
      </c>
      <c r="T39" s="88">
        <f t="shared" si="6"/>
        <v>93.4</v>
      </c>
      <c r="U39" s="88">
        <f t="shared" si="6"/>
        <v>269.10000000000002</v>
      </c>
      <c r="V39" s="88">
        <f t="shared" si="6"/>
        <v>76</v>
      </c>
      <c r="W39" s="88">
        <f t="shared" si="6"/>
        <v>258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4332.2000000000007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38.799999999999997</v>
      </c>
      <c r="J46" s="99">
        <v>310.3</v>
      </c>
      <c r="K46" s="99">
        <v>201.6</v>
      </c>
      <c r="L46" s="99">
        <v>174.9</v>
      </c>
      <c r="M46" s="99">
        <v>330.8</v>
      </c>
      <c r="N46" s="99">
        <v>222</v>
      </c>
      <c r="O46" s="99">
        <v>219.3</v>
      </c>
      <c r="P46" s="99">
        <v>500</v>
      </c>
      <c r="Q46" s="99">
        <v>488.3</v>
      </c>
      <c r="R46" s="99">
        <v>363.3</v>
      </c>
      <c r="S46" s="99">
        <v>225.4</v>
      </c>
      <c r="T46" s="99">
        <v>77.400000000000006</v>
      </c>
      <c r="U46" s="99">
        <v>214.1</v>
      </c>
      <c r="V46" s="99"/>
      <c r="W46" s="99">
        <v>242</v>
      </c>
      <c r="X46" s="99"/>
      <c r="Y46" s="99"/>
      <c r="Z46" s="100"/>
      <c r="AA46" s="79">
        <f t="shared" si="7"/>
        <v>3608.2000000000003</v>
      </c>
    </row>
    <row r="47" spans="1:27" ht="24.95" customHeight="1" x14ac:dyDescent="0.2">
      <c r="A47" s="85" t="s">
        <v>47</v>
      </c>
      <c r="B47" s="98">
        <v>129.5</v>
      </c>
      <c r="C47" s="99">
        <v>117.5</v>
      </c>
      <c r="D47" s="99">
        <v>112.5</v>
      </c>
      <c r="E47" s="99">
        <v>108.5</v>
      </c>
      <c r="F47" s="99">
        <v>117.5</v>
      </c>
      <c r="G47" s="99">
        <v>137.5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3423</v>
      </c>
    </row>
    <row r="48" spans="1:27" ht="30" customHeight="1" thickBot="1" x14ac:dyDescent="0.25">
      <c r="A48" s="86" t="s">
        <v>48</v>
      </c>
      <c r="B48" s="87">
        <f>SUM(B42:B47)</f>
        <v>129.5</v>
      </c>
      <c r="C48" s="88">
        <f t="shared" ref="C48:Z48" si="8">SUM(C42:C47)</f>
        <v>117.5</v>
      </c>
      <c r="D48" s="88">
        <f t="shared" si="8"/>
        <v>112.5</v>
      </c>
      <c r="E48" s="88">
        <f t="shared" si="8"/>
        <v>108.5</v>
      </c>
      <c r="F48" s="88">
        <f t="shared" si="8"/>
        <v>117.5</v>
      </c>
      <c r="G48" s="88">
        <f t="shared" si="8"/>
        <v>137.5</v>
      </c>
      <c r="H48" s="88">
        <f t="shared" si="8"/>
        <v>150</v>
      </c>
      <c r="I48" s="88">
        <f t="shared" si="8"/>
        <v>188.8</v>
      </c>
      <c r="J48" s="88">
        <f t="shared" si="8"/>
        <v>460.3</v>
      </c>
      <c r="K48" s="88">
        <f t="shared" si="8"/>
        <v>351.6</v>
      </c>
      <c r="L48" s="88">
        <f t="shared" si="8"/>
        <v>324.89999999999998</v>
      </c>
      <c r="M48" s="88">
        <f t="shared" si="8"/>
        <v>480.8</v>
      </c>
      <c r="N48" s="88">
        <f t="shared" si="8"/>
        <v>372</v>
      </c>
      <c r="O48" s="88">
        <f t="shared" si="8"/>
        <v>369.3</v>
      </c>
      <c r="P48" s="88">
        <f t="shared" si="8"/>
        <v>650</v>
      </c>
      <c r="Q48" s="88">
        <f t="shared" si="8"/>
        <v>638.29999999999995</v>
      </c>
      <c r="R48" s="88">
        <f t="shared" si="8"/>
        <v>513.29999999999995</v>
      </c>
      <c r="S48" s="88">
        <f t="shared" si="8"/>
        <v>375.4</v>
      </c>
      <c r="T48" s="88">
        <f t="shared" si="8"/>
        <v>227.4</v>
      </c>
      <c r="U48" s="88">
        <f t="shared" si="8"/>
        <v>364.1</v>
      </c>
      <c r="V48" s="88">
        <f t="shared" si="8"/>
        <v>150</v>
      </c>
      <c r="W48" s="88">
        <f t="shared" si="8"/>
        <v>392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7031.2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4475.7470000000003</v>
      </c>
      <c r="C51" s="88">
        <f t="shared" si="10"/>
        <v>4334.1190000000006</v>
      </c>
      <c r="D51" s="88">
        <f t="shared" si="10"/>
        <v>4268.4539999999997</v>
      </c>
      <c r="E51" s="88">
        <f t="shared" si="10"/>
        <v>4248.6350000000002</v>
      </c>
      <c r="F51" s="88">
        <f t="shared" si="10"/>
        <v>4340.08</v>
      </c>
      <c r="G51" s="88">
        <f t="shared" si="10"/>
        <v>4573.9360000000006</v>
      </c>
      <c r="H51" s="88">
        <f t="shared" si="10"/>
        <v>5096.4100000000008</v>
      </c>
      <c r="I51" s="88">
        <f t="shared" si="10"/>
        <v>5700.2920000000004</v>
      </c>
      <c r="J51" s="88">
        <f t="shared" si="10"/>
        <v>6367.3159999999998</v>
      </c>
      <c r="K51" s="88">
        <f t="shared" si="10"/>
        <v>6461.3029999999999</v>
      </c>
      <c r="L51" s="88">
        <f t="shared" si="10"/>
        <v>6478.1759999999995</v>
      </c>
      <c r="M51" s="88">
        <f t="shared" si="10"/>
        <v>6699.4129999999996</v>
      </c>
      <c r="N51" s="88">
        <f t="shared" si="10"/>
        <v>6568.8149999999996</v>
      </c>
      <c r="O51" s="88">
        <f t="shared" si="10"/>
        <v>6394.75</v>
      </c>
      <c r="P51" s="88">
        <f t="shared" si="10"/>
        <v>6244.3389999999999</v>
      </c>
      <c r="Q51" s="88">
        <f t="shared" si="10"/>
        <v>5992.317</v>
      </c>
      <c r="R51" s="88">
        <f t="shared" si="10"/>
        <v>5828.47</v>
      </c>
      <c r="S51" s="88">
        <f t="shared" si="10"/>
        <v>5747.3050000000003</v>
      </c>
      <c r="T51" s="88">
        <f t="shared" si="10"/>
        <v>5745.2759999999998</v>
      </c>
      <c r="U51" s="88">
        <f t="shared" si="10"/>
        <v>6263.2419999999993</v>
      </c>
      <c r="V51" s="88">
        <f t="shared" si="10"/>
        <v>6159.7619999999988</v>
      </c>
      <c r="W51" s="88">
        <f t="shared" si="10"/>
        <v>5820.53</v>
      </c>
      <c r="X51" s="88">
        <f t="shared" si="10"/>
        <v>5226.7370000000001</v>
      </c>
      <c r="Y51" s="88">
        <f t="shared" si="10"/>
        <v>4698.232</v>
      </c>
      <c r="Z51" s="89">
        <f t="shared" si="10"/>
        <v>0</v>
      </c>
      <c r="AA51" s="105">
        <f>SUM(B51:Z51)</f>
        <v>133733.65599999999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</v>
      </c>
      <c r="C4" s="18">
        <v>-500</v>
      </c>
      <c r="D4" s="18">
        <v>-500</v>
      </c>
      <c r="E4" s="18">
        <v>-500</v>
      </c>
      <c r="F4" s="18">
        <v>-500</v>
      </c>
      <c r="G4" s="18">
        <v>-500</v>
      </c>
      <c r="H4" s="18">
        <v>-500</v>
      </c>
      <c r="I4" s="18">
        <v>38.799999999999997</v>
      </c>
      <c r="J4" s="18">
        <v>310.3</v>
      </c>
      <c r="K4" s="18">
        <v>201.6</v>
      </c>
      <c r="L4" s="18">
        <v>174.9</v>
      </c>
      <c r="M4" s="18">
        <v>330.8</v>
      </c>
      <c r="N4" s="18">
        <v>222</v>
      </c>
      <c r="O4" s="18">
        <v>219.3</v>
      </c>
      <c r="P4" s="18">
        <v>500</v>
      </c>
      <c r="Q4" s="18">
        <v>488.3</v>
      </c>
      <c r="R4" s="18">
        <v>363.3</v>
      </c>
      <c r="S4" s="18">
        <v>225.4</v>
      </c>
      <c r="T4" s="18">
        <v>77.400000000000006</v>
      </c>
      <c r="U4" s="18">
        <v>214.1</v>
      </c>
      <c r="V4" s="18">
        <v>-21.9</v>
      </c>
      <c r="W4" s="18">
        <v>242</v>
      </c>
      <c r="X4" s="18">
        <v>-113.7</v>
      </c>
      <c r="Y4" s="18">
        <v>-261.10000000000002</v>
      </c>
      <c r="Z4" s="19"/>
      <c r="AA4" s="112">
        <f>SUM(B4:Z4)</f>
        <v>-288.49999999999966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250.56</v>
      </c>
      <c r="C7" s="118">
        <v>232.28</v>
      </c>
      <c r="D7" s="118">
        <v>230.44</v>
      </c>
      <c r="E7" s="118">
        <v>230.44</v>
      </c>
      <c r="F7" s="118">
        <v>232.28</v>
      </c>
      <c r="G7" s="118">
        <v>252.33</v>
      </c>
      <c r="H7" s="118">
        <v>248.95</v>
      </c>
      <c r="I7" s="118">
        <v>292.33999999999997</v>
      </c>
      <c r="J7" s="118">
        <v>287</v>
      </c>
      <c r="K7" s="118">
        <v>255</v>
      </c>
      <c r="L7" s="118">
        <v>245.75</v>
      </c>
      <c r="M7" s="118">
        <v>241.28</v>
      </c>
      <c r="N7" s="118">
        <v>225.88</v>
      </c>
      <c r="O7" s="118">
        <v>225</v>
      </c>
      <c r="P7" s="118">
        <v>232.28</v>
      </c>
      <c r="Q7" s="118">
        <v>242.02</v>
      </c>
      <c r="R7" s="118">
        <v>248.8</v>
      </c>
      <c r="S7" s="118">
        <v>253.22</v>
      </c>
      <c r="T7" s="118">
        <v>253.22</v>
      </c>
      <c r="U7" s="118">
        <v>285</v>
      </c>
      <c r="V7" s="118">
        <v>312</v>
      </c>
      <c r="W7" s="118">
        <v>285</v>
      </c>
      <c r="X7" s="118">
        <v>255.38</v>
      </c>
      <c r="Y7" s="118">
        <v>245.75</v>
      </c>
      <c r="Z7" s="119"/>
      <c r="AA7" s="120">
        <f>IF(SUM(B7:Z7)&lt;&gt;0,AVERAGEIF(B7:Z7,"&lt;&gt;"""),"")</f>
        <v>252.5916666666667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21.9</v>
      </c>
      <c r="W15" s="134"/>
      <c r="X15" s="134">
        <v>113.7</v>
      </c>
      <c r="Y15" s="134">
        <v>261.10000000000002</v>
      </c>
      <c r="Z15" s="132"/>
      <c r="AA15" s="133">
        <f t="shared" si="0"/>
        <v>3896.7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500</v>
      </c>
      <c r="G16" s="136">
        <f t="shared" si="1"/>
        <v>500</v>
      </c>
      <c r="H16" s="136">
        <f t="shared" si="1"/>
        <v>500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21.9</v>
      </c>
      <c r="W16" s="136">
        <f t="shared" si="1"/>
        <v>0</v>
      </c>
      <c r="X16" s="136">
        <f t="shared" si="1"/>
        <v>113.7</v>
      </c>
      <c r="Y16" s="136">
        <f t="shared" si="1"/>
        <v>261.10000000000002</v>
      </c>
      <c r="Z16" s="137" t="str">
        <f t="shared" si="1"/>
        <v/>
      </c>
      <c r="AA16" s="90">
        <f t="shared" si="0"/>
        <v>3896.7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38.799999999999997</v>
      </c>
      <c r="J23" s="134">
        <v>310.3</v>
      </c>
      <c r="K23" s="134">
        <v>201.6</v>
      </c>
      <c r="L23" s="134">
        <v>174.9</v>
      </c>
      <c r="M23" s="134">
        <v>330.8</v>
      </c>
      <c r="N23" s="134">
        <v>222</v>
      </c>
      <c r="O23" s="134">
        <v>219.3</v>
      </c>
      <c r="P23" s="134">
        <v>500</v>
      </c>
      <c r="Q23" s="134">
        <v>488.3</v>
      </c>
      <c r="R23" s="134">
        <v>363.3</v>
      </c>
      <c r="S23" s="134">
        <v>225.4</v>
      </c>
      <c r="T23" s="134">
        <v>77.400000000000006</v>
      </c>
      <c r="U23" s="134">
        <v>214.1</v>
      </c>
      <c r="V23" s="134"/>
      <c r="W23" s="134">
        <v>242</v>
      </c>
      <c r="X23" s="134"/>
      <c r="Y23" s="134"/>
      <c r="Z23" s="132"/>
      <c r="AA23" s="133">
        <f t="shared" si="2"/>
        <v>3608.2000000000003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38.799999999999997</v>
      </c>
      <c r="J24" s="136">
        <f t="shared" si="3"/>
        <v>310.3</v>
      </c>
      <c r="K24" s="136">
        <f t="shared" si="3"/>
        <v>201.6</v>
      </c>
      <c r="L24" s="136">
        <f t="shared" si="3"/>
        <v>174.9</v>
      </c>
      <c r="M24" s="136">
        <f t="shared" si="3"/>
        <v>330.8</v>
      </c>
      <c r="N24" s="136">
        <f t="shared" si="3"/>
        <v>222</v>
      </c>
      <c r="O24" s="136">
        <f t="shared" si="3"/>
        <v>219.3</v>
      </c>
      <c r="P24" s="136">
        <f t="shared" si="3"/>
        <v>500</v>
      </c>
      <c r="Q24" s="136">
        <f t="shared" si="3"/>
        <v>488.3</v>
      </c>
      <c r="R24" s="136">
        <f t="shared" si="3"/>
        <v>363.3</v>
      </c>
      <c r="S24" s="136">
        <f t="shared" si="3"/>
        <v>225.4</v>
      </c>
      <c r="T24" s="136">
        <f t="shared" si="3"/>
        <v>77.400000000000006</v>
      </c>
      <c r="U24" s="136">
        <f t="shared" si="3"/>
        <v>214.1</v>
      </c>
      <c r="V24" s="136">
        <f t="shared" si="3"/>
        <v>0</v>
      </c>
      <c r="W24" s="136">
        <f t="shared" si="3"/>
        <v>242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3608.2000000000003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2022-05-12T11:04:39Z</dcterms:created>
  <dcterms:modified xsi:type="dcterms:W3CDTF">2022-05-12T11:04:40Z</dcterms:modified>
</cp:coreProperties>
</file>