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<sst xmlns="http://schemas.openxmlformats.org/spreadsheetml/2006/main" count="117" uniqueCount="53">
  <si>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11/05/2022 14:04:43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</si>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</sst>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426</c:v>
                </c:pt>
                <c:pt idx="1">
                  <c:v>426</c:v>
                </c:pt>
                <c:pt idx="2">
                  <c:v>426</c:v>
                </c:pt>
                <c:pt idx="3">
                  <c:v>426</c:v>
                </c:pt>
                <c:pt idx="4">
                  <c:v>426</c:v>
                </c:pt>
                <c:pt idx="5">
                  <c:v>433</c:v>
                </c:pt>
                <c:pt idx="6">
                  <c:v>458</c:v>
                </c:pt>
                <c:pt idx="7">
                  <c:v>488</c:v>
                </c:pt>
                <c:pt idx="8">
                  <c:v>468</c:v>
                </c:pt>
                <c:pt idx="9">
                  <c:v>433</c:v>
                </c:pt>
                <c:pt idx="10">
                  <c:v>433</c:v>
                </c:pt>
                <c:pt idx="11">
                  <c:v>426</c:v>
                </c:pt>
                <c:pt idx="12">
                  <c:v>426</c:v>
                </c:pt>
                <c:pt idx="13">
                  <c:v>426</c:v>
                </c:pt>
                <c:pt idx="14">
                  <c:v>426</c:v>
                </c:pt>
                <c:pt idx="15">
                  <c:v>426</c:v>
                </c:pt>
                <c:pt idx="16">
                  <c:v>426</c:v>
                </c:pt>
                <c:pt idx="17">
                  <c:v>488</c:v>
                </c:pt>
                <c:pt idx="18">
                  <c:v>528</c:v>
                </c:pt>
                <c:pt idx="19">
                  <c:v>538</c:v>
                </c:pt>
                <c:pt idx="20">
                  <c:v>571</c:v>
                </c:pt>
                <c:pt idx="21">
                  <c:v>518</c:v>
                </c:pt>
                <c:pt idx="22">
                  <c:v>478</c:v>
                </c:pt>
                <c:pt idx="23">
                  <c:v>426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137</c:v>
                </c:pt>
                <c:pt idx="1">
                  <c:v>137</c:v>
                </c:pt>
                <c:pt idx="2">
                  <c:v>137</c:v>
                </c:pt>
                <c:pt idx="3">
                  <c:v>137</c:v>
                </c:pt>
                <c:pt idx="4">
                  <c:v>137</c:v>
                </c:pt>
                <c:pt idx="5">
                  <c:v>137</c:v>
                </c:pt>
                <c:pt idx="6">
                  <c:v>135</c:v>
                </c:pt>
                <c:pt idx="7">
                  <c:v>138</c:v>
                </c:pt>
                <c:pt idx="8">
                  <c:v>151</c:v>
                </c:pt>
                <c:pt idx="9">
                  <c:v>154</c:v>
                </c:pt>
                <c:pt idx="10">
                  <c:v>155</c:v>
                </c:pt>
                <c:pt idx="11">
                  <c:v>152</c:v>
                </c:pt>
                <c:pt idx="12">
                  <c:v>154</c:v>
                </c:pt>
                <c:pt idx="13">
                  <c:v>142</c:v>
                </c:pt>
                <c:pt idx="14">
                  <c:v>134</c:v>
                </c:pt>
                <c:pt idx="15">
                  <c:v>139</c:v>
                </c:pt>
                <c:pt idx="16">
                  <c:v>149</c:v>
                </c:pt>
                <c:pt idx="17">
                  <c:v>174</c:v>
                </c:pt>
                <c:pt idx="18">
                  <c:v>198</c:v>
                </c:pt>
                <c:pt idx="19">
                  <c:v>229</c:v>
                </c:pt>
                <c:pt idx="20">
                  <c:v>216</c:v>
                </c:pt>
                <c:pt idx="21">
                  <c:v>174</c:v>
                </c:pt>
                <c:pt idx="22">
                  <c:v>130</c:v>
                </c:pt>
                <c:pt idx="23">
                  <c:v>130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1583</c:v>
                </c:pt>
                <c:pt idx="1">
                  <c:v>1527.9</c:v>
                </c:pt>
                <c:pt idx="2">
                  <c:v>1477.9</c:v>
                </c:pt>
                <c:pt idx="3">
                  <c:v>1477.9</c:v>
                </c:pt>
                <c:pt idx="4">
                  <c:v>1477.9</c:v>
                </c:pt>
                <c:pt idx="5">
                  <c:v>1743.1849999999999</c:v>
                </c:pt>
                <c:pt idx="6">
                  <c:v>1880.0070000000001</c:v>
                </c:pt>
                <c:pt idx="7">
                  <c:v>1892.414</c:v>
                </c:pt>
                <c:pt idx="8">
                  <c:v>1876.1770000000001</c:v>
                </c:pt>
                <c:pt idx="9">
                  <c:v>1526.2530000000002</c:v>
                </c:pt>
                <c:pt idx="10">
                  <c:v>1385</c:v>
                </c:pt>
                <c:pt idx="11">
                  <c:v>1353</c:v>
                </c:pt>
                <c:pt idx="12">
                  <c:v>1300</c:v>
                </c:pt>
                <c:pt idx="13">
                  <c:v>1315</c:v>
                </c:pt>
                <c:pt idx="14">
                  <c:v>1365</c:v>
                </c:pt>
                <c:pt idx="15">
                  <c:v>1502.9</c:v>
                </c:pt>
                <c:pt idx="16">
                  <c:v>1792.9</c:v>
                </c:pt>
                <c:pt idx="17">
                  <c:v>1914.559</c:v>
                </c:pt>
                <c:pt idx="18">
                  <c:v>2419.4369999999999</c:v>
                </c:pt>
                <c:pt idx="19">
                  <c:v>2435.7110000000002</c:v>
                </c:pt>
                <c:pt idx="20">
                  <c:v>2538.5039999999999</c:v>
                </c:pt>
                <c:pt idx="21">
                  <c:v>2335.8760000000002</c:v>
                </c:pt>
                <c:pt idx="22">
                  <c:v>2329.7250000000004</c:v>
                </c:pt>
                <c:pt idx="23">
                  <c:v>1964.25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1736.1</c:v>
                </c:pt>
                <c:pt idx="1">
                  <c:v>1645.7</c:v>
                </c:pt>
                <c:pt idx="2">
                  <c:v>1586.8</c:v>
                </c:pt>
                <c:pt idx="3">
                  <c:v>1559.5</c:v>
                </c:pt>
                <c:pt idx="4">
                  <c:v>1668</c:v>
                </c:pt>
                <c:pt idx="5">
                  <c:v>1600.6</c:v>
                </c:pt>
                <c:pt idx="6">
                  <c:v>1498.1</c:v>
                </c:pt>
                <c:pt idx="7">
                  <c:v>1286</c:v>
                </c:pt>
                <c:pt idx="8">
                  <c:v>890.4</c:v>
                </c:pt>
                <c:pt idx="9">
                  <c:v>940.9</c:v>
                </c:pt>
                <c:pt idx="10">
                  <c:v>1392.393</c:v>
                </c:pt>
                <c:pt idx="11">
                  <c:v>1420</c:v>
                </c:pt>
                <c:pt idx="12">
                  <c:v>1429</c:v>
                </c:pt>
                <c:pt idx="13">
                  <c:v>1423.0070000000001</c:v>
                </c:pt>
                <c:pt idx="14">
                  <c:v>1353.18</c:v>
                </c:pt>
                <c:pt idx="15">
                  <c:v>1154.9000000000001</c:v>
                </c:pt>
                <c:pt idx="16">
                  <c:v>993.5</c:v>
                </c:pt>
                <c:pt idx="17">
                  <c:v>1200.9000000000001</c:v>
                </c:pt>
                <c:pt idx="18">
                  <c:v>946.4</c:v>
                </c:pt>
                <c:pt idx="19">
                  <c:v>1078.079</c:v>
                </c:pt>
                <c:pt idx="20">
                  <c:v>1349.827</c:v>
                </c:pt>
                <c:pt idx="21">
                  <c:v>1246</c:v>
                </c:pt>
                <c:pt idx="22">
                  <c:v>1554.8</c:v>
                </c:pt>
                <c:pt idx="23">
                  <c:v>1599.3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505.57300000000009</c:v>
                </c:pt>
                <c:pt idx="1">
                  <c:v>500.65400000000011</c:v>
                </c:pt>
                <c:pt idx="2">
                  <c:v>507.66399999999987</c:v>
                </c:pt>
                <c:pt idx="3">
                  <c:v>518.24599999999987</c:v>
                </c:pt>
                <c:pt idx="4">
                  <c:v>504.59400000000005</c:v>
                </c:pt>
                <c:pt idx="5">
                  <c:v>540.34900000000005</c:v>
                </c:pt>
                <c:pt idx="6">
                  <c:v>797.51900000000012</c:v>
                </c:pt>
                <c:pt idx="7">
                  <c:v>1467.2249999999999</c:v>
                </c:pt>
                <c:pt idx="8">
                  <c:v>2209.9560000000001</c:v>
                </c:pt>
                <c:pt idx="9">
                  <c:v>2831.5120000000002</c:v>
                </c:pt>
                <c:pt idx="10">
                  <c:v>3212.0820000000003</c:v>
                </c:pt>
                <c:pt idx="11">
                  <c:v>3407.3480000000009</c:v>
                </c:pt>
                <c:pt idx="12">
                  <c:v>3435.8859999999991</c:v>
                </c:pt>
                <c:pt idx="13">
                  <c:v>3286.6259999999997</c:v>
                </c:pt>
                <c:pt idx="14">
                  <c:v>3015.8550000000005</c:v>
                </c:pt>
                <c:pt idx="15">
                  <c:v>2594.5249999999992</c:v>
                </c:pt>
                <c:pt idx="16">
                  <c:v>2079.6929999999993</c:v>
                </c:pt>
                <c:pt idx="17">
                  <c:v>1429.1580000000001</c:v>
                </c:pt>
                <c:pt idx="18">
                  <c:v>853.29</c:v>
                </c:pt>
                <c:pt idx="19">
                  <c:v>627.66</c:v>
                </c:pt>
                <c:pt idx="20">
                  <c:v>583.53400000000011</c:v>
                </c:pt>
                <c:pt idx="21">
                  <c:v>536.38400000000013</c:v>
                </c:pt>
                <c:pt idx="22">
                  <c:v>507.18000000000006</c:v>
                </c:pt>
                <c:pt idx="23">
                  <c:v>499.3950000000001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33</c:v>
                </c:pt>
                <c:pt idx="1">
                  <c:v>31</c:v>
                </c:pt>
                <c:pt idx="2">
                  <c:v>31</c:v>
                </c:pt>
                <c:pt idx="3">
                  <c:v>32</c:v>
                </c:pt>
                <c:pt idx="4">
                  <c:v>31</c:v>
                </c:pt>
                <c:pt idx="5">
                  <c:v>31</c:v>
                </c:pt>
                <c:pt idx="6">
                  <c:v>43</c:v>
                </c:pt>
                <c:pt idx="7">
                  <c:v>62</c:v>
                </c:pt>
                <c:pt idx="8">
                  <c:v>75</c:v>
                </c:pt>
                <c:pt idx="9">
                  <c:v>82</c:v>
                </c:pt>
                <c:pt idx="10">
                  <c:v>86</c:v>
                </c:pt>
                <c:pt idx="11">
                  <c:v>89</c:v>
                </c:pt>
                <c:pt idx="12">
                  <c:v>87</c:v>
                </c:pt>
                <c:pt idx="13">
                  <c:v>80</c:v>
                </c:pt>
                <c:pt idx="14">
                  <c:v>70</c:v>
                </c:pt>
                <c:pt idx="15">
                  <c:v>56</c:v>
                </c:pt>
                <c:pt idx="16">
                  <c:v>42</c:v>
                </c:pt>
                <c:pt idx="17">
                  <c:v>25</c:v>
                </c:pt>
                <c:pt idx="18">
                  <c:v>12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13</c:v>
                </c:pt>
                <c:pt idx="23">
                  <c:v>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30</c:v>
                </c:pt>
                <c:pt idx="1">
                  <c:v>30</c:v>
                </c:pt>
                <c:pt idx="2">
                  <c:v>30</c:v>
                </c:pt>
                <c:pt idx="3">
                  <c:v>30</c:v>
                </c:pt>
                <c:pt idx="4">
                  <c:v>60</c:v>
                </c:pt>
                <c:pt idx="5">
                  <c:v>64</c:v>
                </c:pt>
                <c:pt idx="6">
                  <c:v>299</c:v>
                </c:pt>
                <c:pt idx="7">
                  <c:v>399</c:v>
                </c:pt>
                <c:pt idx="8">
                  <c:v>415</c:v>
                </c:pt>
                <c:pt idx="9">
                  <c:v>329</c:v>
                </c:pt>
                <c:pt idx="10">
                  <c:v>68</c:v>
                </c:pt>
                <c:pt idx="11">
                  <c:v>68</c:v>
                </c:pt>
                <c:pt idx="12">
                  <c:v>54</c:v>
                </c:pt>
                <c:pt idx="13">
                  <c:v>38</c:v>
                </c:pt>
                <c:pt idx="14">
                  <c:v>38</c:v>
                </c:pt>
                <c:pt idx="15">
                  <c:v>38</c:v>
                </c:pt>
                <c:pt idx="16">
                  <c:v>128</c:v>
                </c:pt>
                <c:pt idx="17">
                  <c:v>235</c:v>
                </c:pt>
                <c:pt idx="18">
                  <c:v>679</c:v>
                </c:pt>
                <c:pt idx="19">
                  <c:v>1223</c:v>
                </c:pt>
                <c:pt idx="20">
                  <c:v>1155</c:v>
                </c:pt>
                <c:pt idx="21">
                  <c:v>1007</c:v>
                </c:pt>
                <c:pt idx="22">
                  <c:v>188</c:v>
                </c:pt>
                <c:pt idx="23">
                  <c:v>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82469064"/>
        <c:axId val="18246945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4450.6380000000008</c:v>
                </c:pt>
                <c:pt idx="1">
                  <c:v>4298.2709999999988</c:v>
                </c:pt>
                <c:pt idx="2">
                  <c:v>4196.3570000000009</c:v>
                </c:pt>
                <c:pt idx="3">
                  <c:v>4180.67</c:v>
                </c:pt>
                <c:pt idx="4">
                  <c:v>4304.451</c:v>
                </c:pt>
                <c:pt idx="5">
                  <c:v>4549.1419999999989</c:v>
                </c:pt>
                <c:pt idx="6">
                  <c:v>5110.5869999999995</c:v>
                </c:pt>
                <c:pt idx="7">
                  <c:v>5732.6229999999996</c:v>
                </c:pt>
                <c:pt idx="8">
                  <c:v>6085.5560000000005</c:v>
                </c:pt>
                <c:pt idx="9">
                  <c:v>6296.7150000000011</c:v>
                </c:pt>
                <c:pt idx="10">
                  <c:v>6731.4750000000022</c:v>
                </c:pt>
                <c:pt idx="11">
                  <c:v>6915.3559999999998</c:v>
                </c:pt>
                <c:pt idx="12">
                  <c:v>6885.9220000000014</c:v>
                </c:pt>
                <c:pt idx="13">
                  <c:v>6710.6330000000007</c:v>
                </c:pt>
                <c:pt idx="14">
                  <c:v>6402.0350000000008</c:v>
                </c:pt>
                <c:pt idx="15">
                  <c:v>5911.2929999999988</c:v>
                </c:pt>
                <c:pt idx="16">
                  <c:v>5611.098</c:v>
                </c:pt>
                <c:pt idx="17">
                  <c:v>5466.6120000000001</c:v>
                </c:pt>
                <c:pt idx="18">
                  <c:v>5636.0980000000009</c:v>
                </c:pt>
                <c:pt idx="19">
                  <c:v>6140.4229999999989</c:v>
                </c:pt>
                <c:pt idx="20">
                  <c:v>6423.8650000000007</c:v>
                </c:pt>
                <c:pt idx="21">
                  <c:v>5828.238000000003</c:v>
                </c:pt>
                <c:pt idx="22">
                  <c:v>5200.6709999999994</c:v>
                </c:pt>
                <c:pt idx="23">
                  <c:v>4663.9449999999997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2469064"/>
        <c:axId val="18246945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212.77</c:v>
                </c:pt>
                <c:pt idx="1">
                  <c:v>209.84</c:v>
                </c:pt>
                <c:pt idx="2">
                  <c:v>206.75</c:v>
                </c:pt>
                <c:pt idx="3">
                  <c:v>206.29</c:v>
                </c:pt>
                <c:pt idx="4">
                  <c:v>207.78</c:v>
                </c:pt>
                <c:pt idx="5">
                  <c:v>224.92</c:v>
                </c:pt>
                <c:pt idx="6">
                  <c:v>235.02</c:v>
                </c:pt>
                <c:pt idx="7">
                  <c:v>249.99</c:v>
                </c:pt>
                <c:pt idx="8">
                  <c:v>248.4</c:v>
                </c:pt>
                <c:pt idx="9">
                  <c:v>224.92</c:v>
                </c:pt>
                <c:pt idx="10">
                  <c:v>205.07</c:v>
                </c:pt>
                <c:pt idx="11">
                  <c:v>211.3</c:v>
                </c:pt>
                <c:pt idx="12">
                  <c:v>198.05</c:v>
                </c:pt>
                <c:pt idx="13">
                  <c:v>184.6</c:v>
                </c:pt>
                <c:pt idx="14">
                  <c:v>187.92</c:v>
                </c:pt>
                <c:pt idx="15">
                  <c:v>209.58</c:v>
                </c:pt>
                <c:pt idx="16">
                  <c:v>213.42</c:v>
                </c:pt>
                <c:pt idx="17">
                  <c:v>223</c:v>
                </c:pt>
                <c:pt idx="18">
                  <c:v>234.16</c:v>
                </c:pt>
                <c:pt idx="19">
                  <c:v>272.62</c:v>
                </c:pt>
                <c:pt idx="20">
                  <c:v>324.94</c:v>
                </c:pt>
                <c:pt idx="21">
                  <c:v>269.83999999999997</c:v>
                </c:pt>
                <c:pt idx="22">
                  <c:v>273.11</c:v>
                </c:pt>
                <c:pt idx="23">
                  <c:v>232.06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2467888"/>
        <c:axId val="182471024"/>
      </c:lineChart>
      <c:catAx>
        <c:axId val="1824690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2469456"/>
        <c:crosses val="autoZero"/>
        <c:auto val="1"/>
        <c:lblAlgn val="ctr"/>
        <c:lblOffset val="100"/>
        <c:noMultiLvlLbl val="0"/>
      </c:catAx>
      <c:valAx>
        <c:axId val="1824694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2469064"/>
        <c:crosses val="autoZero"/>
        <c:crossBetween val="between"/>
      </c:valAx>
      <c:valAx>
        <c:axId val="18247102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2467888"/>
        <c:crosses val="max"/>
        <c:crossBetween val="between"/>
      </c:valAx>
      <c:catAx>
        <c:axId val="18246788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824710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44693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4450.6730000000007</v>
      </c>
      <c r="C4" s="18">
        <v>4298.2539999999999</v>
      </c>
      <c r="D4" s="18">
        <v>4196.3640000000005</v>
      </c>
      <c r="E4" s="18">
        <v>4180.6459999999997</v>
      </c>
      <c r="F4" s="18">
        <v>4304.4940000000006</v>
      </c>
      <c r="G4" s="18">
        <v>4549.1339999999982</v>
      </c>
      <c r="H4" s="18">
        <v>5110.6260000000002</v>
      </c>
      <c r="I4" s="18">
        <v>5732.6389999999992</v>
      </c>
      <c r="J4" s="18">
        <v>6085.5330000000013</v>
      </c>
      <c r="K4" s="18">
        <v>6296.665</v>
      </c>
      <c r="L4" s="18">
        <v>6731.4749999999985</v>
      </c>
      <c r="M4" s="18">
        <v>6915.347999999999</v>
      </c>
      <c r="N4" s="18">
        <v>6885.8859999999995</v>
      </c>
      <c r="O4" s="18">
        <v>6710.6329999999989</v>
      </c>
      <c r="P4" s="18">
        <v>6402.0349999999989</v>
      </c>
      <c r="Q4" s="18">
        <v>5911.3249999999998</v>
      </c>
      <c r="R4" s="18">
        <v>5611.0930000000026</v>
      </c>
      <c r="S4" s="18">
        <v>5466.6170000000011</v>
      </c>
      <c r="T4" s="18">
        <v>5636.1270000000013</v>
      </c>
      <c r="U4" s="18">
        <v>6140.4499999999989</v>
      </c>
      <c r="V4" s="18">
        <v>6423.8650000000007</v>
      </c>
      <c r="W4" s="18">
        <v>5828.26</v>
      </c>
      <c r="X4" s="18">
        <v>5200.7049999999999</v>
      </c>
      <c r="Y4" s="18">
        <v>4663.9449999999997</v>
      </c>
      <c r="Z4" s="19"/>
      <c r="AA4" s="20">
        <f>SUM(B4:Z4)</f>
        <v>133732.79200000002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212.77</v>
      </c>
      <c r="C7" s="28">
        <v>209.84</v>
      </c>
      <c r="D7" s="28">
        <v>206.75</v>
      </c>
      <c r="E7" s="28">
        <v>206.29</v>
      </c>
      <c r="F7" s="28">
        <v>207.78</v>
      </c>
      <c r="G7" s="28">
        <v>224.92</v>
      </c>
      <c r="H7" s="28">
        <v>235.02</v>
      </c>
      <c r="I7" s="28">
        <v>249.99</v>
      </c>
      <c r="J7" s="28">
        <v>248.4</v>
      </c>
      <c r="K7" s="28">
        <v>224.92</v>
      </c>
      <c r="L7" s="28">
        <v>205.07</v>
      </c>
      <c r="M7" s="28">
        <v>211.3</v>
      </c>
      <c r="N7" s="28">
        <v>198.05</v>
      </c>
      <c r="O7" s="28">
        <v>184.6</v>
      </c>
      <c r="P7" s="28">
        <v>187.92</v>
      </c>
      <c r="Q7" s="28">
        <v>209.58</v>
      </c>
      <c r="R7" s="28">
        <v>213.42</v>
      </c>
      <c r="S7" s="28">
        <v>223</v>
      </c>
      <c r="T7" s="28">
        <v>234.16</v>
      </c>
      <c r="U7" s="28">
        <v>272.62</v>
      </c>
      <c r="V7" s="28">
        <v>324.94</v>
      </c>
      <c r="W7" s="28">
        <v>269.83999999999997</v>
      </c>
      <c r="X7" s="28">
        <v>273.11</v>
      </c>
      <c r="Y7" s="28">
        <v>232.06</v>
      </c>
      <c r="Z7" s="29"/>
      <c r="AA7" s="30">
        <f>IF(SUM(B7:Z7)&lt;&gt;0,AVERAGEIF(B7:Z7,"&lt;&gt;"""),"")</f>
        <v>227.76458333333335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426</v>
      </c>
      <c r="C10" s="42">
        <v>426</v>
      </c>
      <c r="D10" s="42">
        <v>426</v>
      </c>
      <c r="E10" s="42">
        <v>426</v>
      </c>
      <c r="F10" s="42">
        <v>426</v>
      </c>
      <c r="G10" s="42">
        <v>433</v>
      </c>
      <c r="H10" s="42">
        <v>458</v>
      </c>
      <c r="I10" s="42">
        <v>488</v>
      </c>
      <c r="J10" s="42">
        <v>468</v>
      </c>
      <c r="K10" s="42">
        <v>433</v>
      </c>
      <c r="L10" s="42">
        <v>433</v>
      </c>
      <c r="M10" s="42">
        <v>426</v>
      </c>
      <c r="N10" s="42">
        <v>426</v>
      </c>
      <c r="O10" s="42">
        <v>426</v>
      </c>
      <c r="P10" s="42">
        <v>426</v>
      </c>
      <c r="Q10" s="42">
        <v>426</v>
      </c>
      <c r="R10" s="42">
        <v>426</v>
      </c>
      <c r="S10" s="42">
        <v>488</v>
      </c>
      <c r="T10" s="42">
        <v>528</v>
      </c>
      <c r="U10" s="42">
        <v>538</v>
      </c>
      <c r="V10" s="42">
        <v>571</v>
      </c>
      <c r="W10" s="42">
        <v>518</v>
      </c>
      <c r="X10" s="42">
        <v>478</v>
      </c>
      <c r="Y10" s="42">
        <v>426</v>
      </c>
      <c r="Z10" s="43"/>
      <c r="AA10" s="44">
        <f t="shared" ref="AA10:AA15" si="0">SUM(B10:Z10)</f>
        <v>10946</v>
      </c>
    </row>
    <row r="11" spans="1:27" ht="24.95" customHeight="1" x14ac:dyDescent="0.2">
      <c r="A11" s="45" t="s">
        <v>7</v>
      </c>
      <c r="B11" s="46">
        <v>137</v>
      </c>
      <c r="C11" s="47">
        <v>137</v>
      </c>
      <c r="D11" s="47">
        <v>137</v>
      </c>
      <c r="E11" s="47">
        <v>137</v>
      </c>
      <c r="F11" s="47">
        <v>137</v>
      </c>
      <c r="G11" s="47">
        <v>137</v>
      </c>
      <c r="H11" s="47">
        <v>135</v>
      </c>
      <c r="I11" s="47">
        <v>138</v>
      </c>
      <c r="J11" s="47">
        <v>151</v>
      </c>
      <c r="K11" s="47">
        <v>154</v>
      </c>
      <c r="L11" s="47">
        <v>155</v>
      </c>
      <c r="M11" s="47">
        <v>152</v>
      </c>
      <c r="N11" s="47">
        <v>154</v>
      </c>
      <c r="O11" s="47">
        <v>142</v>
      </c>
      <c r="P11" s="47">
        <v>134</v>
      </c>
      <c r="Q11" s="47">
        <v>139</v>
      </c>
      <c r="R11" s="47">
        <v>149</v>
      </c>
      <c r="S11" s="47">
        <v>174</v>
      </c>
      <c r="T11" s="47">
        <v>198</v>
      </c>
      <c r="U11" s="47">
        <v>229</v>
      </c>
      <c r="V11" s="47">
        <v>216</v>
      </c>
      <c r="W11" s="47">
        <v>174</v>
      </c>
      <c r="X11" s="47">
        <v>130</v>
      </c>
      <c r="Y11" s="47">
        <v>130</v>
      </c>
      <c r="Z11" s="48"/>
      <c r="AA11" s="49">
        <f t="shared" si="0"/>
        <v>3676</v>
      </c>
    </row>
    <row r="12" spans="1:27" ht="24.95" customHeight="1" x14ac:dyDescent="0.2">
      <c r="A12" s="50" t="s">
        <v>8</v>
      </c>
      <c r="B12" s="51">
        <v>1583</v>
      </c>
      <c r="C12" s="52">
        <v>1527.9</v>
      </c>
      <c r="D12" s="52">
        <v>1477.9</v>
      </c>
      <c r="E12" s="52">
        <v>1477.9</v>
      </c>
      <c r="F12" s="52">
        <v>1477.9</v>
      </c>
      <c r="G12" s="52">
        <v>1743.1849999999999</v>
      </c>
      <c r="H12" s="52">
        <v>1880.0070000000001</v>
      </c>
      <c r="I12" s="52">
        <v>1892.414</v>
      </c>
      <c r="J12" s="52">
        <v>1876.1770000000001</v>
      </c>
      <c r="K12" s="52">
        <v>1526.2530000000002</v>
      </c>
      <c r="L12" s="52">
        <v>1385</v>
      </c>
      <c r="M12" s="52">
        <v>1353</v>
      </c>
      <c r="N12" s="52">
        <v>1300</v>
      </c>
      <c r="O12" s="52">
        <v>1315</v>
      </c>
      <c r="P12" s="52">
        <v>1365</v>
      </c>
      <c r="Q12" s="52">
        <v>1502.9</v>
      </c>
      <c r="R12" s="52">
        <v>1792.9</v>
      </c>
      <c r="S12" s="52">
        <v>1914.559</v>
      </c>
      <c r="T12" s="52">
        <v>2419.4369999999999</v>
      </c>
      <c r="U12" s="52">
        <v>2435.7110000000002</v>
      </c>
      <c r="V12" s="52">
        <v>2538.5039999999999</v>
      </c>
      <c r="W12" s="52">
        <v>2335.8760000000002</v>
      </c>
      <c r="X12" s="52">
        <v>2329.7250000000004</v>
      </c>
      <c r="Y12" s="52">
        <v>1964.25</v>
      </c>
      <c r="Z12" s="53"/>
      <c r="AA12" s="54">
        <f t="shared" si="0"/>
        <v>42414.498</v>
      </c>
    </row>
    <row r="13" spans="1:27" ht="24.95" customHeight="1" x14ac:dyDescent="0.2">
      <c r="A13" s="50" t="s">
        <v>9</v>
      </c>
      <c r="B13" s="51">
        <v>30</v>
      </c>
      <c r="C13" s="52">
        <v>30</v>
      </c>
      <c r="D13" s="52">
        <v>30</v>
      </c>
      <c r="E13" s="52">
        <v>30</v>
      </c>
      <c r="F13" s="52">
        <v>60</v>
      </c>
      <c r="G13" s="52">
        <v>64</v>
      </c>
      <c r="H13" s="52">
        <v>299</v>
      </c>
      <c r="I13" s="52">
        <v>399</v>
      </c>
      <c r="J13" s="52">
        <v>415</v>
      </c>
      <c r="K13" s="52">
        <v>329</v>
      </c>
      <c r="L13" s="52">
        <v>68</v>
      </c>
      <c r="M13" s="52">
        <v>68</v>
      </c>
      <c r="N13" s="52">
        <v>54</v>
      </c>
      <c r="O13" s="52">
        <v>38</v>
      </c>
      <c r="P13" s="52">
        <v>38</v>
      </c>
      <c r="Q13" s="52">
        <v>38</v>
      </c>
      <c r="R13" s="52">
        <v>128</v>
      </c>
      <c r="S13" s="52">
        <v>235</v>
      </c>
      <c r="T13" s="52">
        <v>679</v>
      </c>
      <c r="U13" s="52">
        <v>1223</v>
      </c>
      <c r="V13" s="52">
        <v>1155</v>
      </c>
      <c r="W13" s="52">
        <v>1007</v>
      </c>
      <c r="X13" s="52">
        <v>188</v>
      </c>
      <c r="Y13" s="52">
        <v>30</v>
      </c>
      <c r="Z13" s="53"/>
      <c r="AA13" s="54">
        <f t="shared" si="0"/>
        <v>6635</v>
      </c>
    </row>
    <row r="14" spans="1:27" ht="24.95" customHeight="1" x14ac:dyDescent="0.2">
      <c r="A14" s="55" t="s">
        <v>10</v>
      </c>
      <c r="B14" s="56">
        <v>505.57300000000009</v>
      </c>
      <c r="C14" s="57">
        <v>500.65400000000011</v>
      </c>
      <c r="D14" s="57">
        <v>507.66399999999987</v>
      </c>
      <c r="E14" s="57">
        <v>518.24599999999987</v>
      </c>
      <c r="F14" s="57">
        <v>504.59400000000005</v>
      </c>
      <c r="G14" s="57">
        <v>540.34900000000005</v>
      </c>
      <c r="H14" s="57">
        <v>797.51900000000012</v>
      </c>
      <c r="I14" s="57">
        <v>1467.2249999999999</v>
      </c>
      <c r="J14" s="57">
        <v>2209.9560000000001</v>
      </c>
      <c r="K14" s="57">
        <v>2831.5120000000002</v>
      </c>
      <c r="L14" s="57">
        <v>3212.0820000000003</v>
      </c>
      <c r="M14" s="57">
        <v>3407.3480000000009</v>
      </c>
      <c r="N14" s="57">
        <v>3435.8859999999991</v>
      </c>
      <c r="O14" s="57">
        <v>3286.6259999999997</v>
      </c>
      <c r="P14" s="57">
        <v>3015.8550000000005</v>
      </c>
      <c r="Q14" s="57">
        <v>2594.5249999999992</v>
      </c>
      <c r="R14" s="57">
        <v>2079.6929999999993</v>
      </c>
      <c r="S14" s="57">
        <v>1429.1580000000001</v>
      </c>
      <c r="T14" s="57">
        <v>853.29</v>
      </c>
      <c r="U14" s="57">
        <v>627.66</v>
      </c>
      <c r="V14" s="57">
        <v>583.53400000000011</v>
      </c>
      <c r="W14" s="57">
        <v>536.38400000000013</v>
      </c>
      <c r="X14" s="57">
        <v>507.18000000000006</v>
      </c>
      <c r="Y14" s="57">
        <v>499.3950000000001</v>
      </c>
      <c r="Z14" s="58"/>
      <c r="AA14" s="59">
        <f t="shared" si="0"/>
        <v>36451.907999999996</v>
      </c>
    </row>
    <row r="15" spans="1:27" ht="24.95" customHeight="1" x14ac:dyDescent="0.2">
      <c r="A15" s="55" t="s">
        <v>11</v>
      </c>
      <c r="B15" s="56">
        <v>33</v>
      </c>
      <c r="C15" s="57">
        <v>31</v>
      </c>
      <c r="D15" s="57">
        <v>31</v>
      </c>
      <c r="E15" s="57">
        <v>32</v>
      </c>
      <c r="F15" s="57">
        <v>31</v>
      </c>
      <c r="G15" s="57">
        <v>31</v>
      </c>
      <c r="H15" s="57">
        <v>43</v>
      </c>
      <c r="I15" s="57">
        <v>62</v>
      </c>
      <c r="J15" s="57">
        <v>75</v>
      </c>
      <c r="K15" s="57">
        <v>82</v>
      </c>
      <c r="L15" s="57">
        <v>86</v>
      </c>
      <c r="M15" s="57">
        <v>89</v>
      </c>
      <c r="N15" s="57">
        <v>87</v>
      </c>
      <c r="O15" s="57">
        <v>80</v>
      </c>
      <c r="P15" s="57">
        <v>70</v>
      </c>
      <c r="Q15" s="57">
        <v>56</v>
      </c>
      <c r="R15" s="57">
        <v>42</v>
      </c>
      <c r="S15" s="57">
        <v>25</v>
      </c>
      <c r="T15" s="57">
        <v>12</v>
      </c>
      <c r="U15" s="57">
        <v>9</v>
      </c>
      <c r="V15" s="57">
        <v>10</v>
      </c>
      <c r="W15" s="57">
        <v>11</v>
      </c>
      <c r="X15" s="57">
        <v>13</v>
      </c>
      <c r="Y15" s="57">
        <v>15</v>
      </c>
      <c r="Z15" s="58"/>
      <c r="AA15" s="59">
        <f t="shared" si="0"/>
        <v>1056</v>
      </c>
    </row>
    <row r="16" spans="1:27" ht="30" customHeight="1" thickBot="1" x14ac:dyDescent="0.25">
      <c r="A16" s="60" t="s">
        <v>12</v>
      </c>
      <c r="B16" s="61">
        <f>IF(LEN(B$2)&gt;0,SUM(B10:B15),"")</f>
        <v>2714.5730000000003</v>
      </c>
      <c r="C16" s="62">
        <f t="shared" ref="C16:Z16" si="1">IF(LEN(C$2)&gt;0,SUM(C10:C15),"")</f>
        <v>2652.5540000000001</v>
      </c>
      <c r="D16" s="62">
        <f t="shared" si="1"/>
        <v>2609.5639999999999</v>
      </c>
      <c r="E16" s="62">
        <f t="shared" si="1"/>
        <v>2621.1459999999997</v>
      </c>
      <c r="F16" s="62">
        <f t="shared" si="1"/>
        <v>2636.4940000000001</v>
      </c>
      <c r="G16" s="62">
        <f t="shared" si="1"/>
        <v>2948.5340000000001</v>
      </c>
      <c r="H16" s="62">
        <f t="shared" si="1"/>
        <v>3612.5260000000003</v>
      </c>
      <c r="I16" s="62">
        <f t="shared" si="1"/>
        <v>4446.6389999999992</v>
      </c>
      <c r="J16" s="62">
        <f t="shared" si="1"/>
        <v>5195.1329999999998</v>
      </c>
      <c r="K16" s="62">
        <f t="shared" si="1"/>
        <v>5355.7650000000003</v>
      </c>
      <c r="L16" s="62">
        <f t="shared" si="1"/>
        <v>5339.0820000000003</v>
      </c>
      <c r="M16" s="62">
        <f t="shared" si="1"/>
        <v>5495.3480000000009</v>
      </c>
      <c r="N16" s="62">
        <f t="shared" si="1"/>
        <v>5456.8859999999986</v>
      </c>
      <c r="O16" s="62">
        <f t="shared" si="1"/>
        <v>5287.6260000000002</v>
      </c>
      <c r="P16" s="62">
        <f t="shared" si="1"/>
        <v>5048.8550000000005</v>
      </c>
      <c r="Q16" s="62">
        <f t="shared" si="1"/>
        <v>4756.4249999999993</v>
      </c>
      <c r="R16" s="62">
        <f t="shared" si="1"/>
        <v>4617.5929999999989</v>
      </c>
      <c r="S16" s="62">
        <f t="shared" si="1"/>
        <v>4265.7170000000006</v>
      </c>
      <c r="T16" s="62">
        <f t="shared" si="1"/>
        <v>4689.7269999999999</v>
      </c>
      <c r="U16" s="62">
        <f t="shared" si="1"/>
        <v>5062.3710000000001</v>
      </c>
      <c r="V16" s="62">
        <f t="shared" si="1"/>
        <v>5074.0380000000005</v>
      </c>
      <c r="W16" s="62">
        <f t="shared" si="1"/>
        <v>4582.26</v>
      </c>
      <c r="X16" s="62">
        <f t="shared" si="1"/>
        <v>3645.9050000000007</v>
      </c>
      <c r="Y16" s="62">
        <f t="shared" si="1"/>
        <v>3064.645</v>
      </c>
      <c r="Z16" s="63" t="str">
        <f t="shared" si="1"/>
        <v/>
      </c>
      <c r="AA16" s="64">
        <f>SUM(AA10:AA15)</f>
        <v>101179.40599999999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1164.9000000000001</v>
      </c>
      <c r="C28" s="72">
        <v>1167.9000000000001</v>
      </c>
      <c r="D28" s="72">
        <v>1197.9000000000001</v>
      </c>
      <c r="E28" s="72">
        <v>1206.9000000000001</v>
      </c>
      <c r="F28" s="72">
        <v>1229.9000000000001</v>
      </c>
      <c r="G28" s="72">
        <v>1232</v>
      </c>
      <c r="H28" s="72">
        <v>1607</v>
      </c>
      <c r="I28" s="72">
        <v>2180</v>
      </c>
      <c r="J28" s="72">
        <v>2652</v>
      </c>
      <c r="K28" s="72">
        <v>2943</v>
      </c>
      <c r="L28" s="72">
        <v>3052</v>
      </c>
      <c r="M28" s="72">
        <v>3172</v>
      </c>
      <c r="N28" s="72">
        <v>3056</v>
      </c>
      <c r="O28" s="72">
        <v>2935</v>
      </c>
      <c r="P28" s="72">
        <v>2785</v>
      </c>
      <c r="Q28" s="72">
        <v>2593.9</v>
      </c>
      <c r="R28" s="72">
        <v>2518.9</v>
      </c>
      <c r="S28" s="72">
        <v>2267.9</v>
      </c>
      <c r="T28" s="72">
        <v>2343.9</v>
      </c>
      <c r="U28" s="72">
        <v>2441.9</v>
      </c>
      <c r="V28" s="72">
        <v>2365.9</v>
      </c>
      <c r="W28" s="72">
        <v>2061.9</v>
      </c>
      <c r="X28" s="72">
        <v>1399.9</v>
      </c>
      <c r="Y28" s="72">
        <v>1067.9000000000001</v>
      </c>
      <c r="Z28" s="73"/>
      <c r="AA28" s="74">
        <f>SUM(B28:Z28)</f>
        <v>50643.600000000013</v>
      </c>
    </row>
    <row r="29" spans="1:27" ht="24.95" customHeight="1" x14ac:dyDescent="0.2">
      <c r="A29" s="75" t="s">
        <v>23</v>
      </c>
      <c r="B29" s="76">
        <v>885.57299999999998</v>
      </c>
      <c r="C29" s="77">
        <v>899.654</v>
      </c>
      <c r="D29" s="77">
        <v>847.66399999999999</v>
      </c>
      <c r="E29" s="77">
        <v>849.24599999999998</v>
      </c>
      <c r="F29" s="77">
        <v>842.59400000000005</v>
      </c>
      <c r="G29" s="77">
        <v>976.53399999999999</v>
      </c>
      <c r="H29" s="77">
        <v>1169.5260000000001</v>
      </c>
      <c r="I29" s="77">
        <v>1422.6389999999999</v>
      </c>
      <c r="J29" s="77">
        <v>1649.133</v>
      </c>
      <c r="K29" s="77">
        <v>1651.7650000000001</v>
      </c>
      <c r="L29" s="77">
        <v>1622.4749999999999</v>
      </c>
      <c r="M29" s="77">
        <v>1706.348</v>
      </c>
      <c r="N29" s="77">
        <v>1793.886</v>
      </c>
      <c r="O29" s="77">
        <v>1738.633</v>
      </c>
      <c r="P29" s="77">
        <v>1580.0350000000001</v>
      </c>
      <c r="Q29" s="77">
        <v>1553.5250000000001</v>
      </c>
      <c r="R29" s="77">
        <v>1341.693</v>
      </c>
      <c r="S29" s="77">
        <v>1234.7170000000001</v>
      </c>
      <c r="T29" s="77">
        <v>1378.7270000000001</v>
      </c>
      <c r="U29" s="77">
        <v>1538.75</v>
      </c>
      <c r="V29" s="77">
        <v>1830.865</v>
      </c>
      <c r="W29" s="77">
        <v>1538.26</v>
      </c>
      <c r="X29" s="77">
        <v>1378.905</v>
      </c>
      <c r="Y29" s="77">
        <v>1252.7449999999999</v>
      </c>
      <c r="Z29" s="78"/>
      <c r="AA29" s="79">
        <f>SUM(B29:Z29)</f>
        <v>32683.892</v>
      </c>
    </row>
    <row r="30" spans="1:27" ht="24.95" customHeight="1" x14ac:dyDescent="0.2">
      <c r="A30" s="82" t="s">
        <v>24</v>
      </c>
      <c r="B30" s="80">
        <v>1530.1</v>
      </c>
      <c r="C30" s="81">
        <v>1475</v>
      </c>
      <c r="D30" s="81">
        <v>1425</v>
      </c>
      <c r="E30" s="81">
        <v>1425</v>
      </c>
      <c r="F30" s="81">
        <v>1425</v>
      </c>
      <c r="G30" s="81">
        <v>1600</v>
      </c>
      <c r="H30" s="81">
        <v>1630</v>
      </c>
      <c r="I30" s="81">
        <v>1630</v>
      </c>
      <c r="J30" s="81">
        <v>1630</v>
      </c>
      <c r="K30" s="81">
        <v>1475</v>
      </c>
      <c r="L30" s="81">
        <v>1395</v>
      </c>
      <c r="M30" s="81">
        <v>1375</v>
      </c>
      <c r="N30" s="81">
        <v>1375</v>
      </c>
      <c r="O30" s="81">
        <v>1375</v>
      </c>
      <c r="P30" s="81">
        <v>1375</v>
      </c>
      <c r="Q30" s="81">
        <v>1410</v>
      </c>
      <c r="R30" s="81">
        <v>1555</v>
      </c>
      <c r="S30" s="81">
        <v>1560.1</v>
      </c>
      <c r="T30" s="81">
        <v>1674.1</v>
      </c>
      <c r="U30" s="81">
        <v>1725.1</v>
      </c>
      <c r="V30" s="81">
        <v>1727.1</v>
      </c>
      <c r="W30" s="81">
        <v>1728.1</v>
      </c>
      <c r="X30" s="81">
        <v>1678.1</v>
      </c>
      <c r="Y30" s="81">
        <v>1555</v>
      </c>
      <c r="Z30" s="83"/>
      <c r="AA30" s="84">
        <f>SUM(B30:Z30)</f>
        <v>36752.69999999999</v>
      </c>
    </row>
    <row r="31" spans="1:27" ht="30" customHeight="1" thickBot="1" x14ac:dyDescent="0.25">
      <c r="A31" s="60" t="s">
        <v>25</v>
      </c>
      <c r="B31" s="61">
        <f>IF(LEN(B$2)&gt;0,SUM(B28:B30),"")</f>
        <v>3580.5729999999999</v>
      </c>
      <c r="C31" s="62">
        <f t="shared" ref="C31:Z31" si="4">IF(LEN(C$2)&gt;0,SUM(C28:C30),"")</f>
        <v>3542.5540000000001</v>
      </c>
      <c r="D31" s="62">
        <f t="shared" si="4"/>
        <v>3470.5640000000003</v>
      </c>
      <c r="E31" s="62">
        <f t="shared" si="4"/>
        <v>3481.1460000000002</v>
      </c>
      <c r="F31" s="62">
        <f t="shared" si="4"/>
        <v>3497.4940000000001</v>
      </c>
      <c r="G31" s="62">
        <f t="shared" si="4"/>
        <v>3808.5340000000001</v>
      </c>
      <c r="H31" s="62">
        <f t="shared" si="4"/>
        <v>4406.5259999999998</v>
      </c>
      <c r="I31" s="62">
        <f t="shared" si="4"/>
        <v>5232.6390000000001</v>
      </c>
      <c r="J31" s="62">
        <f t="shared" si="4"/>
        <v>5931.1329999999998</v>
      </c>
      <c r="K31" s="62">
        <f t="shared" si="4"/>
        <v>6069.7650000000003</v>
      </c>
      <c r="L31" s="62">
        <f t="shared" si="4"/>
        <v>6069.4750000000004</v>
      </c>
      <c r="M31" s="62">
        <f t="shared" si="4"/>
        <v>6253.348</v>
      </c>
      <c r="N31" s="62">
        <f t="shared" si="4"/>
        <v>6224.8860000000004</v>
      </c>
      <c r="O31" s="62">
        <f t="shared" si="4"/>
        <v>6048.6329999999998</v>
      </c>
      <c r="P31" s="62">
        <f t="shared" si="4"/>
        <v>5740.0349999999999</v>
      </c>
      <c r="Q31" s="62">
        <f t="shared" si="4"/>
        <v>5557.4250000000002</v>
      </c>
      <c r="R31" s="62">
        <f t="shared" si="4"/>
        <v>5415.5929999999998</v>
      </c>
      <c r="S31" s="62">
        <f t="shared" si="4"/>
        <v>5062.7170000000006</v>
      </c>
      <c r="T31" s="62">
        <f t="shared" si="4"/>
        <v>5396.7270000000008</v>
      </c>
      <c r="U31" s="62">
        <f t="shared" si="4"/>
        <v>5705.75</v>
      </c>
      <c r="V31" s="62">
        <f t="shared" si="4"/>
        <v>5923.8649999999998</v>
      </c>
      <c r="W31" s="62">
        <f t="shared" si="4"/>
        <v>5328.26</v>
      </c>
      <c r="X31" s="62">
        <f t="shared" si="4"/>
        <v>4456.9050000000007</v>
      </c>
      <c r="Y31" s="62">
        <f t="shared" si="4"/>
        <v>3875.645</v>
      </c>
      <c r="Z31" s="63" t="str">
        <f t="shared" si="4"/>
        <v/>
      </c>
      <c r="AA31" s="64">
        <f>SUM(AA28:AA30)</f>
        <v>120080.19200000001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417</v>
      </c>
      <c r="C34" s="95">
        <v>417</v>
      </c>
      <c r="D34" s="95">
        <v>400</v>
      </c>
      <c r="E34" s="95">
        <v>400</v>
      </c>
      <c r="F34" s="95">
        <v>400</v>
      </c>
      <c r="G34" s="95">
        <v>400</v>
      </c>
      <c r="H34" s="95">
        <v>338</v>
      </c>
      <c r="I34" s="95">
        <v>338</v>
      </c>
      <c r="J34" s="95">
        <v>313</v>
      </c>
      <c r="K34" s="95">
        <v>338</v>
      </c>
      <c r="L34" s="95">
        <v>338</v>
      </c>
      <c r="M34" s="95">
        <v>338</v>
      </c>
      <c r="N34" s="95">
        <v>348</v>
      </c>
      <c r="O34" s="95">
        <v>348</v>
      </c>
      <c r="P34" s="95">
        <v>302.18</v>
      </c>
      <c r="Q34" s="95">
        <v>333</v>
      </c>
      <c r="R34" s="95">
        <v>338</v>
      </c>
      <c r="S34" s="95">
        <v>338</v>
      </c>
      <c r="T34" s="95">
        <v>338</v>
      </c>
      <c r="U34" s="95">
        <v>241</v>
      </c>
      <c r="V34" s="95">
        <v>400</v>
      </c>
      <c r="W34" s="95">
        <v>338</v>
      </c>
      <c r="X34" s="95">
        <v>338</v>
      </c>
      <c r="Y34" s="95">
        <v>338</v>
      </c>
      <c r="Z34" s="96"/>
      <c r="AA34" s="74">
        <f t="shared" ref="AA34:AA39" si="5">SUM(B34:Z34)</f>
        <v>8437.18</v>
      </c>
    </row>
    <row r="35" spans="1:27" ht="24.95" customHeight="1" x14ac:dyDescent="0.2">
      <c r="A35" s="97" t="s">
        <v>28</v>
      </c>
      <c r="B35" s="98">
        <v>392</v>
      </c>
      <c r="C35" s="99">
        <v>416</v>
      </c>
      <c r="D35" s="99">
        <v>404</v>
      </c>
      <c r="E35" s="99">
        <v>403</v>
      </c>
      <c r="F35" s="99">
        <v>404</v>
      </c>
      <c r="G35" s="99">
        <v>403</v>
      </c>
      <c r="H35" s="99">
        <v>399</v>
      </c>
      <c r="I35" s="99">
        <v>391</v>
      </c>
      <c r="J35" s="99">
        <v>366</v>
      </c>
      <c r="K35" s="99">
        <v>319</v>
      </c>
      <c r="L35" s="99">
        <v>335.39300000000003</v>
      </c>
      <c r="M35" s="99">
        <v>363</v>
      </c>
      <c r="N35" s="99">
        <v>363</v>
      </c>
      <c r="O35" s="99">
        <v>356.00700000000001</v>
      </c>
      <c r="P35" s="99">
        <v>332</v>
      </c>
      <c r="Q35" s="99">
        <v>411</v>
      </c>
      <c r="R35" s="99">
        <v>403</v>
      </c>
      <c r="S35" s="99">
        <v>402</v>
      </c>
      <c r="T35" s="99">
        <v>312</v>
      </c>
      <c r="U35" s="99">
        <v>345.37900000000002</v>
      </c>
      <c r="V35" s="99">
        <v>392.827</v>
      </c>
      <c r="W35" s="99">
        <v>351</v>
      </c>
      <c r="X35" s="99">
        <v>416</v>
      </c>
      <c r="Y35" s="99">
        <v>416</v>
      </c>
      <c r="Z35" s="100"/>
      <c r="AA35" s="79">
        <f t="shared" si="5"/>
        <v>9095.6059999999998</v>
      </c>
    </row>
    <row r="36" spans="1:27" ht="24.95" customHeight="1" x14ac:dyDescent="0.2">
      <c r="A36" s="97" t="s">
        <v>29</v>
      </c>
      <c r="B36" s="98">
        <v>389.7</v>
      </c>
      <c r="C36" s="99">
        <v>669</v>
      </c>
      <c r="D36" s="99">
        <v>669</v>
      </c>
      <c r="E36" s="99">
        <v>669</v>
      </c>
      <c r="F36" s="99">
        <v>468.9</v>
      </c>
      <c r="G36" s="99">
        <v>247.6</v>
      </c>
      <c r="H36" s="99">
        <v>211.1</v>
      </c>
      <c r="I36" s="99">
        <v>7</v>
      </c>
      <c r="J36" s="99">
        <v>161.4</v>
      </c>
      <c r="K36" s="99">
        <v>233.9</v>
      </c>
      <c r="L36" s="99">
        <v>669</v>
      </c>
      <c r="M36" s="99">
        <v>669</v>
      </c>
      <c r="N36" s="99">
        <v>668</v>
      </c>
      <c r="O36" s="99">
        <v>669</v>
      </c>
      <c r="P36" s="99">
        <v>669</v>
      </c>
      <c r="Q36" s="99">
        <v>360.9</v>
      </c>
      <c r="R36" s="99">
        <v>202.5</v>
      </c>
      <c r="S36" s="99">
        <v>79.400000000000006</v>
      </c>
      <c r="T36" s="99">
        <v>7.8</v>
      </c>
      <c r="U36" s="99">
        <v>7</v>
      </c>
      <c r="V36" s="99">
        <v>7</v>
      </c>
      <c r="W36" s="99">
        <v>7</v>
      </c>
      <c r="X36" s="99">
        <v>250.8</v>
      </c>
      <c r="Y36" s="99">
        <v>295.3</v>
      </c>
      <c r="Z36" s="100"/>
      <c r="AA36" s="79">
        <f t="shared" si="5"/>
        <v>8288.2999999999993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>
        <v>487.4</v>
      </c>
      <c r="C38" s="99">
        <v>93.7</v>
      </c>
      <c r="D38" s="99">
        <v>63.8</v>
      </c>
      <c r="E38" s="99">
        <v>37.5</v>
      </c>
      <c r="F38" s="99">
        <v>345.1</v>
      </c>
      <c r="G38" s="99">
        <v>500</v>
      </c>
      <c r="H38" s="99">
        <v>500</v>
      </c>
      <c r="I38" s="99">
        <v>500</v>
      </c>
      <c r="J38" s="99"/>
      <c r="K38" s="99"/>
      <c r="L38" s="99"/>
      <c r="M38" s="99"/>
      <c r="N38" s="99"/>
      <c r="O38" s="99"/>
      <c r="P38" s="99"/>
      <c r="Q38" s="99"/>
      <c r="R38" s="99"/>
      <c r="S38" s="99">
        <v>331.5</v>
      </c>
      <c r="T38" s="99">
        <v>238.6</v>
      </c>
      <c r="U38" s="99">
        <v>434.7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5532.2999999999993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1736.1</v>
      </c>
      <c r="C39" s="88">
        <f t="shared" si="6"/>
        <v>1645.7</v>
      </c>
      <c r="D39" s="88">
        <f t="shared" si="6"/>
        <v>1586.8</v>
      </c>
      <c r="E39" s="88">
        <f t="shared" si="6"/>
        <v>1559.5</v>
      </c>
      <c r="F39" s="88">
        <f t="shared" si="6"/>
        <v>1668</v>
      </c>
      <c r="G39" s="88">
        <f t="shared" si="6"/>
        <v>1600.6</v>
      </c>
      <c r="H39" s="88">
        <f t="shared" si="6"/>
        <v>1498.1</v>
      </c>
      <c r="I39" s="88">
        <f t="shared" si="6"/>
        <v>1286</v>
      </c>
      <c r="J39" s="88">
        <f t="shared" si="6"/>
        <v>890.4</v>
      </c>
      <c r="K39" s="88">
        <f t="shared" si="6"/>
        <v>940.9</v>
      </c>
      <c r="L39" s="88">
        <f t="shared" si="6"/>
        <v>1392.393</v>
      </c>
      <c r="M39" s="88">
        <f t="shared" si="6"/>
        <v>1420</v>
      </c>
      <c r="N39" s="88">
        <f t="shared" si="6"/>
        <v>1429</v>
      </c>
      <c r="O39" s="88">
        <f t="shared" si="6"/>
        <v>1423.0070000000001</v>
      </c>
      <c r="P39" s="88">
        <f t="shared" si="6"/>
        <v>1353.18</v>
      </c>
      <c r="Q39" s="88">
        <f t="shared" si="6"/>
        <v>1154.9000000000001</v>
      </c>
      <c r="R39" s="88">
        <f t="shared" si="6"/>
        <v>993.5</v>
      </c>
      <c r="S39" s="88">
        <f t="shared" si="6"/>
        <v>1200.9000000000001</v>
      </c>
      <c r="T39" s="88">
        <f t="shared" si="6"/>
        <v>946.4</v>
      </c>
      <c r="U39" s="88">
        <f t="shared" si="6"/>
        <v>1078.079</v>
      </c>
      <c r="V39" s="88">
        <f t="shared" si="6"/>
        <v>1349.827</v>
      </c>
      <c r="W39" s="88">
        <f t="shared" si="6"/>
        <v>1246</v>
      </c>
      <c r="X39" s="88">
        <f t="shared" si="6"/>
        <v>1554.8</v>
      </c>
      <c r="Y39" s="88">
        <f t="shared" si="6"/>
        <v>1599.3</v>
      </c>
      <c r="Z39" s="89" t="str">
        <f t="shared" si="6"/>
        <v/>
      </c>
      <c r="AA39" s="90">
        <f t="shared" si="5"/>
        <v>32553.38600000001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382.7</v>
      </c>
      <c r="C44" s="99">
        <v>662</v>
      </c>
      <c r="D44" s="99">
        <v>662</v>
      </c>
      <c r="E44" s="99">
        <v>662</v>
      </c>
      <c r="F44" s="99">
        <v>461.9</v>
      </c>
      <c r="G44" s="99">
        <v>240.6</v>
      </c>
      <c r="H44" s="99">
        <v>204.1</v>
      </c>
      <c r="I44" s="99"/>
      <c r="J44" s="99">
        <v>154.4</v>
      </c>
      <c r="K44" s="99">
        <v>226.9</v>
      </c>
      <c r="L44" s="99">
        <v>662</v>
      </c>
      <c r="M44" s="99">
        <v>662</v>
      </c>
      <c r="N44" s="99">
        <v>661</v>
      </c>
      <c r="O44" s="99">
        <v>662</v>
      </c>
      <c r="P44" s="99">
        <v>662</v>
      </c>
      <c r="Q44" s="99">
        <v>353.9</v>
      </c>
      <c r="R44" s="99">
        <v>195.5</v>
      </c>
      <c r="S44" s="99">
        <v>72.400000000000006</v>
      </c>
      <c r="T44" s="99">
        <v>0.8</v>
      </c>
      <c r="U44" s="99"/>
      <c r="V44" s="99"/>
      <c r="W44" s="99"/>
      <c r="X44" s="99">
        <v>243.8</v>
      </c>
      <c r="Y44" s="99">
        <v>288.3</v>
      </c>
      <c r="Z44" s="100"/>
      <c r="AA44" s="79">
        <f t="shared" si="7"/>
        <v>8120.3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487.4</v>
      </c>
      <c r="C46" s="99">
        <v>93.7</v>
      </c>
      <c r="D46" s="99">
        <v>63.8</v>
      </c>
      <c r="E46" s="99">
        <v>37.5</v>
      </c>
      <c r="F46" s="99">
        <v>345.1</v>
      </c>
      <c r="G46" s="99">
        <v>500</v>
      </c>
      <c r="H46" s="99">
        <v>500</v>
      </c>
      <c r="I46" s="99">
        <v>500</v>
      </c>
      <c r="J46" s="99"/>
      <c r="K46" s="99"/>
      <c r="L46" s="99"/>
      <c r="M46" s="99"/>
      <c r="N46" s="99"/>
      <c r="O46" s="99"/>
      <c r="P46" s="99"/>
      <c r="Q46" s="99"/>
      <c r="R46" s="99"/>
      <c r="S46" s="99">
        <v>331.5</v>
      </c>
      <c r="T46" s="99">
        <v>238.6</v>
      </c>
      <c r="U46" s="99">
        <v>434.7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5532.2999999999993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870.09999999999991</v>
      </c>
      <c r="C48" s="88">
        <f t="shared" ref="C48:Z48" si="8">IF(LEN(C$2)&gt;0,SUM(C42:C47),"")</f>
        <v>755.7</v>
      </c>
      <c r="D48" s="88">
        <f t="shared" si="8"/>
        <v>725.8</v>
      </c>
      <c r="E48" s="88">
        <f t="shared" si="8"/>
        <v>699.5</v>
      </c>
      <c r="F48" s="88">
        <f t="shared" si="8"/>
        <v>807</v>
      </c>
      <c r="G48" s="88">
        <f t="shared" si="8"/>
        <v>740.6</v>
      </c>
      <c r="H48" s="88">
        <f t="shared" si="8"/>
        <v>704.1</v>
      </c>
      <c r="I48" s="88">
        <f t="shared" si="8"/>
        <v>500</v>
      </c>
      <c r="J48" s="88">
        <f t="shared" si="8"/>
        <v>154.4</v>
      </c>
      <c r="K48" s="88">
        <f t="shared" si="8"/>
        <v>226.9</v>
      </c>
      <c r="L48" s="88">
        <f t="shared" si="8"/>
        <v>662</v>
      </c>
      <c r="M48" s="88">
        <f t="shared" si="8"/>
        <v>662</v>
      </c>
      <c r="N48" s="88">
        <f t="shared" si="8"/>
        <v>661</v>
      </c>
      <c r="O48" s="88">
        <f t="shared" si="8"/>
        <v>662</v>
      </c>
      <c r="P48" s="88">
        <f t="shared" si="8"/>
        <v>662</v>
      </c>
      <c r="Q48" s="88">
        <f t="shared" si="8"/>
        <v>353.9</v>
      </c>
      <c r="R48" s="88">
        <f t="shared" si="8"/>
        <v>195.5</v>
      </c>
      <c r="S48" s="88">
        <f t="shared" si="8"/>
        <v>403.9</v>
      </c>
      <c r="T48" s="88">
        <f t="shared" si="8"/>
        <v>239.4</v>
      </c>
      <c r="U48" s="88">
        <f t="shared" si="8"/>
        <v>434.7</v>
      </c>
      <c r="V48" s="88">
        <f t="shared" si="8"/>
        <v>500</v>
      </c>
      <c r="W48" s="88">
        <f t="shared" si="8"/>
        <v>500</v>
      </c>
      <c r="X48" s="88">
        <f t="shared" si="8"/>
        <v>743.8</v>
      </c>
      <c r="Y48" s="88">
        <f t="shared" si="8"/>
        <v>788.3</v>
      </c>
      <c r="Z48" s="89" t="str">
        <f t="shared" si="8"/>
        <v/>
      </c>
      <c r="AA48" s="90">
        <f t="shared" si="7"/>
        <v>13652.599999999997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4450.6730000000007</v>
      </c>
      <c r="C51" s="88">
        <f t="shared" si="10"/>
        <v>4298.2539999999999</v>
      </c>
      <c r="D51" s="88">
        <f t="shared" si="10"/>
        <v>4196.3639999999996</v>
      </c>
      <c r="E51" s="88">
        <f t="shared" si="10"/>
        <v>4180.6459999999997</v>
      </c>
      <c r="F51" s="88">
        <f t="shared" si="10"/>
        <v>4304.4940000000006</v>
      </c>
      <c r="G51" s="88">
        <f t="shared" si="10"/>
        <v>4549.134</v>
      </c>
      <c r="H51" s="88">
        <f t="shared" si="10"/>
        <v>5110.6260000000002</v>
      </c>
      <c r="I51" s="88">
        <f t="shared" si="10"/>
        <v>5732.6389999999992</v>
      </c>
      <c r="J51" s="88">
        <f t="shared" si="10"/>
        <v>6085.5329999999994</v>
      </c>
      <c r="K51" s="88">
        <f t="shared" si="10"/>
        <v>6296.665</v>
      </c>
      <c r="L51" s="88">
        <f t="shared" si="10"/>
        <v>6731.4750000000004</v>
      </c>
      <c r="M51" s="88">
        <f t="shared" si="10"/>
        <v>6915.3480000000009</v>
      </c>
      <c r="N51" s="88">
        <f t="shared" si="10"/>
        <v>6885.8859999999986</v>
      </c>
      <c r="O51" s="88">
        <f t="shared" si="10"/>
        <v>6710.6329999999998</v>
      </c>
      <c r="P51" s="88">
        <f t="shared" si="10"/>
        <v>6402.0350000000008</v>
      </c>
      <c r="Q51" s="88">
        <f t="shared" si="10"/>
        <v>5911.3249999999989</v>
      </c>
      <c r="R51" s="88">
        <f t="shared" si="10"/>
        <v>5611.0929999999989</v>
      </c>
      <c r="S51" s="88">
        <f t="shared" si="10"/>
        <v>5466.6170000000002</v>
      </c>
      <c r="T51" s="88">
        <f t="shared" si="10"/>
        <v>5636.1269999999995</v>
      </c>
      <c r="U51" s="88">
        <f t="shared" si="10"/>
        <v>6140.45</v>
      </c>
      <c r="V51" s="88">
        <f t="shared" si="10"/>
        <v>6423.8650000000007</v>
      </c>
      <c r="W51" s="88">
        <f t="shared" si="10"/>
        <v>5828.26</v>
      </c>
      <c r="X51" s="88">
        <f t="shared" si="10"/>
        <v>5200.7050000000008</v>
      </c>
      <c r="Y51" s="88">
        <f t="shared" si="10"/>
        <v>4663.9449999999997</v>
      </c>
      <c r="Z51" s="89" t="str">
        <f t="shared" si="10"/>
        <v/>
      </c>
      <c r="AA51" s="105">
        <f>SUM(B51:Z51)</f>
        <v>133732.79199999999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44693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4450.6380000000008</v>
      </c>
      <c r="C4" s="18">
        <v>4298.2709999999988</v>
      </c>
      <c r="D4" s="18">
        <v>4196.3570000000009</v>
      </c>
      <c r="E4" s="18">
        <v>4180.67</v>
      </c>
      <c r="F4" s="18">
        <v>4304.451</v>
      </c>
      <c r="G4" s="18">
        <v>4549.1419999999989</v>
      </c>
      <c r="H4" s="18">
        <v>5110.5869999999995</v>
      </c>
      <c r="I4" s="18">
        <v>5732.6229999999996</v>
      </c>
      <c r="J4" s="18">
        <v>6085.5560000000005</v>
      </c>
      <c r="K4" s="18">
        <v>6296.7150000000011</v>
      </c>
      <c r="L4" s="18">
        <v>6731.4750000000022</v>
      </c>
      <c r="M4" s="18">
        <v>6915.3559999999998</v>
      </c>
      <c r="N4" s="18">
        <v>6885.9220000000014</v>
      </c>
      <c r="O4" s="18">
        <v>6710.6330000000007</v>
      </c>
      <c r="P4" s="18">
        <v>6402.0350000000008</v>
      </c>
      <c r="Q4" s="18">
        <v>5911.2929999999988</v>
      </c>
      <c r="R4" s="18">
        <v>5611.098</v>
      </c>
      <c r="S4" s="18">
        <v>5466.6120000000001</v>
      </c>
      <c r="T4" s="18">
        <v>5636.0980000000009</v>
      </c>
      <c r="U4" s="18">
        <v>6140.4229999999989</v>
      </c>
      <c r="V4" s="18">
        <v>6423.8650000000007</v>
      </c>
      <c r="W4" s="18">
        <v>5828.238000000003</v>
      </c>
      <c r="X4" s="18">
        <v>5200.6709999999994</v>
      </c>
      <c r="Y4" s="18">
        <v>4663.9449999999997</v>
      </c>
      <c r="Z4" s="19"/>
      <c r="AA4" s="20">
        <f>SUM(B4:Z4)</f>
        <v>133732.674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212.77</v>
      </c>
      <c r="C7" s="28">
        <v>209.84</v>
      </c>
      <c r="D7" s="28">
        <v>206.75</v>
      </c>
      <c r="E7" s="28">
        <v>206.29</v>
      </c>
      <c r="F7" s="28">
        <v>207.78</v>
      </c>
      <c r="G7" s="28">
        <v>224.92</v>
      </c>
      <c r="H7" s="28">
        <v>235.02</v>
      </c>
      <c r="I7" s="28">
        <v>249.99</v>
      </c>
      <c r="J7" s="28">
        <v>248.4</v>
      </c>
      <c r="K7" s="28">
        <v>224.92</v>
      </c>
      <c r="L7" s="28">
        <v>205.07</v>
      </c>
      <c r="M7" s="28">
        <v>211.3</v>
      </c>
      <c r="N7" s="28">
        <v>198.05</v>
      </c>
      <c r="O7" s="28">
        <v>184.6</v>
      </c>
      <c r="P7" s="28">
        <v>187.92</v>
      </c>
      <c r="Q7" s="28">
        <v>209.58</v>
      </c>
      <c r="R7" s="28">
        <v>213.42</v>
      </c>
      <c r="S7" s="28">
        <v>223</v>
      </c>
      <c r="T7" s="28">
        <v>234.16</v>
      </c>
      <c r="U7" s="28">
        <v>272.62</v>
      </c>
      <c r="V7" s="28">
        <v>324.94</v>
      </c>
      <c r="W7" s="28">
        <v>269.83999999999997</v>
      </c>
      <c r="X7" s="28">
        <v>273.11</v>
      </c>
      <c r="Y7" s="28">
        <v>232.06</v>
      </c>
      <c r="Z7" s="29"/>
      <c r="AA7" s="30">
        <f>IF(SUM(B7:Z7)&lt;&gt;0,AVERAGEIF(B7:Z7,"&lt;&gt;"""),"")</f>
        <v>227.76458333333335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909.66499999999996</v>
      </c>
      <c r="C19" s="72">
        <v>909.63799999999992</v>
      </c>
      <c r="D19" s="72">
        <v>907.63</v>
      </c>
      <c r="E19" s="72">
        <v>912.68899999999996</v>
      </c>
      <c r="F19" s="72">
        <v>904.64299999999992</v>
      </c>
      <c r="G19" s="72">
        <v>889.66700000000003</v>
      </c>
      <c r="H19" s="72">
        <v>920.75600000000009</v>
      </c>
      <c r="I19" s="72">
        <v>914.78700000000003</v>
      </c>
      <c r="J19" s="72">
        <v>911.83399999999995</v>
      </c>
      <c r="K19" s="72">
        <v>922.80499999999995</v>
      </c>
      <c r="L19" s="72">
        <v>920.822</v>
      </c>
      <c r="M19" s="72">
        <v>880.72699999999998</v>
      </c>
      <c r="N19" s="72">
        <v>843.63499999999999</v>
      </c>
      <c r="O19" s="72">
        <v>827.62800000000004</v>
      </c>
      <c r="P19" s="72">
        <v>809.65</v>
      </c>
      <c r="Q19" s="72">
        <v>813.65600000000006</v>
      </c>
      <c r="R19" s="72">
        <v>782.67099999999994</v>
      </c>
      <c r="S19" s="72">
        <v>782.71299999999997</v>
      </c>
      <c r="T19" s="72">
        <v>775.73699999999997</v>
      </c>
      <c r="U19" s="72">
        <v>786.70100000000002</v>
      </c>
      <c r="V19" s="72">
        <v>779.75199999999995</v>
      </c>
      <c r="W19" s="72">
        <v>749.75699999999995</v>
      </c>
      <c r="X19" s="72">
        <v>902.7109999999999</v>
      </c>
      <c r="Y19" s="72">
        <v>920.66300000000001</v>
      </c>
      <c r="Z19" s="73"/>
      <c r="AA19" s="74">
        <f t="shared" ref="AA19:AA24" si="2">SUM(B19:Z19)</f>
        <v>20680.937000000005</v>
      </c>
    </row>
    <row r="20" spans="1:27" ht="24.95" customHeight="1" x14ac:dyDescent="0.2">
      <c r="A20" s="75" t="s">
        <v>15</v>
      </c>
      <c r="B20" s="76">
        <v>982.45800000000008</v>
      </c>
      <c r="C20" s="77">
        <v>967.07200000000012</v>
      </c>
      <c r="D20" s="77">
        <v>965.88900000000001</v>
      </c>
      <c r="E20" s="77">
        <v>970.9000000000002</v>
      </c>
      <c r="F20" s="77">
        <v>1017.522</v>
      </c>
      <c r="G20" s="77">
        <v>1127.1770000000001</v>
      </c>
      <c r="H20" s="77">
        <v>1276.2730000000001</v>
      </c>
      <c r="I20" s="77">
        <v>1396.577</v>
      </c>
      <c r="J20" s="77">
        <v>1456.354</v>
      </c>
      <c r="K20" s="77">
        <v>1470</v>
      </c>
      <c r="L20" s="77">
        <v>1467.183</v>
      </c>
      <c r="M20" s="77">
        <v>1471.0439999999999</v>
      </c>
      <c r="N20" s="77">
        <v>1473.0309999999999</v>
      </c>
      <c r="O20" s="77">
        <v>1435.972</v>
      </c>
      <c r="P20" s="77">
        <v>1364.616</v>
      </c>
      <c r="Q20" s="77">
        <v>1304.7670000000001</v>
      </c>
      <c r="R20" s="77">
        <v>1282.6190000000001</v>
      </c>
      <c r="S20" s="77">
        <v>1245.9950000000003</v>
      </c>
      <c r="T20" s="77">
        <v>1224.8319999999999</v>
      </c>
      <c r="U20" s="77">
        <v>1197.8230000000001</v>
      </c>
      <c r="V20" s="77">
        <v>1144.4749999999995</v>
      </c>
      <c r="W20" s="77">
        <v>1066.5250000000001</v>
      </c>
      <c r="X20" s="77">
        <v>1027.5940000000001</v>
      </c>
      <c r="Y20" s="77">
        <v>988.93000000000006</v>
      </c>
      <c r="Z20" s="78"/>
      <c r="AA20" s="79">
        <f t="shared" si="2"/>
        <v>29325.627999999997</v>
      </c>
    </row>
    <row r="21" spans="1:27" ht="24.95" customHeight="1" x14ac:dyDescent="0.2">
      <c r="A21" s="75" t="s">
        <v>16</v>
      </c>
      <c r="B21" s="80">
        <v>2167.0149999999999</v>
      </c>
      <c r="C21" s="81">
        <v>2047.0609999999995</v>
      </c>
      <c r="D21" s="81">
        <v>1989.838</v>
      </c>
      <c r="E21" s="81">
        <v>1966.0810000000001</v>
      </c>
      <c r="F21" s="81">
        <v>2035.2860000000001</v>
      </c>
      <c r="G21" s="81">
        <v>2159.7979999999998</v>
      </c>
      <c r="H21" s="81">
        <v>2477.558</v>
      </c>
      <c r="I21" s="81">
        <v>2790.4589999999998</v>
      </c>
      <c r="J21" s="81">
        <v>3084.5679999999998</v>
      </c>
      <c r="K21" s="81">
        <v>3250.0099999999998</v>
      </c>
      <c r="L21" s="81">
        <v>3325.9700000000003</v>
      </c>
      <c r="M21" s="81">
        <v>3428.4850000000001</v>
      </c>
      <c r="N21" s="81">
        <v>3415.3559999999998</v>
      </c>
      <c r="O21" s="81">
        <v>3195.5329999999999</v>
      </c>
      <c r="P21" s="81">
        <v>2993.7689999999998</v>
      </c>
      <c r="Q21" s="81">
        <v>2870.6699999999996</v>
      </c>
      <c r="R21" s="81">
        <v>2902.9079999999999</v>
      </c>
      <c r="S21" s="81">
        <v>2958.4039999999991</v>
      </c>
      <c r="T21" s="81">
        <v>3118.529</v>
      </c>
      <c r="U21" s="81">
        <v>3461.799</v>
      </c>
      <c r="V21" s="81">
        <v>3639.1379999999999</v>
      </c>
      <c r="W21" s="81">
        <v>3266.4559999999992</v>
      </c>
      <c r="X21" s="81">
        <v>2840.366</v>
      </c>
      <c r="Y21" s="81">
        <v>2371.3519999999994</v>
      </c>
      <c r="Z21" s="78"/>
      <c r="AA21" s="79">
        <f t="shared" si="2"/>
        <v>67756.409000000014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>
        <v>125</v>
      </c>
      <c r="N22" s="81">
        <v>235</v>
      </c>
      <c r="O22" s="81">
        <v>235</v>
      </c>
      <c r="P22" s="81">
        <v>235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830</v>
      </c>
    </row>
    <row r="23" spans="1:27" ht="24.95" customHeight="1" x14ac:dyDescent="0.2">
      <c r="A23" s="85" t="s">
        <v>18</v>
      </c>
      <c r="B23" s="77">
        <v>103.5</v>
      </c>
      <c r="C23" s="77">
        <v>97.5</v>
      </c>
      <c r="D23" s="77">
        <v>91</v>
      </c>
      <c r="E23" s="77">
        <v>92</v>
      </c>
      <c r="F23" s="77">
        <v>100</v>
      </c>
      <c r="G23" s="77">
        <v>105.5</v>
      </c>
      <c r="H23" s="77">
        <v>112</v>
      </c>
      <c r="I23" s="77">
        <v>111.5</v>
      </c>
      <c r="J23" s="77">
        <v>111.5</v>
      </c>
      <c r="K23" s="77">
        <v>109.5</v>
      </c>
      <c r="L23" s="77">
        <v>104.5</v>
      </c>
      <c r="M23" s="77">
        <v>106.5</v>
      </c>
      <c r="N23" s="77">
        <v>111.5</v>
      </c>
      <c r="O23" s="77">
        <v>102.5</v>
      </c>
      <c r="P23" s="77">
        <v>94</v>
      </c>
      <c r="Q23" s="77">
        <v>99</v>
      </c>
      <c r="R23" s="77">
        <v>107</v>
      </c>
      <c r="S23" s="77">
        <v>109.5</v>
      </c>
      <c r="T23" s="77">
        <v>123</v>
      </c>
      <c r="U23" s="77">
        <v>131.5</v>
      </c>
      <c r="V23" s="77">
        <v>133.5</v>
      </c>
      <c r="W23" s="77">
        <v>120.5</v>
      </c>
      <c r="X23" s="77">
        <v>103</v>
      </c>
      <c r="Y23" s="77">
        <v>89</v>
      </c>
      <c r="Z23" s="77"/>
      <c r="AA23" s="79">
        <f t="shared" si="2"/>
        <v>2569</v>
      </c>
    </row>
    <row r="24" spans="1:27" ht="24.95" customHeight="1" x14ac:dyDescent="0.2">
      <c r="A24" s="85" t="s">
        <v>19</v>
      </c>
      <c r="B24" s="77">
        <v>243</v>
      </c>
      <c r="C24" s="77">
        <v>231.00000000000006</v>
      </c>
      <c r="D24" s="77">
        <v>226</v>
      </c>
      <c r="E24" s="77">
        <v>223.00000000000003</v>
      </c>
      <c r="F24" s="77">
        <v>231.00000000000006</v>
      </c>
      <c r="G24" s="77">
        <v>251</v>
      </c>
      <c r="H24" s="77">
        <v>301</v>
      </c>
      <c r="I24" s="77">
        <v>350.00000000000006</v>
      </c>
      <c r="J24" s="77">
        <v>376</v>
      </c>
      <c r="K24" s="77">
        <v>386</v>
      </c>
      <c r="L24" s="77">
        <v>391.00000000000006</v>
      </c>
      <c r="M24" s="77">
        <v>391.00000000000006</v>
      </c>
      <c r="N24" s="77">
        <v>391.00000000000006</v>
      </c>
      <c r="O24" s="77">
        <v>371.99999999999994</v>
      </c>
      <c r="P24" s="77">
        <v>354</v>
      </c>
      <c r="Q24" s="77">
        <v>345</v>
      </c>
      <c r="R24" s="77">
        <v>341.00000000000006</v>
      </c>
      <c r="S24" s="77">
        <v>349.00000000000006</v>
      </c>
      <c r="T24" s="77">
        <v>360.00000000000006</v>
      </c>
      <c r="U24" s="77">
        <v>388</v>
      </c>
      <c r="V24" s="77">
        <v>376</v>
      </c>
      <c r="W24" s="77">
        <v>335</v>
      </c>
      <c r="X24" s="77">
        <v>291.99999999999994</v>
      </c>
      <c r="Y24" s="77">
        <v>259</v>
      </c>
      <c r="Z24" s="77"/>
      <c r="AA24" s="79">
        <f t="shared" si="2"/>
        <v>7762</v>
      </c>
    </row>
    <row r="25" spans="1:27" ht="30" customHeight="1" thickBot="1" x14ac:dyDescent="0.25">
      <c r="A25" s="86" t="s">
        <v>20</v>
      </c>
      <c r="B25" s="87">
        <f t="shared" ref="B25:AA25" si="3">SUM(B19:B24)</f>
        <v>4405.6379999999999</v>
      </c>
      <c r="C25" s="88">
        <f t="shared" si="3"/>
        <v>4252.2709999999997</v>
      </c>
      <c r="D25" s="88">
        <f t="shared" si="3"/>
        <v>4180.357</v>
      </c>
      <c r="E25" s="88">
        <f t="shared" si="3"/>
        <v>4164.67</v>
      </c>
      <c r="F25" s="88">
        <f t="shared" si="3"/>
        <v>4288.451</v>
      </c>
      <c r="G25" s="88">
        <f t="shared" si="3"/>
        <v>4533.1419999999998</v>
      </c>
      <c r="H25" s="88">
        <f t="shared" si="3"/>
        <v>5087.5870000000004</v>
      </c>
      <c r="I25" s="88">
        <f t="shared" si="3"/>
        <v>5563.3230000000003</v>
      </c>
      <c r="J25" s="88">
        <f t="shared" si="3"/>
        <v>5940.2559999999994</v>
      </c>
      <c r="K25" s="88">
        <f t="shared" si="3"/>
        <v>6138.3149999999996</v>
      </c>
      <c r="L25" s="88">
        <f t="shared" si="3"/>
        <v>6209.4750000000004</v>
      </c>
      <c r="M25" s="88">
        <f t="shared" si="3"/>
        <v>6402.7559999999994</v>
      </c>
      <c r="N25" s="88">
        <f t="shared" si="3"/>
        <v>6469.5219999999999</v>
      </c>
      <c r="O25" s="88">
        <f t="shared" si="3"/>
        <v>6168.6329999999998</v>
      </c>
      <c r="P25" s="88">
        <f t="shared" si="3"/>
        <v>5851.0349999999999</v>
      </c>
      <c r="Q25" s="88">
        <f t="shared" si="3"/>
        <v>5433.0929999999998</v>
      </c>
      <c r="R25" s="88">
        <f t="shared" si="3"/>
        <v>5416.1980000000003</v>
      </c>
      <c r="S25" s="88">
        <f t="shared" si="3"/>
        <v>5445.6119999999992</v>
      </c>
      <c r="T25" s="88">
        <f t="shared" si="3"/>
        <v>5602.098</v>
      </c>
      <c r="U25" s="88">
        <f t="shared" si="3"/>
        <v>5965.8230000000003</v>
      </c>
      <c r="V25" s="88">
        <f t="shared" si="3"/>
        <v>6072.8649999999998</v>
      </c>
      <c r="W25" s="88">
        <f t="shared" si="3"/>
        <v>5538.2379999999994</v>
      </c>
      <c r="X25" s="88">
        <f t="shared" si="3"/>
        <v>5165.6710000000003</v>
      </c>
      <c r="Y25" s="88">
        <f t="shared" si="3"/>
        <v>4628.9449999999997</v>
      </c>
      <c r="Z25" s="89">
        <f t="shared" si="3"/>
        <v>0</v>
      </c>
      <c r="AA25" s="90">
        <f t="shared" si="3"/>
        <v>128923.97400000002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379.5</v>
      </c>
      <c r="C28" s="72">
        <v>361.5</v>
      </c>
      <c r="D28" s="72">
        <v>333</v>
      </c>
      <c r="E28" s="72">
        <v>331</v>
      </c>
      <c r="F28" s="72">
        <v>347</v>
      </c>
      <c r="G28" s="72">
        <v>372.5</v>
      </c>
      <c r="H28" s="72">
        <v>429</v>
      </c>
      <c r="I28" s="72">
        <v>477.5</v>
      </c>
      <c r="J28" s="72">
        <v>503.5</v>
      </c>
      <c r="K28" s="72">
        <v>511.5</v>
      </c>
      <c r="L28" s="72">
        <v>511.5</v>
      </c>
      <c r="M28" s="72">
        <v>513.5</v>
      </c>
      <c r="N28" s="72">
        <v>538.5</v>
      </c>
      <c r="O28" s="72">
        <v>510.5</v>
      </c>
      <c r="P28" s="72">
        <v>484</v>
      </c>
      <c r="Q28" s="72">
        <v>477</v>
      </c>
      <c r="R28" s="72">
        <v>464</v>
      </c>
      <c r="S28" s="72">
        <v>474.5</v>
      </c>
      <c r="T28" s="72">
        <v>499</v>
      </c>
      <c r="U28" s="72">
        <v>535.5</v>
      </c>
      <c r="V28" s="72">
        <v>525.5</v>
      </c>
      <c r="W28" s="72">
        <v>471.5</v>
      </c>
      <c r="X28" s="72">
        <v>411</v>
      </c>
      <c r="Y28" s="72">
        <v>364</v>
      </c>
      <c r="Z28" s="73"/>
      <c r="AA28" s="74">
        <f>SUM(B28:Z28)</f>
        <v>10826</v>
      </c>
    </row>
    <row r="29" spans="1:27" ht="24.95" customHeight="1" x14ac:dyDescent="0.2">
      <c r="A29" s="75" t="s">
        <v>23</v>
      </c>
      <c r="B29" s="76">
        <v>4071.1379999999999</v>
      </c>
      <c r="C29" s="77">
        <v>3936.7710000000002</v>
      </c>
      <c r="D29" s="77">
        <v>3863.357</v>
      </c>
      <c r="E29" s="77">
        <v>3849.67</v>
      </c>
      <c r="F29" s="77">
        <v>3957.451</v>
      </c>
      <c r="G29" s="77">
        <v>4176.6419999999998</v>
      </c>
      <c r="H29" s="77">
        <v>4681.5870000000004</v>
      </c>
      <c r="I29" s="77">
        <v>5101.8230000000003</v>
      </c>
      <c r="J29" s="77">
        <v>5452.7560000000003</v>
      </c>
      <c r="K29" s="77">
        <v>5648.8149999999996</v>
      </c>
      <c r="L29" s="77">
        <v>5719.9750000000004</v>
      </c>
      <c r="M29" s="77">
        <v>5911.2560000000003</v>
      </c>
      <c r="N29" s="77">
        <v>5973.0219999999999</v>
      </c>
      <c r="O29" s="77">
        <v>5700.1329999999998</v>
      </c>
      <c r="P29" s="77">
        <v>5418.0349999999999</v>
      </c>
      <c r="Q29" s="77">
        <v>4995.0929999999998</v>
      </c>
      <c r="R29" s="77">
        <v>4974.1980000000003</v>
      </c>
      <c r="S29" s="77">
        <v>4992.1120000000001</v>
      </c>
      <c r="T29" s="77">
        <v>5137.098</v>
      </c>
      <c r="U29" s="77">
        <v>5465.3230000000003</v>
      </c>
      <c r="V29" s="77">
        <v>5582.3649999999998</v>
      </c>
      <c r="W29" s="77">
        <v>5101.7380000000003</v>
      </c>
      <c r="X29" s="77">
        <v>4789.6710000000003</v>
      </c>
      <c r="Y29" s="77">
        <v>4299.9449999999997</v>
      </c>
      <c r="Z29" s="78"/>
      <c r="AA29" s="79">
        <f>SUM(B29:Z29)</f>
        <v>118799.97399999999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4450.6379999999999</v>
      </c>
      <c r="C31" s="62">
        <f t="shared" si="4"/>
        <v>4298.2710000000006</v>
      </c>
      <c r="D31" s="62">
        <f t="shared" si="4"/>
        <v>4196.357</v>
      </c>
      <c r="E31" s="62">
        <f t="shared" si="4"/>
        <v>4180.67</v>
      </c>
      <c r="F31" s="62">
        <f t="shared" si="4"/>
        <v>4304.451</v>
      </c>
      <c r="G31" s="62">
        <f t="shared" si="4"/>
        <v>4549.1419999999998</v>
      </c>
      <c r="H31" s="62">
        <f t="shared" si="4"/>
        <v>5110.5870000000004</v>
      </c>
      <c r="I31" s="62">
        <f t="shared" si="4"/>
        <v>5579.3230000000003</v>
      </c>
      <c r="J31" s="62">
        <f t="shared" si="4"/>
        <v>5956.2560000000003</v>
      </c>
      <c r="K31" s="62">
        <f t="shared" si="4"/>
        <v>6160.3149999999996</v>
      </c>
      <c r="L31" s="62">
        <f t="shared" si="4"/>
        <v>6231.4750000000004</v>
      </c>
      <c r="M31" s="62">
        <f t="shared" si="4"/>
        <v>6424.7560000000003</v>
      </c>
      <c r="N31" s="62">
        <f t="shared" si="4"/>
        <v>6511.5219999999999</v>
      </c>
      <c r="O31" s="62">
        <f t="shared" si="4"/>
        <v>6210.6329999999998</v>
      </c>
      <c r="P31" s="62">
        <f t="shared" si="4"/>
        <v>5902.0349999999999</v>
      </c>
      <c r="Q31" s="62">
        <f t="shared" si="4"/>
        <v>5472.0929999999998</v>
      </c>
      <c r="R31" s="62">
        <f t="shared" si="4"/>
        <v>5438.1980000000003</v>
      </c>
      <c r="S31" s="62">
        <f t="shared" si="4"/>
        <v>5466.6120000000001</v>
      </c>
      <c r="T31" s="62">
        <f t="shared" si="4"/>
        <v>5636.098</v>
      </c>
      <c r="U31" s="62">
        <f t="shared" si="4"/>
        <v>6000.8230000000003</v>
      </c>
      <c r="V31" s="62">
        <f t="shared" si="4"/>
        <v>6107.8649999999998</v>
      </c>
      <c r="W31" s="62">
        <f t="shared" si="4"/>
        <v>5573.2380000000003</v>
      </c>
      <c r="X31" s="62">
        <f t="shared" si="4"/>
        <v>5200.6710000000003</v>
      </c>
      <c r="Y31" s="62">
        <f t="shared" si="4"/>
        <v>4663.9449999999997</v>
      </c>
      <c r="Z31" s="63">
        <f t="shared" si="4"/>
        <v>0</v>
      </c>
      <c r="AA31" s="64">
        <f t="shared" si="4"/>
        <v>129625.97399999999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17</v>
      </c>
      <c r="C34" s="95">
        <v>17</v>
      </c>
      <c r="D34" s="95"/>
      <c r="E34" s="95"/>
      <c r="F34" s="95"/>
      <c r="G34" s="95"/>
      <c r="H34" s="95"/>
      <c r="I34" s="95"/>
      <c r="J34" s="95"/>
      <c r="K34" s="95">
        <v>6</v>
      </c>
      <c r="L34" s="95">
        <v>6</v>
      </c>
      <c r="M34" s="95">
        <v>6</v>
      </c>
      <c r="N34" s="95">
        <v>26</v>
      </c>
      <c r="O34" s="95">
        <v>26</v>
      </c>
      <c r="P34" s="95">
        <v>26</v>
      </c>
      <c r="Q34" s="95">
        <v>23</v>
      </c>
      <c r="R34" s="95">
        <v>6</v>
      </c>
      <c r="S34" s="95">
        <v>5</v>
      </c>
      <c r="T34" s="95">
        <v>5</v>
      </c>
      <c r="U34" s="95">
        <v>5</v>
      </c>
      <c r="V34" s="95">
        <v>5</v>
      </c>
      <c r="W34" s="95">
        <v>5</v>
      </c>
      <c r="X34" s="95">
        <v>5</v>
      </c>
      <c r="Y34" s="95">
        <v>5</v>
      </c>
      <c r="Z34" s="96"/>
      <c r="AA34" s="74">
        <f t="shared" ref="AA34:AA39" si="5">SUM(B34:Z34)</f>
        <v>194</v>
      </c>
    </row>
    <row r="35" spans="1:27" ht="24.95" customHeight="1" x14ac:dyDescent="0.2">
      <c r="A35" s="97" t="s">
        <v>41</v>
      </c>
      <c r="B35" s="98">
        <v>28</v>
      </c>
      <c r="C35" s="99">
        <v>29</v>
      </c>
      <c r="D35" s="99">
        <v>16</v>
      </c>
      <c r="E35" s="99">
        <v>16</v>
      </c>
      <c r="F35" s="99">
        <v>16</v>
      </c>
      <c r="G35" s="99">
        <v>16</v>
      </c>
      <c r="H35" s="99">
        <v>23</v>
      </c>
      <c r="I35" s="99">
        <v>16</v>
      </c>
      <c r="J35" s="99">
        <v>16</v>
      </c>
      <c r="K35" s="99">
        <v>16</v>
      </c>
      <c r="L35" s="99">
        <v>16</v>
      </c>
      <c r="M35" s="99">
        <v>16</v>
      </c>
      <c r="N35" s="99">
        <v>16</v>
      </c>
      <c r="O35" s="99">
        <v>16</v>
      </c>
      <c r="P35" s="99">
        <v>25</v>
      </c>
      <c r="Q35" s="99">
        <v>16</v>
      </c>
      <c r="R35" s="99">
        <v>16</v>
      </c>
      <c r="S35" s="99">
        <v>16</v>
      </c>
      <c r="T35" s="99">
        <v>29</v>
      </c>
      <c r="U35" s="99">
        <v>30</v>
      </c>
      <c r="V35" s="99">
        <v>30</v>
      </c>
      <c r="W35" s="99">
        <v>30</v>
      </c>
      <c r="X35" s="99">
        <v>30</v>
      </c>
      <c r="Y35" s="99">
        <v>30</v>
      </c>
      <c r="Z35" s="100"/>
      <c r="AA35" s="79">
        <f t="shared" si="5"/>
        <v>508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>
        <v>153.30000000000001</v>
      </c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>
        <v>139.6</v>
      </c>
      <c r="V36" s="99">
        <v>316</v>
      </c>
      <c r="W36" s="99">
        <v>255</v>
      </c>
      <c r="X36" s="99"/>
      <c r="Y36" s="99"/>
      <c r="Z36" s="100"/>
      <c r="AA36" s="79">
        <f t="shared" si="5"/>
        <v>863.9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>
        <v>129.30000000000001</v>
      </c>
      <c r="K38" s="99">
        <v>136.4</v>
      </c>
      <c r="L38" s="99">
        <v>500</v>
      </c>
      <c r="M38" s="99">
        <v>490.6</v>
      </c>
      <c r="N38" s="99">
        <v>374.4</v>
      </c>
      <c r="O38" s="99">
        <v>500</v>
      </c>
      <c r="P38" s="99">
        <v>500</v>
      </c>
      <c r="Q38" s="99">
        <v>439.2</v>
      </c>
      <c r="R38" s="99">
        <v>172.9</v>
      </c>
      <c r="S38" s="99"/>
      <c r="T38" s="99"/>
      <c r="U38" s="99"/>
      <c r="V38" s="99"/>
      <c r="W38" s="99"/>
      <c r="X38" s="99"/>
      <c r="Y38" s="99"/>
      <c r="Z38" s="100"/>
      <c r="AA38" s="79">
        <f t="shared" si="5"/>
        <v>3242.8</v>
      </c>
    </row>
    <row r="39" spans="1:27" ht="30" customHeight="1" thickBot="1" x14ac:dyDescent="0.25">
      <c r="A39" s="86" t="s">
        <v>45</v>
      </c>
      <c r="B39" s="87">
        <f t="shared" ref="B39:Z39" si="6">SUM(B34:B38)</f>
        <v>45</v>
      </c>
      <c r="C39" s="88">
        <f t="shared" si="6"/>
        <v>46</v>
      </c>
      <c r="D39" s="88">
        <f t="shared" si="6"/>
        <v>16</v>
      </c>
      <c r="E39" s="88">
        <f t="shared" si="6"/>
        <v>16</v>
      </c>
      <c r="F39" s="88">
        <f t="shared" si="6"/>
        <v>16</v>
      </c>
      <c r="G39" s="88">
        <f t="shared" si="6"/>
        <v>16</v>
      </c>
      <c r="H39" s="88">
        <f t="shared" si="6"/>
        <v>23</v>
      </c>
      <c r="I39" s="88">
        <f t="shared" si="6"/>
        <v>169.3</v>
      </c>
      <c r="J39" s="88">
        <f t="shared" si="6"/>
        <v>145.30000000000001</v>
      </c>
      <c r="K39" s="88">
        <f t="shared" si="6"/>
        <v>158.4</v>
      </c>
      <c r="L39" s="88">
        <f t="shared" si="6"/>
        <v>522</v>
      </c>
      <c r="M39" s="88">
        <f t="shared" si="6"/>
        <v>512.6</v>
      </c>
      <c r="N39" s="88">
        <f t="shared" si="6"/>
        <v>416.4</v>
      </c>
      <c r="O39" s="88">
        <f t="shared" si="6"/>
        <v>542</v>
      </c>
      <c r="P39" s="88">
        <f t="shared" si="6"/>
        <v>551</v>
      </c>
      <c r="Q39" s="88">
        <f t="shared" si="6"/>
        <v>478.2</v>
      </c>
      <c r="R39" s="88">
        <f t="shared" si="6"/>
        <v>194.9</v>
      </c>
      <c r="S39" s="88">
        <f t="shared" si="6"/>
        <v>21</v>
      </c>
      <c r="T39" s="88">
        <f t="shared" si="6"/>
        <v>34</v>
      </c>
      <c r="U39" s="88">
        <f t="shared" si="6"/>
        <v>174.6</v>
      </c>
      <c r="V39" s="88">
        <f t="shared" si="6"/>
        <v>351</v>
      </c>
      <c r="W39" s="88">
        <f t="shared" si="6"/>
        <v>290</v>
      </c>
      <c r="X39" s="88">
        <f t="shared" si="6"/>
        <v>35</v>
      </c>
      <c r="Y39" s="88">
        <f t="shared" si="6"/>
        <v>35</v>
      </c>
      <c r="Z39" s="89">
        <f t="shared" si="6"/>
        <v>0</v>
      </c>
      <c r="AA39" s="90">
        <f t="shared" si="5"/>
        <v>4808.7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>
        <v>153.30000000000001</v>
      </c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>
        <v>139.6</v>
      </c>
      <c r="V44" s="99">
        <v>316</v>
      </c>
      <c r="W44" s="99">
        <v>255</v>
      </c>
      <c r="X44" s="99"/>
      <c r="Y44" s="99"/>
      <c r="Z44" s="100"/>
      <c r="AA44" s="79">
        <f t="shared" si="7"/>
        <v>863.9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>
        <v>129.30000000000001</v>
      </c>
      <c r="K46" s="99">
        <v>136.4</v>
      </c>
      <c r="L46" s="99">
        <v>500</v>
      </c>
      <c r="M46" s="99">
        <v>490.6</v>
      </c>
      <c r="N46" s="99">
        <v>374.4</v>
      </c>
      <c r="O46" s="99">
        <v>500</v>
      </c>
      <c r="P46" s="99">
        <v>500</v>
      </c>
      <c r="Q46" s="99">
        <v>439.2</v>
      </c>
      <c r="R46" s="99">
        <v>172.9</v>
      </c>
      <c r="S46" s="99"/>
      <c r="T46" s="99"/>
      <c r="U46" s="99"/>
      <c r="V46" s="99"/>
      <c r="W46" s="99"/>
      <c r="X46" s="99"/>
      <c r="Y46" s="99"/>
      <c r="Z46" s="100"/>
      <c r="AA46" s="79">
        <f t="shared" si="7"/>
        <v>3242.8</v>
      </c>
    </row>
    <row r="47" spans="1:27" ht="24.95" customHeight="1" x14ac:dyDescent="0.2">
      <c r="A47" s="85" t="s">
        <v>47</v>
      </c>
      <c r="B47" s="98">
        <v>73</v>
      </c>
      <c r="C47" s="99">
        <v>63</v>
      </c>
      <c r="D47" s="99">
        <v>58</v>
      </c>
      <c r="E47" s="99">
        <v>54</v>
      </c>
      <c r="F47" s="99">
        <v>63</v>
      </c>
      <c r="G47" s="99">
        <v>83</v>
      </c>
      <c r="H47" s="99">
        <v>123</v>
      </c>
      <c r="I47" s="99">
        <v>150</v>
      </c>
      <c r="J47" s="99">
        <v>150</v>
      </c>
      <c r="K47" s="99">
        <v>150</v>
      </c>
      <c r="L47" s="99">
        <v>150</v>
      </c>
      <c r="M47" s="99">
        <v>150</v>
      </c>
      <c r="N47" s="99">
        <v>150</v>
      </c>
      <c r="O47" s="99">
        <v>150</v>
      </c>
      <c r="P47" s="99">
        <v>150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149</v>
      </c>
      <c r="Y47" s="99">
        <v>114</v>
      </c>
      <c r="Z47" s="100"/>
      <c r="AA47" s="79">
        <f t="shared" si="7"/>
        <v>3030</v>
      </c>
    </row>
    <row r="48" spans="1:27" ht="30" customHeight="1" thickBot="1" x14ac:dyDescent="0.25">
      <c r="A48" s="86" t="s">
        <v>48</v>
      </c>
      <c r="B48" s="87">
        <f>SUM(B42:B47)</f>
        <v>73</v>
      </c>
      <c r="C48" s="88">
        <f t="shared" ref="C48:Z48" si="8">SUM(C42:C47)</f>
        <v>63</v>
      </c>
      <c r="D48" s="88">
        <f t="shared" si="8"/>
        <v>58</v>
      </c>
      <c r="E48" s="88">
        <f t="shared" si="8"/>
        <v>54</v>
      </c>
      <c r="F48" s="88">
        <f t="shared" si="8"/>
        <v>63</v>
      </c>
      <c r="G48" s="88">
        <f t="shared" si="8"/>
        <v>83</v>
      </c>
      <c r="H48" s="88">
        <f t="shared" si="8"/>
        <v>123</v>
      </c>
      <c r="I48" s="88">
        <f t="shared" si="8"/>
        <v>303.3</v>
      </c>
      <c r="J48" s="88">
        <f t="shared" si="8"/>
        <v>279.3</v>
      </c>
      <c r="K48" s="88">
        <f t="shared" si="8"/>
        <v>286.39999999999998</v>
      </c>
      <c r="L48" s="88">
        <f t="shared" si="8"/>
        <v>650</v>
      </c>
      <c r="M48" s="88">
        <f t="shared" si="8"/>
        <v>640.6</v>
      </c>
      <c r="N48" s="88">
        <f t="shared" si="8"/>
        <v>524.4</v>
      </c>
      <c r="O48" s="88">
        <f t="shared" si="8"/>
        <v>650</v>
      </c>
      <c r="P48" s="88">
        <f t="shared" si="8"/>
        <v>650</v>
      </c>
      <c r="Q48" s="88">
        <f t="shared" si="8"/>
        <v>589.20000000000005</v>
      </c>
      <c r="R48" s="88">
        <f t="shared" si="8"/>
        <v>322.89999999999998</v>
      </c>
      <c r="S48" s="88">
        <f t="shared" si="8"/>
        <v>150</v>
      </c>
      <c r="T48" s="88">
        <f t="shared" si="8"/>
        <v>150</v>
      </c>
      <c r="U48" s="88">
        <f t="shared" si="8"/>
        <v>289.60000000000002</v>
      </c>
      <c r="V48" s="88">
        <f t="shared" si="8"/>
        <v>466</v>
      </c>
      <c r="W48" s="88">
        <f t="shared" si="8"/>
        <v>405</v>
      </c>
      <c r="X48" s="88">
        <f t="shared" si="8"/>
        <v>149</v>
      </c>
      <c r="Y48" s="88">
        <f t="shared" si="8"/>
        <v>114</v>
      </c>
      <c r="Z48" s="89">
        <f t="shared" si="8"/>
        <v>0</v>
      </c>
      <c r="AA48" s="90">
        <f t="shared" si="7"/>
        <v>7136.7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4450.6379999999999</v>
      </c>
      <c r="C51" s="88">
        <f t="shared" si="10"/>
        <v>4298.2709999999997</v>
      </c>
      <c r="D51" s="88">
        <f t="shared" si="10"/>
        <v>4196.357</v>
      </c>
      <c r="E51" s="88">
        <f t="shared" si="10"/>
        <v>4180.67</v>
      </c>
      <c r="F51" s="88">
        <f t="shared" si="10"/>
        <v>4304.451</v>
      </c>
      <c r="G51" s="88">
        <f t="shared" si="10"/>
        <v>4549.1419999999998</v>
      </c>
      <c r="H51" s="88">
        <f t="shared" si="10"/>
        <v>5110.5870000000004</v>
      </c>
      <c r="I51" s="88">
        <f t="shared" si="10"/>
        <v>5732.6230000000005</v>
      </c>
      <c r="J51" s="88">
        <f t="shared" si="10"/>
        <v>6085.5559999999996</v>
      </c>
      <c r="K51" s="88">
        <f t="shared" si="10"/>
        <v>6296.7149999999992</v>
      </c>
      <c r="L51" s="88">
        <f t="shared" si="10"/>
        <v>6731.4750000000004</v>
      </c>
      <c r="M51" s="88">
        <f t="shared" si="10"/>
        <v>6915.3559999999998</v>
      </c>
      <c r="N51" s="88">
        <f t="shared" si="10"/>
        <v>6885.9219999999996</v>
      </c>
      <c r="O51" s="88">
        <f t="shared" si="10"/>
        <v>6710.6329999999998</v>
      </c>
      <c r="P51" s="88">
        <f t="shared" si="10"/>
        <v>6402.0349999999999</v>
      </c>
      <c r="Q51" s="88">
        <f t="shared" si="10"/>
        <v>5911.2929999999997</v>
      </c>
      <c r="R51" s="88">
        <f t="shared" si="10"/>
        <v>5611.098</v>
      </c>
      <c r="S51" s="88">
        <f t="shared" si="10"/>
        <v>5466.6119999999992</v>
      </c>
      <c r="T51" s="88">
        <f t="shared" si="10"/>
        <v>5636.098</v>
      </c>
      <c r="U51" s="88">
        <f t="shared" si="10"/>
        <v>6140.4230000000007</v>
      </c>
      <c r="V51" s="88">
        <f t="shared" si="10"/>
        <v>6423.8649999999998</v>
      </c>
      <c r="W51" s="88">
        <f t="shared" si="10"/>
        <v>5828.2379999999994</v>
      </c>
      <c r="X51" s="88">
        <f t="shared" si="10"/>
        <v>5200.6710000000003</v>
      </c>
      <c r="Y51" s="88">
        <f t="shared" si="10"/>
        <v>4663.9449999999997</v>
      </c>
      <c r="Z51" s="89">
        <f t="shared" si="10"/>
        <v>0</v>
      </c>
      <c r="AA51" s="105">
        <f>SUM(B51:Z51)</f>
        <v>133732.674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I26" sqref="I2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44693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-870.09999999999991</v>
      </c>
      <c r="C4" s="18">
        <v>-755.7</v>
      </c>
      <c r="D4" s="18">
        <v>-725.8</v>
      </c>
      <c r="E4" s="18">
        <v>-699.5</v>
      </c>
      <c r="F4" s="18">
        <v>-807</v>
      </c>
      <c r="G4" s="18">
        <v>-740.6</v>
      </c>
      <c r="H4" s="18">
        <v>-704.1</v>
      </c>
      <c r="I4" s="18">
        <v>-346.7</v>
      </c>
      <c r="J4" s="18">
        <v>-25.099999999999994</v>
      </c>
      <c r="K4" s="18">
        <v>-90.5</v>
      </c>
      <c r="L4" s="18">
        <v>-162</v>
      </c>
      <c r="M4" s="18">
        <v>-171.39999999999998</v>
      </c>
      <c r="N4" s="18">
        <v>-286.60000000000002</v>
      </c>
      <c r="O4" s="18">
        <v>-162</v>
      </c>
      <c r="P4" s="18">
        <v>-162</v>
      </c>
      <c r="Q4" s="18">
        <v>85.300000000000011</v>
      </c>
      <c r="R4" s="18">
        <v>-22.599999999999994</v>
      </c>
      <c r="S4" s="18">
        <v>-403.9</v>
      </c>
      <c r="T4" s="18">
        <v>-239.4</v>
      </c>
      <c r="U4" s="18">
        <v>-295.10000000000002</v>
      </c>
      <c r="V4" s="18">
        <v>-184</v>
      </c>
      <c r="W4" s="18">
        <v>-245</v>
      </c>
      <c r="X4" s="18">
        <v>-743.8</v>
      </c>
      <c r="Y4" s="18">
        <v>-788.3</v>
      </c>
      <c r="Z4" s="19"/>
      <c r="AA4" s="112">
        <f>SUM(B4:Z4)</f>
        <v>-9545.9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212.77</v>
      </c>
      <c r="C7" s="118">
        <v>209.84</v>
      </c>
      <c r="D7" s="118">
        <v>206.75</v>
      </c>
      <c r="E7" s="118">
        <v>206.29</v>
      </c>
      <c r="F7" s="118">
        <v>207.78</v>
      </c>
      <c r="G7" s="118">
        <v>224.92</v>
      </c>
      <c r="H7" s="118">
        <v>235.02</v>
      </c>
      <c r="I7" s="118">
        <v>249.99</v>
      </c>
      <c r="J7" s="118">
        <v>248.4</v>
      </c>
      <c r="K7" s="118">
        <v>224.92</v>
      </c>
      <c r="L7" s="118">
        <v>205.07</v>
      </c>
      <c r="M7" s="118">
        <v>211.3</v>
      </c>
      <c r="N7" s="118">
        <v>198.05</v>
      </c>
      <c r="O7" s="118">
        <v>184.6</v>
      </c>
      <c r="P7" s="118">
        <v>187.92</v>
      </c>
      <c r="Q7" s="118">
        <v>209.58</v>
      </c>
      <c r="R7" s="118">
        <v>213.42</v>
      </c>
      <c r="S7" s="118">
        <v>223</v>
      </c>
      <c r="T7" s="118">
        <v>234.16</v>
      </c>
      <c r="U7" s="118">
        <v>272.62</v>
      </c>
      <c r="V7" s="118">
        <v>324.94</v>
      </c>
      <c r="W7" s="118">
        <v>269.83999999999997</v>
      </c>
      <c r="X7" s="118">
        <v>273.11</v>
      </c>
      <c r="Y7" s="118">
        <v>232.06</v>
      </c>
      <c r="Z7" s="119"/>
      <c r="AA7" s="120">
        <f>IF(SUM(B7:Z7)&lt;&gt;0,AVERAGEIF(B7:Z7,"&lt;&gt;"""),"")</f>
        <v>227.76458333333335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382.7</v>
      </c>
      <c r="C13" s="130">
        <v>662</v>
      </c>
      <c r="D13" s="130">
        <v>662</v>
      </c>
      <c r="E13" s="130">
        <v>662</v>
      </c>
      <c r="F13" s="130">
        <v>461.9</v>
      </c>
      <c r="G13" s="130">
        <v>240.6</v>
      </c>
      <c r="H13" s="130">
        <v>204.1</v>
      </c>
      <c r="I13" s="130"/>
      <c r="J13" s="130">
        <v>154.4</v>
      </c>
      <c r="K13" s="130">
        <v>226.9</v>
      </c>
      <c r="L13" s="130">
        <v>662</v>
      </c>
      <c r="M13" s="130">
        <v>662</v>
      </c>
      <c r="N13" s="130">
        <v>661</v>
      </c>
      <c r="O13" s="130">
        <v>662</v>
      </c>
      <c r="P13" s="130">
        <v>662</v>
      </c>
      <c r="Q13" s="130">
        <v>353.9</v>
      </c>
      <c r="R13" s="130">
        <v>195.5</v>
      </c>
      <c r="S13" s="130">
        <v>72.400000000000006</v>
      </c>
      <c r="T13" s="130">
        <v>0.8</v>
      </c>
      <c r="U13" s="130"/>
      <c r="V13" s="130"/>
      <c r="W13" s="130"/>
      <c r="X13" s="130">
        <v>243.8</v>
      </c>
      <c r="Y13" s="131">
        <v>288.3</v>
      </c>
      <c r="Z13" s="132"/>
      <c r="AA13" s="133">
        <f t="shared" si="0"/>
        <v>8120.3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487.4</v>
      </c>
      <c r="C15" s="134">
        <v>93.7</v>
      </c>
      <c r="D15" s="134">
        <v>63.8</v>
      </c>
      <c r="E15" s="134">
        <v>37.5</v>
      </c>
      <c r="F15" s="134">
        <v>345.1</v>
      </c>
      <c r="G15" s="134">
        <v>500</v>
      </c>
      <c r="H15" s="134">
        <v>500</v>
      </c>
      <c r="I15" s="134">
        <v>500</v>
      </c>
      <c r="J15" s="134"/>
      <c r="K15" s="134"/>
      <c r="L15" s="134"/>
      <c r="M15" s="134"/>
      <c r="N15" s="134"/>
      <c r="O15" s="134"/>
      <c r="P15" s="134"/>
      <c r="Q15" s="134"/>
      <c r="R15" s="134"/>
      <c r="S15" s="134">
        <v>331.5</v>
      </c>
      <c r="T15" s="134">
        <v>238.6</v>
      </c>
      <c r="U15" s="134">
        <v>434.7</v>
      </c>
      <c r="V15" s="134">
        <v>500</v>
      </c>
      <c r="W15" s="134">
        <v>500</v>
      </c>
      <c r="X15" s="134">
        <v>500</v>
      </c>
      <c r="Y15" s="134">
        <v>500</v>
      </c>
      <c r="Z15" s="132"/>
      <c r="AA15" s="133">
        <f t="shared" si="0"/>
        <v>5532.2999999999993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870.09999999999991</v>
      </c>
      <c r="C16" s="136">
        <f t="shared" si="1"/>
        <v>755.7</v>
      </c>
      <c r="D16" s="136">
        <f t="shared" si="1"/>
        <v>725.8</v>
      </c>
      <c r="E16" s="136">
        <f t="shared" si="1"/>
        <v>699.5</v>
      </c>
      <c r="F16" s="136">
        <f t="shared" si="1"/>
        <v>807</v>
      </c>
      <c r="G16" s="136">
        <f t="shared" si="1"/>
        <v>740.6</v>
      </c>
      <c r="H16" s="136">
        <f t="shared" si="1"/>
        <v>704.1</v>
      </c>
      <c r="I16" s="136">
        <f t="shared" si="1"/>
        <v>500</v>
      </c>
      <c r="J16" s="136">
        <f t="shared" si="1"/>
        <v>154.4</v>
      </c>
      <c r="K16" s="136">
        <f t="shared" si="1"/>
        <v>226.9</v>
      </c>
      <c r="L16" s="136">
        <f t="shared" si="1"/>
        <v>662</v>
      </c>
      <c r="M16" s="136">
        <f t="shared" si="1"/>
        <v>662</v>
      </c>
      <c r="N16" s="136">
        <f t="shared" si="1"/>
        <v>661</v>
      </c>
      <c r="O16" s="136">
        <f t="shared" si="1"/>
        <v>662</v>
      </c>
      <c r="P16" s="136">
        <f t="shared" si="1"/>
        <v>662</v>
      </c>
      <c r="Q16" s="136">
        <f t="shared" si="1"/>
        <v>353.9</v>
      </c>
      <c r="R16" s="136">
        <f t="shared" si="1"/>
        <v>195.5</v>
      </c>
      <c r="S16" s="136">
        <f t="shared" si="1"/>
        <v>403.9</v>
      </c>
      <c r="T16" s="136">
        <f t="shared" si="1"/>
        <v>239.4</v>
      </c>
      <c r="U16" s="136">
        <f t="shared" si="1"/>
        <v>434.7</v>
      </c>
      <c r="V16" s="136">
        <f t="shared" si="1"/>
        <v>500</v>
      </c>
      <c r="W16" s="136">
        <f t="shared" si="1"/>
        <v>500</v>
      </c>
      <c r="X16" s="136">
        <f t="shared" si="1"/>
        <v>743.8</v>
      </c>
      <c r="Y16" s="136">
        <f t="shared" si="1"/>
        <v>788.3</v>
      </c>
      <c r="Z16" s="137" t="str">
        <f t="shared" si="1"/>
        <v/>
      </c>
      <c r="AA16" s="90">
        <f t="shared" si="0"/>
        <v>13652.599999999997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>
        <v>153.30000000000001</v>
      </c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>
        <v>139.6</v>
      </c>
      <c r="V21" s="130">
        <v>316</v>
      </c>
      <c r="W21" s="130">
        <v>255</v>
      </c>
      <c r="X21" s="130"/>
      <c r="Y21" s="131"/>
      <c r="Z21" s="132"/>
      <c r="AA21" s="133">
        <f t="shared" si="2"/>
        <v>863.9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>
        <v>129.30000000000001</v>
      </c>
      <c r="K23" s="134">
        <v>136.4</v>
      </c>
      <c r="L23" s="134">
        <v>500</v>
      </c>
      <c r="M23" s="134">
        <v>490.6</v>
      </c>
      <c r="N23" s="134">
        <v>374.4</v>
      </c>
      <c r="O23" s="134">
        <v>500</v>
      </c>
      <c r="P23" s="134">
        <v>500</v>
      </c>
      <c r="Q23" s="134">
        <v>439.2</v>
      </c>
      <c r="R23" s="134">
        <v>172.9</v>
      </c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3242.8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153.30000000000001</v>
      </c>
      <c r="J24" s="136">
        <f t="shared" si="3"/>
        <v>129.30000000000001</v>
      </c>
      <c r="K24" s="136">
        <f t="shared" si="3"/>
        <v>136.4</v>
      </c>
      <c r="L24" s="136">
        <f t="shared" si="3"/>
        <v>500</v>
      </c>
      <c r="M24" s="136">
        <f t="shared" si="3"/>
        <v>490.6</v>
      </c>
      <c r="N24" s="136">
        <f t="shared" si="3"/>
        <v>374.4</v>
      </c>
      <c r="O24" s="136">
        <f t="shared" si="3"/>
        <v>500</v>
      </c>
      <c r="P24" s="136">
        <f t="shared" si="3"/>
        <v>500</v>
      </c>
      <c r="Q24" s="136">
        <f t="shared" si="3"/>
        <v>439.2</v>
      </c>
      <c r="R24" s="136">
        <f t="shared" si="3"/>
        <v>172.9</v>
      </c>
      <c r="S24" s="136">
        <f t="shared" si="3"/>
        <v>0</v>
      </c>
      <c r="T24" s="136">
        <f t="shared" si="3"/>
        <v>0</v>
      </c>
      <c r="U24" s="136">
        <f t="shared" si="3"/>
        <v>139.6</v>
      </c>
      <c r="V24" s="136">
        <f t="shared" si="3"/>
        <v>316</v>
      </c>
      <c r="W24" s="136">
        <f t="shared" si="3"/>
        <v>255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4106.7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2022-05-11T11:04:44Z</dcterms:created>
  <dcterms:modified xsi:type="dcterms:W3CDTF">2022-05-11T11:04:44Z</dcterms:modified>
</cp:coreProperties>
</file>