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<sst xmlns="http://schemas.openxmlformats.org/spreadsheetml/2006/main" count="117" uniqueCount="53">
  <si>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10/05/2022 15:05:16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</si>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</sst>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426</c:v>
                </c:pt>
                <c:pt idx="1">
                  <c:v>426</c:v>
                </c:pt>
                <c:pt idx="2">
                  <c:v>426</c:v>
                </c:pt>
                <c:pt idx="3">
                  <c:v>426</c:v>
                </c:pt>
                <c:pt idx="4">
                  <c:v>426</c:v>
                </c:pt>
                <c:pt idx="5">
                  <c:v>426</c:v>
                </c:pt>
                <c:pt idx="6">
                  <c:v>438</c:v>
                </c:pt>
                <c:pt idx="7">
                  <c:v>458</c:v>
                </c:pt>
                <c:pt idx="8">
                  <c:v>488</c:v>
                </c:pt>
                <c:pt idx="9">
                  <c:v>468</c:v>
                </c:pt>
                <c:pt idx="10">
                  <c:v>433</c:v>
                </c:pt>
                <c:pt idx="11">
                  <c:v>426</c:v>
                </c:pt>
                <c:pt idx="12">
                  <c:v>426</c:v>
                </c:pt>
                <c:pt idx="13">
                  <c:v>426</c:v>
                </c:pt>
                <c:pt idx="14">
                  <c:v>426</c:v>
                </c:pt>
                <c:pt idx="15">
                  <c:v>426</c:v>
                </c:pt>
                <c:pt idx="16">
                  <c:v>426</c:v>
                </c:pt>
                <c:pt idx="17">
                  <c:v>433</c:v>
                </c:pt>
                <c:pt idx="18">
                  <c:v>488</c:v>
                </c:pt>
                <c:pt idx="19">
                  <c:v>528</c:v>
                </c:pt>
                <c:pt idx="20">
                  <c:v>571</c:v>
                </c:pt>
                <c:pt idx="21">
                  <c:v>538</c:v>
                </c:pt>
                <c:pt idx="22">
                  <c:v>478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121.25</c:v>
                </c:pt>
                <c:pt idx="4">
                  <c:v>123</c:v>
                </c:pt>
                <c:pt idx="5">
                  <c:v>129</c:v>
                </c:pt>
                <c:pt idx="6">
                  <c:v>127</c:v>
                </c:pt>
                <c:pt idx="7">
                  <c:v>129</c:v>
                </c:pt>
                <c:pt idx="8">
                  <c:v>144</c:v>
                </c:pt>
                <c:pt idx="9">
                  <c:v>141</c:v>
                </c:pt>
                <c:pt idx="10">
                  <c:v>141</c:v>
                </c:pt>
                <c:pt idx="11">
                  <c:v>134</c:v>
                </c:pt>
                <c:pt idx="12">
                  <c:v>130</c:v>
                </c:pt>
                <c:pt idx="13">
                  <c:v>120</c:v>
                </c:pt>
                <c:pt idx="14">
                  <c:v>120</c:v>
                </c:pt>
                <c:pt idx="15">
                  <c:v>121.25</c:v>
                </c:pt>
                <c:pt idx="16">
                  <c:v>122</c:v>
                </c:pt>
                <c:pt idx="17">
                  <c:v>155</c:v>
                </c:pt>
                <c:pt idx="18">
                  <c:v>189</c:v>
                </c:pt>
                <c:pt idx="19">
                  <c:v>230</c:v>
                </c:pt>
                <c:pt idx="20">
                  <c:v>216</c:v>
                </c:pt>
                <c:pt idx="21">
                  <c:v>171</c:v>
                </c:pt>
                <c:pt idx="22">
                  <c:v>130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2025</c:v>
                </c:pt>
                <c:pt idx="1">
                  <c:v>1687.9</c:v>
                </c:pt>
                <c:pt idx="2">
                  <c:v>1547.9</c:v>
                </c:pt>
                <c:pt idx="3">
                  <c:v>1547.9</c:v>
                </c:pt>
                <c:pt idx="4">
                  <c:v>1547.9</c:v>
                </c:pt>
                <c:pt idx="5">
                  <c:v>1768</c:v>
                </c:pt>
                <c:pt idx="6">
                  <c:v>2104</c:v>
                </c:pt>
                <c:pt idx="7">
                  <c:v>2136.1680000000001</c:v>
                </c:pt>
                <c:pt idx="8">
                  <c:v>2106.3890000000001</c:v>
                </c:pt>
                <c:pt idx="9">
                  <c:v>1749.31</c:v>
                </c:pt>
                <c:pt idx="10">
                  <c:v>1162.9000000000001</c:v>
                </c:pt>
                <c:pt idx="11">
                  <c:v>1130.9000000000001</c:v>
                </c:pt>
                <c:pt idx="12">
                  <c:v>1057.9000000000001</c:v>
                </c:pt>
                <c:pt idx="13">
                  <c:v>1057.9000000000001</c:v>
                </c:pt>
                <c:pt idx="14">
                  <c:v>1057.9000000000001</c:v>
                </c:pt>
                <c:pt idx="15">
                  <c:v>1179.9000000000001</c:v>
                </c:pt>
                <c:pt idx="16">
                  <c:v>2017.3119999999999</c:v>
                </c:pt>
                <c:pt idx="17">
                  <c:v>2388.52</c:v>
                </c:pt>
                <c:pt idx="18">
                  <c:v>2685.0790000000002</c:v>
                </c:pt>
                <c:pt idx="19">
                  <c:v>2804.9380000000001</c:v>
                </c:pt>
                <c:pt idx="20">
                  <c:v>2669.4580000000001</c:v>
                </c:pt>
                <c:pt idx="21">
                  <c:v>2457.4670000000001</c:v>
                </c:pt>
                <c:pt idx="22">
                  <c:v>2436.0169999999998</c:v>
                </c:pt>
                <c:pt idx="23">
                  <c:v>2187.578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809.1</c:v>
                </c:pt>
                <c:pt idx="1">
                  <c:v>997.1</c:v>
                </c:pt>
                <c:pt idx="2">
                  <c:v>888.3</c:v>
                </c:pt>
                <c:pt idx="3">
                  <c:v>829.19999999999993</c:v>
                </c:pt>
                <c:pt idx="4">
                  <c:v>1223.5999999999999</c:v>
                </c:pt>
                <c:pt idx="5">
                  <c:v>1111.3</c:v>
                </c:pt>
                <c:pt idx="6">
                  <c:v>830.4</c:v>
                </c:pt>
                <c:pt idx="7">
                  <c:v>629</c:v>
                </c:pt>
                <c:pt idx="8">
                  <c:v>555.74199999999996</c:v>
                </c:pt>
                <c:pt idx="9">
                  <c:v>476</c:v>
                </c:pt>
                <c:pt idx="10">
                  <c:v>406</c:v>
                </c:pt>
                <c:pt idx="11">
                  <c:v>425.5</c:v>
                </c:pt>
                <c:pt idx="12">
                  <c:v>448.2</c:v>
                </c:pt>
                <c:pt idx="13">
                  <c:v>409</c:v>
                </c:pt>
                <c:pt idx="14">
                  <c:v>427</c:v>
                </c:pt>
                <c:pt idx="15">
                  <c:v>448.4</c:v>
                </c:pt>
                <c:pt idx="16">
                  <c:v>460</c:v>
                </c:pt>
                <c:pt idx="17">
                  <c:v>777</c:v>
                </c:pt>
                <c:pt idx="18">
                  <c:v>829.9</c:v>
                </c:pt>
                <c:pt idx="19">
                  <c:v>651.20000000000005</c:v>
                </c:pt>
                <c:pt idx="20">
                  <c:v>1091</c:v>
                </c:pt>
                <c:pt idx="21">
                  <c:v>949</c:v>
                </c:pt>
                <c:pt idx="22">
                  <c:v>1193</c:v>
                </c:pt>
                <c:pt idx="23">
                  <c:v>1220.8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1234.7850000000001</c:v>
                </c:pt>
                <c:pt idx="1">
                  <c:v>1242.5770000000002</c:v>
                </c:pt>
                <c:pt idx="2">
                  <c:v>1257.5350000000001</c:v>
                </c:pt>
                <c:pt idx="3">
                  <c:v>1282.8370000000002</c:v>
                </c:pt>
                <c:pt idx="4">
                  <c:v>1289.2780000000002</c:v>
                </c:pt>
                <c:pt idx="5">
                  <c:v>1329.4839999999999</c:v>
                </c:pt>
                <c:pt idx="6">
                  <c:v>1577.0569999999998</c:v>
                </c:pt>
                <c:pt idx="7">
                  <c:v>2214.614</c:v>
                </c:pt>
                <c:pt idx="8">
                  <c:v>2984.0170000000007</c:v>
                </c:pt>
                <c:pt idx="9">
                  <c:v>3684.1260000000007</c:v>
                </c:pt>
                <c:pt idx="10">
                  <c:v>4170.5599999999995</c:v>
                </c:pt>
                <c:pt idx="11">
                  <c:v>4389.9100000000017</c:v>
                </c:pt>
                <c:pt idx="12">
                  <c:v>4383.6049999999996</c:v>
                </c:pt>
                <c:pt idx="13">
                  <c:v>4177.0889999999999</c:v>
                </c:pt>
                <c:pt idx="14">
                  <c:v>3795.4560000000001</c:v>
                </c:pt>
                <c:pt idx="15">
                  <c:v>3221.52</c:v>
                </c:pt>
                <c:pt idx="16">
                  <c:v>2486.8209999999999</c:v>
                </c:pt>
                <c:pt idx="17">
                  <c:v>1738.3919999999994</c:v>
                </c:pt>
                <c:pt idx="18">
                  <c:v>1080.5119999999997</c:v>
                </c:pt>
                <c:pt idx="19">
                  <c:v>788.88999999999987</c:v>
                </c:pt>
                <c:pt idx="20">
                  <c:v>709.41300000000012</c:v>
                </c:pt>
                <c:pt idx="21">
                  <c:v>657.32899999999995</c:v>
                </c:pt>
                <c:pt idx="22">
                  <c:v>634.63600000000008</c:v>
                </c:pt>
                <c:pt idx="23">
                  <c:v>615.75200000000007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33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38</c:v>
                </c:pt>
                <c:pt idx="6">
                  <c:v>52</c:v>
                </c:pt>
                <c:pt idx="7">
                  <c:v>78</c:v>
                </c:pt>
                <c:pt idx="8">
                  <c:v>97</c:v>
                </c:pt>
                <c:pt idx="9">
                  <c:v>110</c:v>
                </c:pt>
                <c:pt idx="10">
                  <c:v>118</c:v>
                </c:pt>
                <c:pt idx="11">
                  <c:v>123</c:v>
                </c:pt>
                <c:pt idx="12">
                  <c:v>125</c:v>
                </c:pt>
                <c:pt idx="13">
                  <c:v>125</c:v>
                </c:pt>
                <c:pt idx="14">
                  <c:v>120</c:v>
                </c:pt>
                <c:pt idx="15">
                  <c:v>111</c:v>
                </c:pt>
                <c:pt idx="16">
                  <c:v>96</c:v>
                </c:pt>
                <c:pt idx="17">
                  <c:v>71</c:v>
                </c:pt>
                <c:pt idx="18">
                  <c:v>47</c:v>
                </c:pt>
                <c:pt idx="19">
                  <c:v>35</c:v>
                </c:pt>
                <c:pt idx="20">
                  <c:v>34</c:v>
                </c:pt>
                <c:pt idx="21">
                  <c:v>34</c:v>
                </c:pt>
                <c:pt idx="22">
                  <c:v>35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60</c:v>
                </c:pt>
                <c:pt idx="5">
                  <c:v>64</c:v>
                </c:pt>
                <c:pt idx="6">
                  <c:v>299</c:v>
                </c:pt>
                <c:pt idx="7">
                  <c:v>399</c:v>
                </c:pt>
                <c:pt idx="8">
                  <c:v>415</c:v>
                </c:pt>
                <c:pt idx="9">
                  <c:v>329</c:v>
                </c:pt>
                <c:pt idx="10">
                  <c:v>68</c:v>
                </c:pt>
                <c:pt idx="11">
                  <c:v>68</c:v>
                </c:pt>
                <c:pt idx="12">
                  <c:v>54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102</c:v>
                </c:pt>
                <c:pt idx="17">
                  <c:v>209</c:v>
                </c:pt>
                <c:pt idx="18">
                  <c:v>629</c:v>
                </c:pt>
                <c:pt idx="19">
                  <c:v>1287.625</c:v>
                </c:pt>
                <c:pt idx="20">
                  <c:v>1199.6559999999999</c:v>
                </c:pt>
                <c:pt idx="21">
                  <c:v>1092.5129999999999</c:v>
                </c:pt>
                <c:pt idx="22">
                  <c:v>303.226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658592"/>
        <c:axId val="449658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4682.9320000000016</c:v>
                </c:pt>
                <c:pt idx="1">
                  <c:v>4545.5320000000002</c:v>
                </c:pt>
                <c:pt idx="2">
                  <c:v>4313.7269999999999</c:v>
                </c:pt>
                <c:pt idx="3">
                  <c:v>4272.1799999999994</c:v>
                </c:pt>
                <c:pt idx="4">
                  <c:v>4704.7860000000001</c:v>
                </c:pt>
                <c:pt idx="5">
                  <c:v>4865.7890000000025</c:v>
                </c:pt>
                <c:pt idx="6">
                  <c:v>5427.4849999999988</c:v>
                </c:pt>
                <c:pt idx="7">
                  <c:v>6043.7710000000006</c:v>
                </c:pt>
                <c:pt idx="8">
                  <c:v>6790.148000000002</c:v>
                </c:pt>
                <c:pt idx="9">
                  <c:v>6957.4270000000006</c:v>
                </c:pt>
                <c:pt idx="10">
                  <c:v>6499.4150000000009</c:v>
                </c:pt>
                <c:pt idx="11">
                  <c:v>6697.3519999999999</c:v>
                </c:pt>
                <c:pt idx="12">
                  <c:v>6624.7450000000008</c:v>
                </c:pt>
                <c:pt idx="13">
                  <c:v>6379.0059999999985</c:v>
                </c:pt>
                <c:pt idx="14">
                  <c:v>6010.3539999999994</c:v>
                </c:pt>
                <c:pt idx="15">
                  <c:v>5546.027</c:v>
                </c:pt>
                <c:pt idx="16">
                  <c:v>5710.0980000000009</c:v>
                </c:pt>
                <c:pt idx="17">
                  <c:v>5771.9450000000015</c:v>
                </c:pt>
                <c:pt idx="18">
                  <c:v>5948.5190000000002</c:v>
                </c:pt>
                <c:pt idx="19">
                  <c:v>6325.6600000000017</c:v>
                </c:pt>
                <c:pt idx="20">
                  <c:v>6490.5269999999982</c:v>
                </c:pt>
                <c:pt idx="21">
                  <c:v>5899.3050000000012</c:v>
                </c:pt>
                <c:pt idx="22">
                  <c:v>5209.8500000000004</c:v>
                </c:pt>
                <c:pt idx="23">
                  <c:v>4644.130000000001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658592"/>
        <c:axId val="449658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</c:v>
                </c:pt>
                <c:pt idx="1">
                  <c:v>217.43</c:v>
                </c:pt>
                <c:pt idx="2">
                  <c:v>211.29</c:v>
                </c:pt>
                <c:pt idx="3">
                  <c:v>210.77</c:v>
                </c:pt>
                <c:pt idx="4">
                  <c:v>213.44</c:v>
                </c:pt>
                <c:pt idx="5">
                  <c:v>216.82</c:v>
                </c:pt>
                <c:pt idx="6">
                  <c:v>240</c:v>
                </c:pt>
                <c:pt idx="7">
                  <c:v>255.5</c:v>
                </c:pt>
                <c:pt idx="8">
                  <c:v>250</c:v>
                </c:pt>
                <c:pt idx="9">
                  <c:v>240</c:v>
                </c:pt>
                <c:pt idx="10">
                  <c:v>224.94</c:v>
                </c:pt>
                <c:pt idx="11">
                  <c:v>216.99</c:v>
                </c:pt>
                <c:pt idx="12">
                  <c:v>184.43</c:v>
                </c:pt>
                <c:pt idx="13">
                  <c:v>184.43</c:v>
                </c:pt>
                <c:pt idx="14">
                  <c:v>205.31</c:v>
                </c:pt>
                <c:pt idx="15">
                  <c:v>222.56</c:v>
                </c:pt>
                <c:pt idx="16">
                  <c:v>230.49</c:v>
                </c:pt>
                <c:pt idx="17">
                  <c:v>240</c:v>
                </c:pt>
                <c:pt idx="18">
                  <c:v>249.99</c:v>
                </c:pt>
                <c:pt idx="19">
                  <c:v>309.73</c:v>
                </c:pt>
                <c:pt idx="20">
                  <c:v>338.65</c:v>
                </c:pt>
                <c:pt idx="21">
                  <c:v>311.67</c:v>
                </c:pt>
                <c:pt idx="22">
                  <c:v>304.67</c:v>
                </c:pt>
                <c:pt idx="23">
                  <c:v>244.56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659768"/>
        <c:axId val="449659376"/>
      </c:lineChart>
      <c:catAx>
        <c:axId val="44965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58984"/>
        <c:crosses val="autoZero"/>
        <c:auto val="1"/>
        <c:lblAlgn val="ctr"/>
        <c:lblOffset val="100"/>
        <c:noMultiLvlLbl val="0"/>
      </c:catAx>
      <c:valAx>
        <c:axId val="44965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58592"/>
        <c:crosses val="autoZero"/>
        <c:crossBetween val="between"/>
      </c:valAx>
      <c:valAx>
        <c:axId val="449659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59768"/>
        <c:crosses val="max"/>
        <c:crossBetween val="between"/>
      </c:valAx>
      <c:catAx>
        <c:axId val="44965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659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4682.8850000000002</v>
      </c>
      <c r="C4" s="18">
        <v>4545.5769999999993</v>
      </c>
      <c r="D4" s="18">
        <v>4313.7350000000006</v>
      </c>
      <c r="E4" s="18">
        <v>4272.1870000000008</v>
      </c>
      <c r="F4" s="18">
        <v>4704.7779999999993</v>
      </c>
      <c r="G4" s="18">
        <v>4865.7840000000006</v>
      </c>
      <c r="H4" s="18">
        <v>5427.4570000000003</v>
      </c>
      <c r="I4" s="18">
        <v>6043.7820000000011</v>
      </c>
      <c r="J4" s="18">
        <v>6790.148000000001</v>
      </c>
      <c r="K4" s="18">
        <v>6957.4359999999997</v>
      </c>
      <c r="L4" s="18">
        <v>6499.4600000000009</v>
      </c>
      <c r="M4" s="18">
        <v>6697.3099999999995</v>
      </c>
      <c r="N4" s="18">
        <v>6624.704999999999</v>
      </c>
      <c r="O4" s="18">
        <v>6378.9889999999987</v>
      </c>
      <c r="P4" s="18">
        <v>6010.3559999999998</v>
      </c>
      <c r="Q4" s="18">
        <v>5546.07</v>
      </c>
      <c r="R4" s="18">
        <v>5710.1329999999989</v>
      </c>
      <c r="S4" s="18">
        <v>5771.9120000000003</v>
      </c>
      <c r="T4" s="18">
        <v>5948.4910000000009</v>
      </c>
      <c r="U4" s="18">
        <v>6325.6530000000002</v>
      </c>
      <c r="V4" s="18">
        <v>6490.527</v>
      </c>
      <c r="W4" s="18">
        <v>5899.3090000000002</v>
      </c>
      <c r="X4" s="18">
        <v>5209.8789999999999</v>
      </c>
      <c r="Y4" s="18">
        <v>4644.1299999999992</v>
      </c>
      <c r="Z4" s="19"/>
      <c r="AA4" s="20">
        <f>SUM(B4:Z4)</f>
        <v>136360.693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</v>
      </c>
      <c r="C7" s="28">
        <v>217.43</v>
      </c>
      <c r="D7" s="28">
        <v>211.29</v>
      </c>
      <c r="E7" s="28">
        <v>210.77</v>
      </c>
      <c r="F7" s="28">
        <v>213.44</v>
      </c>
      <c r="G7" s="28">
        <v>216.82</v>
      </c>
      <c r="H7" s="28">
        <v>240</v>
      </c>
      <c r="I7" s="28">
        <v>255.5</v>
      </c>
      <c r="J7" s="28">
        <v>250</v>
      </c>
      <c r="K7" s="28">
        <v>240</v>
      </c>
      <c r="L7" s="28">
        <v>224.94</v>
      </c>
      <c r="M7" s="28">
        <v>216.99</v>
      </c>
      <c r="N7" s="28">
        <v>184.43</v>
      </c>
      <c r="O7" s="28">
        <v>184.43</v>
      </c>
      <c r="P7" s="28">
        <v>205.31</v>
      </c>
      <c r="Q7" s="28">
        <v>222.56</v>
      </c>
      <c r="R7" s="28">
        <v>230.49</v>
      </c>
      <c r="S7" s="28">
        <v>240</v>
      </c>
      <c r="T7" s="28">
        <v>249.99</v>
      </c>
      <c r="U7" s="28">
        <v>309.73</v>
      </c>
      <c r="V7" s="28">
        <v>338.65</v>
      </c>
      <c r="W7" s="28">
        <v>311.67</v>
      </c>
      <c r="X7" s="28">
        <v>304.67</v>
      </c>
      <c r="Y7" s="28">
        <v>244.56</v>
      </c>
      <c r="Z7" s="29"/>
      <c r="AA7" s="30">
        <f>IF(SUM(B7:Z7)&lt;&gt;0,AVERAGEIF(B7:Z7,"&lt;&gt;"""),"")</f>
        <v>239.73624999999996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426</v>
      </c>
      <c r="C10" s="42">
        <v>426</v>
      </c>
      <c r="D10" s="42">
        <v>426</v>
      </c>
      <c r="E10" s="42">
        <v>426</v>
      </c>
      <c r="F10" s="42">
        <v>426</v>
      </c>
      <c r="G10" s="42">
        <v>426</v>
      </c>
      <c r="H10" s="42">
        <v>438</v>
      </c>
      <c r="I10" s="42">
        <v>458</v>
      </c>
      <c r="J10" s="42">
        <v>488</v>
      </c>
      <c r="K10" s="42">
        <v>468</v>
      </c>
      <c r="L10" s="42">
        <v>433</v>
      </c>
      <c r="M10" s="42">
        <v>426</v>
      </c>
      <c r="N10" s="42">
        <v>426</v>
      </c>
      <c r="O10" s="42">
        <v>426</v>
      </c>
      <c r="P10" s="42">
        <v>426</v>
      </c>
      <c r="Q10" s="42">
        <v>426</v>
      </c>
      <c r="R10" s="42">
        <v>426</v>
      </c>
      <c r="S10" s="42">
        <v>433</v>
      </c>
      <c r="T10" s="42">
        <v>488</v>
      </c>
      <c r="U10" s="42">
        <v>528</v>
      </c>
      <c r="V10" s="42">
        <v>571</v>
      </c>
      <c r="W10" s="42">
        <v>538</v>
      </c>
      <c r="X10" s="42">
        <v>478</v>
      </c>
      <c r="Y10" s="42">
        <v>426</v>
      </c>
      <c r="Z10" s="43"/>
      <c r="AA10" s="44">
        <f t="shared" ref="AA10:AA15" si="0">SUM(B10:Z10)</f>
        <v>10859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121.25</v>
      </c>
      <c r="F11" s="47">
        <v>123</v>
      </c>
      <c r="G11" s="47">
        <v>129</v>
      </c>
      <c r="H11" s="47">
        <v>127</v>
      </c>
      <c r="I11" s="47">
        <v>129</v>
      </c>
      <c r="J11" s="47">
        <v>144</v>
      </c>
      <c r="K11" s="47">
        <v>141</v>
      </c>
      <c r="L11" s="47">
        <v>141</v>
      </c>
      <c r="M11" s="47">
        <v>134</v>
      </c>
      <c r="N11" s="47">
        <v>130</v>
      </c>
      <c r="O11" s="47">
        <v>120</v>
      </c>
      <c r="P11" s="47">
        <v>120</v>
      </c>
      <c r="Q11" s="47">
        <v>121.25</v>
      </c>
      <c r="R11" s="47">
        <v>122</v>
      </c>
      <c r="S11" s="47">
        <v>155</v>
      </c>
      <c r="T11" s="47">
        <v>189</v>
      </c>
      <c r="U11" s="47">
        <v>230</v>
      </c>
      <c r="V11" s="47">
        <v>216</v>
      </c>
      <c r="W11" s="47">
        <v>171</v>
      </c>
      <c r="X11" s="47">
        <v>130</v>
      </c>
      <c r="Y11" s="47">
        <v>130</v>
      </c>
      <c r="Z11" s="48"/>
      <c r="AA11" s="49">
        <f t="shared" si="0"/>
        <v>3410.5</v>
      </c>
    </row>
    <row r="12" spans="1:27" ht="24.95" customHeight="1" x14ac:dyDescent="0.2">
      <c r="A12" s="50" t="s">
        <v>8</v>
      </c>
      <c r="B12" s="51">
        <v>2025</v>
      </c>
      <c r="C12" s="52">
        <v>1687.9</v>
      </c>
      <c r="D12" s="52">
        <v>1547.9</v>
      </c>
      <c r="E12" s="52">
        <v>1547.9</v>
      </c>
      <c r="F12" s="52">
        <v>1547.9</v>
      </c>
      <c r="G12" s="52">
        <v>1768</v>
      </c>
      <c r="H12" s="52">
        <v>2104</v>
      </c>
      <c r="I12" s="52">
        <v>2136.1680000000001</v>
      </c>
      <c r="J12" s="52">
        <v>2106.3890000000001</v>
      </c>
      <c r="K12" s="52">
        <v>1749.31</v>
      </c>
      <c r="L12" s="52">
        <v>1162.9000000000001</v>
      </c>
      <c r="M12" s="52">
        <v>1130.9000000000001</v>
      </c>
      <c r="N12" s="52">
        <v>1057.9000000000001</v>
      </c>
      <c r="O12" s="52">
        <v>1057.9000000000001</v>
      </c>
      <c r="P12" s="52">
        <v>1057.9000000000001</v>
      </c>
      <c r="Q12" s="52">
        <v>1179.9000000000001</v>
      </c>
      <c r="R12" s="52">
        <v>2017.3119999999999</v>
      </c>
      <c r="S12" s="52">
        <v>2388.52</v>
      </c>
      <c r="T12" s="52">
        <v>2685.0790000000002</v>
      </c>
      <c r="U12" s="52">
        <v>2804.9380000000001</v>
      </c>
      <c r="V12" s="52">
        <v>2669.4580000000001</v>
      </c>
      <c r="W12" s="52">
        <v>2457.4670000000001</v>
      </c>
      <c r="X12" s="52">
        <v>2436.0169999999998</v>
      </c>
      <c r="Y12" s="52">
        <v>2187.578</v>
      </c>
      <c r="Z12" s="53"/>
      <c r="AA12" s="54">
        <f t="shared" si="0"/>
        <v>44514.236000000012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60</v>
      </c>
      <c r="G13" s="52">
        <v>64</v>
      </c>
      <c r="H13" s="52">
        <v>299</v>
      </c>
      <c r="I13" s="52">
        <v>399</v>
      </c>
      <c r="J13" s="52">
        <v>415</v>
      </c>
      <c r="K13" s="52">
        <v>329</v>
      </c>
      <c r="L13" s="52">
        <v>68</v>
      </c>
      <c r="M13" s="52">
        <v>68</v>
      </c>
      <c r="N13" s="52">
        <v>54</v>
      </c>
      <c r="O13" s="52">
        <v>64</v>
      </c>
      <c r="P13" s="52">
        <v>64</v>
      </c>
      <c r="Q13" s="52">
        <v>38</v>
      </c>
      <c r="R13" s="52">
        <v>102</v>
      </c>
      <c r="S13" s="52">
        <v>209</v>
      </c>
      <c r="T13" s="52">
        <v>629</v>
      </c>
      <c r="U13" s="52">
        <v>1287.625</v>
      </c>
      <c r="V13" s="52">
        <v>1199.6559999999999</v>
      </c>
      <c r="W13" s="52">
        <v>1092.5129999999999</v>
      </c>
      <c r="X13" s="52">
        <v>303.226</v>
      </c>
      <c r="Y13" s="52">
        <v>30</v>
      </c>
      <c r="Z13" s="53"/>
      <c r="AA13" s="54">
        <f t="shared" si="0"/>
        <v>6895.0199999999995</v>
      </c>
    </row>
    <row r="14" spans="1:27" ht="24.95" customHeight="1" x14ac:dyDescent="0.2">
      <c r="A14" s="55" t="s">
        <v>10</v>
      </c>
      <c r="B14" s="56">
        <v>1234.7850000000001</v>
      </c>
      <c r="C14" s="57">
        <v>1242.5770000000002</v>
      </c>
      <c r="D14" s="57">
        <v>1257.5350000000001</v>
      </c>
      <c r="E14" s="57">
        <v>1282.8370000000002</v>
      </c>
      <c r="F14" s="57">
        <v>1289.2780000000002</v>
      </c>
      <c r="G14" s="57">
        <v>1329.4839999999999</v>
      </c>
      <c r="H14" s="57">
        <v>1577.0569999999998</v>
      </c>
      <c r="I14" s="57">
        <v>2214.614</v>
      </c>
      <c r="J14" s="57">
        <v>2984.0170000000007</v>
      </c>
      <c r="K14" s="57">
        <v>3684.1260000000007</v>
      </c>
      <c r="L14" s="57">
        <v>4170.5599999999995</v>
      </c>
      <c r="M14" s="57">
        <v>4389.9100000000017</v>
      </c>
      <c r="N14" s="57">
        <v>4383.6049999999996</v>
      </c>
      <c r="O14" s="57">
        <v>4177.0889999999999</v>
      </c>
      <c r="P14" s="57">
        <v>3795.4560000000001</v>
      </c>
      <c r="Q14" s="57">
        <v>3221.52</v>
      </c>
      <c r="R14" s="57">
        <v>2486.8209999999999</v>
      </c>
      <c r="S14" s="57">
        <v>1738.3919999999994</v>
      </c>
      <c r="T14" s="57">
        <v>1080.5119999999997</v>
      </c>
      <c r="U14" s="57">
        <v>788.88999999999987</v>
      </c>
      <c r="V14" s="57">
        <v>709.41300000000012</v>
      </c>
      <c r="W14" s="57">
        <v>657.32899999999995</v>
      </c>
      <c r="X14" s="57">
        <v>634.63600000000008</v>
      </c>
      <c r="Y14" s="57">
        <v>615.75200000000007</v>
      </c>
      <c r="Z14" s="58"/>
      <c r="AA14" s="59">
        <f t="shared" si="0"/>
        <v>50946.194999999992</v>
      </c>
    </row>
    <row r="15" spans="1:27" ht="24.95" customHeight="1" x14ac:dyDescent="0.2">
      <c r="A15" s="55" t="s">
        <v>11</v>
      </c>
      <c r="B15" s="56">
        <v>29</v>
      </c>
      <c r="C15" s="57">
        <v>33</v>
      </c>
      <c r="D15" s="57">
        <v>35</v>
      </c>
      <c r="E15" s="57">
        <v>35</v>
      </c>
      <c r="F15" s="57">
        <v>35</v>
      </c>
      <c r="G15" s="57">
        <v>38</v>
      </c>
      <c r="H15" s="57">
        <v>52</v>
      </c>
      <c r="I15" s="57">
        <v>78</v>
      </c>
      <c r="J15" s="57">
        <v>97</v>
      </c>
      <c r="K15" s="57">
        <v>110</v>
      </c>
      <c r="L15" s="57">
        <v>118</v>
      </c>
      <c r="M15" s="57">
        <v>123</v>
      </c>
      <c r="N15" s="57">
        <v>125</v>
      </c>
      <c r="O15" s="57">
        <v>125</v>
      </c>
      <c r="P15" s="57">
        <v>120</v>
      </c>
      <c r="Q15" s="57">
        <v>111</v>
      </c>
      <c r="R15" s="57">
        <v>96</v>
      </c>
      <c r="S15" s="57">
        <v>71</v>
      </c>
      <c r="T15" s="57">
        <v>47</v>
      </c>
      <c r="U15" s="57">
        <v>35</v>
      </c>
      <c r="V15" s="57">
        <v>34</v>
      </c>
      <c r="W15" s="57">
        <v>34</v>
      </c>
      <c r="X15" s="57">
        <v>35</v>
      </c>
      <c r="Y15" s="57">
        <v>34</v>
      </c>
      <c r="Z15" s="58"/>
      <c r="AA15" s="59">
        <f t="shared" si="0"/>
        <v>1650</v>
      </c>
    </row>
    <row r="16" spans="1:27" ht="30" customHeight="1" thickBot="1" x14ac:dyDescent="0.25">
      <c r="A16" s="60" t="s">
        <v>12</v>
      </c>
      <c r="B16" s="61">
        <f>IF(LEN(B$2)&gt;0,SUM(B10:B15),"")</f>
        <v>3873.7849999999999</v>
      </c>
      <c r="C16" s="62">
        <f t="shared" ref="C16:Z16" si="1">IF(LEN(C$2)&gt;0,SUM(C10:C15),"")</f>
        <v>3548.4770000000003</v>
      </c>
      <c r="D16" s="62">
        <f t="shared" si="1"/>
        <v>3425.4350000000004</v>
      </c>
      <c r="E16" s="62">
        <f t="shared" si="1"/>
        <v>3442.9870000000001</v>
      </c>
      <c r="F16" s="62">
        <f t="shared" si="1"/>
        <v>3481.1780000000003</v>
      </c>
      <c r="G16" s="62">
        <f t="shared" si="1"/>
        <v>3754.4839999999999</v>
      </c>
      <c r="H16" s="62">
        <f t="shared" si="1"/>
        <v>4597.0569999999998</v>
      </c>
      <c r="I16" s="62">
        <f t="shared" si="1"/>
        <v>5414.7820000000002</v>
      </c>
      <c r="J16" s="62">
        <f t="shared" si="1"/>
        <v>6234.4060000000009</v>
      </c>
      <c r="K16" s="62">
        <f t="shared" si="1"/>
        <v>6481.4360000000006</v>
      </c>
      <c r="L16" s="62">
        <f t="shared" si="1"/>
        <v>6093.4599999999991</v>
      </c>
      <c r="M16" s="62">
        <f t="shared" si="1"/>
        <v>6271.8100000000013</v>
      </c>
      <c r="N16" s="62">
        <f t="shared" si="1"/>
        <v>6176.5049999999992</v>
      </c>
      <c r="O16" s="62">
        <f t="shared" si="1"/>
        <v>5969.9889999999996</v>
      </c>
      <c r="P16" s="62">
        <f t="shared" si="1"/>
        <v>5583.3559999999998</v>
      </c>
      <c r="Q16" s="62">
        <f t="shared" si="1"/>
        <v>5097.67</v>
      </c>
      <c r="R16" s="62">
        <f t="shared" si="1"/>
        <v>5250.1329999999998</v>
      </c>
      <c r="S16" s="62">
        <f t="shared" si="1"/>
        <v>4994.9119999999994</v>
      </c>
      <c r="T16" s="62">
        <f t="shared" si="1"/>
        <v>5118.5910000000003</v>
      </c>
      <c r="U16" s="62">
        <f t="shared" si="1"/>
        <v>5674.4529999999995</v>
      </c>
      <c r="V16" s="62">
        <f t="shared" si="1"/>
        <v>5399.527</v>
      </c>
      <c r="W16" s="62">
        <f t="shared" si="1"/>
        <v>4950.3089999999993</v>
      </c>
      <c r="X16" s="62">
        <f t="shared" si="1"/>
        <v>4016.8789999999999</v>
      </c>
      <c r="Y16" s="62">
        <f t="shared" si="1"/>
        <v>3423.33</v>
      </c>
      <c r="Z16" s="63" t="str">
        <f t="shared" si="1"/>
        <v/>
      </c>
      <c r="AA16" s="64">
        <f>SUM(AA10:AA15)</f>
        <v>118274.951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1466.9</v>
      </c>
      <c r="C28" s="72">
        <v>1509.9</v>
      </c>
      <c r="D28" s="72">
        <v>1520.9</v>
      </c>
      <c r="E28" s="72">
        <v>1529.15</v>
      </c>
      <c r="F28" s="72">
        <v>1566.9</v>
      </c>
      <c r="G28" s="72">
        <v>1605.9</v>
      </c>
      <c r="H28" s="72">
        <v>2090.9</v>
      </c>
      <c r="I28" s="72">
        <v>2598.9</v>
      </c>
      <c r="J28" s="72">
        <v>3170.9</v>
      </c>
      <c r="K28" s="72">
        <v>3524.9</v>
      </c>
      <c r="L28" s="72">
        <v>3558.9</v>
      </c>
      <c r="M28" s="72">
        <v>3677.9</v>
      </c>
      <c r="N28" s="72">
        <v>3615.9</v>
      </c>
      <c r="O28" s="72">
        <v>3480.9</v>
      </c>
      <c r="P28" s="72">
        <v>3232.9</v>
      </c>
      <c r="Q28" s="72">
        <v>2911.15</v>
      </c>
      <c r="R28" s="72">
        <v>2709.9</v>
      </c>
      <c r="S28" s="72">
        <v>2336.9</v>
      </c>
      <c r="T28" s="72">
        <v>2355.9</v>
      </c>
      <c r="U28" s="72">
        <v>2475.9</v>
      </c>
      <c r="V28" s="72">
        <v>2307.9</v>
      </c>
      <c r="W28" s="72">
        <v>1956.9</v>
      </c>
      <c r="X28" s="72">
        <v>1423.9</v>
      </c>
      <c r="Y28" s="72">
        <v>1144.9000000000001</v>
      </c>
      <c r="Z28" s="73"/>
      <c r="AA28" s="74">
        <f>SUM(B28:Z28)</f>
        <v>57775.10000000002</v>
      </c>
    </row>
    <row r="29" spans="1:27" ht="24.95" customHeight="1" x14ac:dyDescent="0.2">
      <c r="A29" s="75" t="s">
        <v>23</v>
      </c>
      <c r="B29" s="76">
        <v>1275.7850000000001</v>
      </c>
      <c r="C29" s="77">
        <v>1042.577</v>
      </c>
      <c r="D29" s="77">
        <v>1108.5350000000001</v>
      </c>
      <c r="E29" s="77">
        <v>1154.837</v>
      </c>
      <c r="F29" s="77">
        <v>1155.278</v>
      </c>
      <c r="G29" s="77">
        <v>1150.4839999999999</v>
      </c>
      <c r="H29" s="77">
        <v>1393.057</v>
      </c>
      <c r="I29" s="77">
        <v>1589.7819999999999</v>
      </c>
      <c r="J29" s="77">
        <v>1774.1479999999999</v>
      </c>
      <c r="K29" s="77">
        <v>1939.4359999999999</v>
      </c>
      <c r="L29" s="77">
        <v>1895.56</v>
      </c>
      <c r="M29" s="77">
        <v>1984.91</v>
      </c>
      <c r="N29" s="77">
        <v>1943.605</v>
      </c>
      <c r="O29" s="77">
        <v>1873.0889999999999</v>
      </c>
      <c r="P29" s="77">
        <v>1752.4559999999999</v>
      </c>
      <c r="Q29" s="77">
        <v>1541.52</v>
      </c>
      <c r="R29" s="77">
        <v>1549.133</v>
      </c>
      <c r="S29" s="77">
        <v>1443.912</v>
      </c>
      <c r="T29" s="77">
        <v>1356.5909999999999</v>
      </c>
      <c r="U29" s="77">
        <v>1919.453</v>
      </c>
      <c r="V29" s="77">
        <v>1772.527</v>
      </c>
      <c r="W29" s="77">
        <v>1825.309</v>
      </c>
      <c r="X29" s="77">
        <v>1659.8789999999999</v>
      </c>
      <c r="Y29" s="77">
        <v>1244.43</v>
      </c>
      <c r="Z29" s="78"/>
      <c r="AA29" s="79">
        <f>SUM(B29:Z29)</f>
        <v>37346.293000000005</v>
      </c>
    </row>
    <row r="30" spans="1:27" ht="24.95" customHeight="1" x14ac:dyDescent="0.2">
      <c r="A30" s="82" t="s">
        <v>24</v>
      </c>
      <c r="B30" s="80">
        <v>1730.1</v>
      </c>
      <c r="C30" s="81">
        <v>1635</v>
      </c>
      <c r="D30" s="81">
        <v>1495</v>
      </c>
      <c r="E30" s="81">
        <v>1495</v>
      </c>
      <c r="F30" s="81">
        <v>1495</v>
      </c>
      <c r="G30" s="81">
        <v>1715.1</v>
      </c>
      <c r="H30" s="81">
        <v>1835.1</v>
      </c>
      <c r="I30" s="81">
        <v>1855.1</v>
      </c>
      <c r="J30" s="81">
        <v>1845.1</v>
      </c>
      <c r="K30" s="81">
        <v>1493.1</v>
      </c>
      <c r="L30" s="81">
        <v>1045</v>
      </c>
      <c r="M30" s="81">
        <v>1025</v>
      </c>
      <c r="N30" s="81">
        <v>1025</v>
      </c>
      <c r="O30" s="81">
        <v>1025</v>
      </c>
      <c r="P30" s="81">
        <v>1025</v>
      </c>
      <c r="Q30" s="81">
        <v>1087</v>
      </c>
      <c r="R30" s="81">
        <v>1451.1</v>
      </c>
      <c r="S30" s="81">
        <v>1682.1</v>
      </c>
      <c r="T30" s="81">
        <v>1857.1</v>
      </c>
      <c r="U30" s="81">
        <v>1909.1</v>
      </c>
      <c r="V30" s="81">
        <v>1910.1</v>
      </c>
      <c r="W30" s="81">
        <v>1775.1</v>
      </c>
      <c r="X30" s="81">
        <v>1626.1</v>
      </c>
      <c r="Y30" s="81">
        <v>1585</v>
      </c>
      <c r="Z30" s="83"/>
      <c r="AA30" s="84">
        <f>SUM(B30:Z30)</f>
        <v>36621.299999999996</v>
      </c>
    </row>
    <row r="31" spans="1:27" ht="30" customHeight="1" thickBot="1" x14ac:dyDescent="0.25">
      <c r="A31" s="60" t="s">
        <v>25</v>
      </c>
      <c r="B31" s="61">
        <f>IF(LEN(B$2)&gt;0,SUM(B28:B30),"")</f>
        <v>4472.7849999999999</v>
      </c>
      <c r="C31" s="62">
        <f t="shared" ref="C31:Z31" si="4">IF(LEN(C$2)&gt;0,SUM(C28:C30),"")</f>
        <v>4187.4769999999999</v>
      </c>
      <c r="D31" s="62">
        <f t="shared" si="4"/>
        <v>4124.4350000000004</v>
      </c>
      <c r="E31" s="62">
        <f t="shared" si="4"/>
        <v>4178.9870000000001</v>
      </c>
      <c r="F31" s="62">
        <f t="shared" si="4"/>
        <v>4217.1779999999999</v>
      </c>
      <c r="G31" s="62">
        <f t="shared" si="4"/>
        <v>4471.4840000000004</v>
      </c>
      <c r="H31" s="62">
        <f t="shared" si="4"/>
        <v>5319.0570000000007</v>
      </c>
      <c r="I31" s="62">
        <f t="shared" si="4"/>
        <v>6043.7819999999992</v>
      </c>
      <c r="J31" s="62">
        <f t="shared" si="4"/>
        <v>6790.1479999999992</v>
      </c>
      <c r="K31" s="62">
        <f t="shared" si="4"/>
        <v>6957.4359999999997</v>
      </c>
      <c r="L31" s="62">
        <f t="shared" si="4"/>
        <v>6499.46</v>
      </c>
      <c r="M31" s="62">
        <f t="shared" si="4"/>
        <v>6687.81</v>
      </c>
      <c r="N31" s="62">
        <f t="shared" si="4"/>
        <v>6584.5050000000001</v>
      </c>
      <c r="O31" s="62">
        <f t="shared" si="4"/>
        <v>6378.9889999999996</v>
      </c>
      <c r="P31" s="62">
        <f t="shared" si="4"/>
        <v>6010.3559999999998</v>
      </c>
      <c r="Q31" s="62">
        <f t="shared" si="4"/>
        <v>5539.67</v>
      </c>
      <c r="R31" s="62">
        <f t="shared" si="4"/>
        <v>5710.1329999999998</v>
      </c>
      <c r="S31" s="62">
        <f t="shared" si="4"/>
        <v>5462.9120000000003</v>
      </c>
      <c r="T31" s="62">
        <f t="shared" si="4"/>
        <v>5569.5910000000003</v>
      </c>
      <c r="U31" s="62">
        <f t="shared" si="4"/>
        <v>6304.4529999999995</v>
      </c>
      <c r="V31" s="62">
        <f t="shared" si="4"/>
        <v>5990.527</v>
      </c>
      <c r="W31" s="62">
        <f t="shared" si="4"/>
        <v>5557.3089999999993</v>
      </c>
      <c r="X31" s="62">
        <f t="shared" si="4"/>
        <v>4709.8789999999999</v>
      </c>
      <c r="Y31" s="62">
        <f t="shared" si="4"/>
        <v>3974.33</v>
      </c>
      <c r="Z31" s="63" t="str">
        <f t="shared" si="4"/>
        <v/>
      </c>
      <c r="AA31" s="64">
        <f>SUM(AA28:AA30)</f>
        <v>131742.69300000003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227</v>
      </c>
      <c r="C34" s="95">
        <v>267</v>
      </c>
      <c r="D34" s="95">
        <v>316</v>
      </c>
      <c r="E34" s="95">
        <v>353</v>
      </c>
      <c r="F34" s="95">
        <v>353</v>
      </c>
      <c r="G34" s="95">
        <v>334</v>
      </c>
      <c r="H34" s="95">
        <v>350</v>
      </c>
      <c r="I34" s="95">
        <v>305</v>
      </c>
      <c r="J34" s="95">
        <v>239.74199999999999</v>
      </c>
      <c r="K34" s="95">
        <v>159</v>
      </c>
      <c r="L34" s="95">
        <v>73</v>
      </c>
      <c r="M34" s="95">
        <v>92</v>
      </c>
      <c r="N34" s="95">
        <v>139</v>
      </c>
      <c r="O34" s="95">
        <v>110</v>
      </c>
      <c r="P34" s="95">
        <v>128</v>
      </c>
      <c r="Q34" s="95">
        <v>118</v>
      </c>
      <c r="R34" s="95">
        <v>136</v>
      </c>
      <c r="S34" s="95">
        <v>144</v>
      </c>
      <c r="T34" s="95">
        <v>141</v>
      </c>
      <c r="U34" s="95">
        <v>330</v>
      </c>
      <c r="V34" s="95">
        <v>280</v>
      </c>
      <c r="W34" s="95">
        <v>295</v>
      </c>
      <c r="X34" s="95">
        <v>335</v>
      </c>
      <c r="Y34" s="95">
        <v>168</v>
      </c>
      <c r="Z34" s="96"/>
      <c r="AA34" s="74">
        <f t="shared" ref="AA34:AA39" si="5">SUM(B34:Z34)</f>
        <v>5392.7420000000002</v>
      </c>
    </row>
    <row r="35" spans="1:27" ht="24.95" customHeight="1" x14ac:dyDescent="0.2">
      <c r="A35" s="97" t="s">
        <v>28</v>
      </c>
      <c r="B35" s="98">
        <v>315</v>
      </c>
      <c r="C35" s="99">
        <v>315</v>
      </c>
      <c r="D35" s="99">
        <v>326</v>
      </c>
      <c r="E35" s="99">
        <v>326</v>
      </c>
      <c r="F35" s="99">
        <v>326</v>
      </c>
      <c r="G35" s="99">
        <v>326</v>
      </c>
      <c r="H35" s="99">
        <v>315</v>
      </c>
      <c r="I35" s="99">
        <v>267</v>
      </c>
      <c r="J35" s="99">
        <v>259</v>
      </c>
      <c r="K35" s="99">
        <v>260</v>
      </c>
      <c r="L35" s="99">
        <v>276</v>
      </c>
      <c r="M35" s="99">
        <v>267</v>
      </c>
      <c r="N35" s="99">
        <v>212</v>
      </c>
      <c r="O35" s="99">
        <v>242</v>
      </c>
      <c r="P35" s="99">
        <v>242</v>
      </c>
      <c r="Q35" s="99">
        <v>267</v>
      </c>
      <c r="R35" s="99">
        <v>267</v>
      </c>
      <c r="S35" s="99">
        <v>267</v>
      </c>
      <c r="T35" s="99">
        <v>253</v>
      </c>
      <c r="U35" s="99">
        <v>243</v>
      </c>
      <c r="V35" s="99">
        <v>254</v>
      </c>
      <c r="W35" s="99">
        <v>255</v>
      </c>
      <c r="X35" s="99">
        <v>301</v>
      </c>
      <c r="Y35" s="99">
        <v>326</v>
      </c>
      <c r="Z35" s="100"/>
      <c r="AA35" s="79">
        <f t="shared" si="5"/>
        <v>6707</v>
      </c>
    </row>
    <row r="36" spans="1:27" ht="24.95" customHeight="1" x14ac:dyDescent="0.2">
      <c r="A36" s="97" t="s">
        <v>29</v>
      </c>
      <c r="B36" s="98">
        <v>7</v>
      </c>
      <c r="C36" s="99">
        <v>7</v>
      </c>
      <c r="D36" s="99">
        <v>7</v>
      </c>
      <c r="E36" s="99">
        <v>94.4</v>
      </c>
      <c r="F36" s="99">
        <v>7</v>
      </c>
      <c r="G36" s="99">
        <v>7</v>
      </c>
      <c r="H36" s="99">
        <v>7</v>
      </c>
      <c r="I36" s="99">
        <v>7</v>
      </c>
      <c r="J36" s="99">
        <v>7</v>
      </c>
      <c r="K36" s="99">
        <v>7</v>
      </c>
      <c r="L36" s="99">
        <v>7</v>
      </c>
      <c r="M36" s="99">
        <v>16.5</v>
      </c>
      <c r="N36" s="99">
        <v>7</v>
      </c>
      <c r="O36" s="99">
        <v>7</v>
      </c>
      <c r="P36" s="99">
        <v>7</v>
      </c>
      <c r="Q36" s="99">
        <v>7</v>
      </c>
      <c r="R36" s="99">
        <v>7</v>
      </c>
      <c r="S36" s="99">
        <v>7</v>
      </c>
      <c r="T36" s="99">
        <v>7</v>
      </c>
      <c r="U36" s="99">
        <v>7</v>
      </c>
      <c r="V36" s="99">
        <v>7</v>
      </c>
      <c r="W36" s="99">
        <v>7</v>
      </c>
      <c r="X36" s="99">
        <v>7</v>
      </c>
      <c r="Y36" s="99">
        <v>176.8</v>
      </c>
      <c r="Z36" s="100"/>
      <c r="AA36" s="79">
        <f t="shared" si="5"/>
        <v>434.7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210.1</v>
      </c>
      <c r="C38" s="99">
        <v>358.1</v>
      </c>
      <c r="D38" s="99">
        <v>189.3</v>
      </c>
      <c r="E38" s="99">
        <v>5.8</v>
      </c>
      <c r="F38" s="99">
        <v>487.6</v>
      </c>
      <c r="G38" s="99">
        <v>394.3</v>
      </c>
      <c r="H38" s="99">
        <v>108.4</v>
      </c>
      <c r="I38" s="99"/>
      <c r="J38" s="99"/>
      <c r="K38" s="99"/>
      <c r="L38" s="99"/>
      <c r="M38" s="99"/>
      <c r="N38" s="99">
        <v>40.200000000000003</v>
      </c>
      <c r="O38" s="99"/>
      <c r="P38" s="99"/>
      <c r="Q38" s="99">
        <v>6.4</v>
      </c>
      <c r="R38" s="99"/>
      <c r="S38" s="99">
        <v>309</v>
      </c>
      <c r="T38" s="99">
        <v>378.9</v>
      </c>
      <c r="U38" s="99">
        <v>21.2</v>
      </c>
      <c r="V38" s="99">
        <v>500</v>
      </c>
      <c r="W38" s="99">
        <v>342</v>
      </c>
      <c r="X38" s="99">
        <v>500</v>
      </c>
      <c r="Y38" s="99">
        <v>500</v>
      </c>
      <c r="Z38" s="100"/>
      <c r="AA38" s="79">
        <f t="shared" si="5"/>
        <v>4351.3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809.1</v>
      </c>
      <c r="C39" s="88">
        <f t="shared" si="6"/>
        <v>997.1</v>
      </c>
      <c r="D39" s="88">
        <f t="shared" si="6"/>
        <v>888.3</v>
      </c>
      <c r="E39" s="88">
        <f t="shared" si="6"/>
        <v>829.19999999999993</v>
      </c>
      <c r="F39" s="88">
        <f t="shared" si="6"/>
        <v>1223.5999999999999</v>
      </c>
      <c r="G39" s="88">
        <f t="shared" si="6"/>
        <v>1111.3</v>
      </c>
      <c r="H39" s="88">
        <f t="shared" si="6"/>
        <v>830.4</v>
      </c>
      <c r="I39" s="88">
        <f t="shared" si="6"/>
        <v>629</v>
      </c>
      <c r="J39" s="88">
        <f t="shared" si="6"/>
        <v>555.74199999999996</v>
      </c>
      <c r="K39" s="88">
        <f t="shared" si="6"/>
        <v>476</v>
      </c>
      <c r="L39" s="88">
        <f t="shared" si="6"/>
        <v>406</v>
      </c>
      <c r="M39" s="88">
        <f t="shared" si="6"/>
        <v>425.5</v>
      </c>
      <c r="N39" s="88">
        <f t="shared" si="6"/>
        <v>448.2</v>
      </c>
      <c r="O39" s="88">
        <f t="shared" si="6"/>
        <v>409</v>
      </c>
      <c r="P39" s="88">
        <f t="shared" si="6"/>
        <v>427</v>
      </c>
      <c r="Q39" s="88">
        <f t="shared" si="6"/>
        <v>448.4</v>
      </c>
      <c r="R39" s="88">
        <f t="shared" si="6"/>
        <v>460</v>
      </c>
      <c r="S39" s="88">
        <f t="shared" si="6"/>
        <v>777</v>
      </c>
      <c r="T39" s="88">
        <f t="shared" si="6"/>
        <v>829.9</v>
      </c>
      <c r="U39" s="88">
        <f t="shared" si="6"/>
        <v>651.20000000000005</v>
      </c>
      <c r="V39" s="88">
        <f t="shared" si="6"/>
        <v>1091</v>
      </c>
      <c r="W39" s="88">
        <f t="shared" si="6"/>
        <v>949</v>
      </c>
      <c r="X39" s="88">
        <f t="shared" si="6"/>
        <v>1193</v>
      </c>
      <c r="Y39" s="88">
        <f t="shared" si="6"/>
        <v>1220.8</v>
      </c>
      <c r="Z39" s="89" t="str">
        <f t="shared" si="6"/>
        <v/>
      </c>
      <c r="AA39" s="90">
        <f t="shared" si="5"/>
        <v>18085.741999999998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87.4</v>
      </c>
      <c r="F44" s="99"/>
      <c r="G44" s="99"/>
      <c r="H44" s="99"/>
      <c r="I44" s="99"/>
      <c r="J44" s="99"/>
      <c r="K44" s="99"/>
      <c r="L44" s="99"/>
      <c r="M44" s="99">
        <v>9.5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169.8</v>
      </c>
      <c r="Z44" s="100"/>
      <c r="AA44" s="79">
        <f t="shared" si="7"/>
        <v>266.70000000000005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210.1</v>
      </c>
      <c r="C46" s="99">
        <v>358.1</v>
      </c>
      <c r="D46" s="99">
        <v>189.3</v>
      </c>
      <c r="E46" s="99">
        <v>5.8</v>
      </c>
      <c r="F46" s="99">
        <v>487.6</v>
      </c>
      <c r="G46" s="99">
        <v>394.3</v>
      </c>
      <c r="H46" s="99">
        <v>108.4</v>
      </c>
      <c r="I46" s="99"/>
      <c r="J46" s="99"/>
      <c r="K46" s="99"/>
      <c r="L46" s="99"/>
      <c r="M46" s="99"/>
      <c r="N46" s="99">
        <v>40.200000000000003</v>
      </c>
      <c r="O46" s="99"/>
      <c r="P46" s="99"/>
      <c r="Q46" s="99">
        <v>6.4</v>
      </c>
      <c r="R46" s="99"/>
      <c r="S46" s="99">
        <v>309</v>
      </c>
      <c r="T46" s="99">
        <v>378.9</v>
      </c>
      <c r="U46" s="99">
        <v>21.2</v>
      </c>
      <c r="V46" s="99">
        <v>500</v>
      </c>
      <c r="W46" s="99">
        <v>342</v>
      </c>
      <c r="X46" s="99">
        <v>500</v>
      </c>
      <c r="Y46" s="99">
        <v>500</v>
      </c>
      <c r="Z46" s="100"/>
      <c r="AA46" s="79">
        <f t="shared" si="7"/>
        <v>4351.3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210.1</v>
      </c>
      <c r="C48" s="88">
        <f t="shared" ref="C48:Z48" si="8">IF(LEN(C$2)&gt;0,SUM(C42:C47),"")</f>
        <v>358.1</v>
      </c>
      <c r="D48" s="88">
        <f t="shared" si="8"/>
        <v>189.3</v>
      </c>
      <c r="E48" s="88">
        <f t="shared" si="8"/>
        <v>93.2</v>
      </c>
      <c r="F48" s="88">
        <f t="shared" si="8"/>
        <v>487.6</v>
      </c>
      <c r="G48" s="88">
        <f t="shared" si="8"/>
        <v>394.3</v>
      </c>
      <c r="H48" s="88">
        <f t="shared" si="8"/>
        <v>108.4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9.5</v>
      </c>
      <c r="N48" s="88">
        <f t="shared" si="8"/>
        <v>40.200000000000003</v>
      </c>
      <c r="O48" s="88">
        <f t="shared" si="8"/>
        <v>0</v>
      </c>
      <c r="P48" s="88">
        <f t="shared" si="8"/>
        <v>0</v>
      </c>
      <c r="Q48" s="88">
        <f t="shared" si="8"/>
        <v>6.4</v>
      </c>
      <c r="R48" s="88">
        <f t="shared" si="8"/>
        <v>0</v>
      </c>
      <c r="S48" s="88">
        <f t="shared" si="8"/>
        <v>309</v>
      </c>
      <c r="T48" s="88">
        <f t="shared" si="8"/>
        <v>378.9</v>
      </c>
      <c r="U48" s="88">
        <f t="shared" si="8"/>
        <v>21.2</v>
      </c>
      <c r="V48" s="88">
        <f t="shared" si="8"/>
        <v>500</v>
      </c>
      <c r="W48" s="88">
        <f t="shared" si="8"/>
        <v>342</v>
      </c>
      <c r="X48" s="88">
        <f t="shared" si="8"/>
        <v>500</v>
      </c>
      <c r="Y48" s="88">
        <f t="shared" si="8"/>
        <v>669.8</v>
      </c>
      <c r="Z48" s="89" t="str">
        <f t="shared" si="8"/>
        <v/>
      </c>
      <c r="AA48" s="90">
        <f t="shared" si="7"/>
        <v>4618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4682.8850000000002</v>
      </c>
      <c r="C51" s="88">
        <f t="shared" si="10"/>
        <v>4545.5770000000002</v>
      </c>
      <c r="D51" s="88">
        <f t="shared" si="10"/>
        <v>4313.7350000000006</v>
      </c>
      <c r="E51" s="88">
        <f t="shared" si="10"/>
        <v>4272.1869999999999</v>
      </c>
      <c r="F51" s="88">
        <f t="shared" si="10"/>
        <v>4704.7780000000002</v>
      </c>
      <c r="G51" s="88">
        <f t="shared" si="10"/>
        <v>4865.7839999999997</v>
      </c>
      <c r="H51" s="88">
        <f t="shared" si="10"/>
        <v>5427.4569999999994</v>
      </c>
      <c r="I51" s="88">
        <f t="shared" si="10"/>
        <v>6043.7820000000002</v>
      </c>
      <c r="J51" s="88">
        <f t="shared" si="10"/>
        <v>6790.148000000001</v>
      </c>
      <c r="K51" s="88">
        <f t="shared" si="10"/>
        <v>6957.4360000000006</v>
      </c>
      <c r="L51" s="88">
        <f t="shared" si="10"/>
        <v>6499.4599999999991</v>
      </c>
      <c r="M51" s="88">
        <f t="shared" si="10"/>
        <v>6697.3100000000013</v>
      </c>
      <c r="N51" s="88">
        <f t="shared" si="10"/>
        <v>6624.704999999999</v>
      </c>
      <c r="O51" s="88">
        <f t="shared" si="10"/>
        <v>6378.9889999999996</v>
      </c>
      <c r="P51" s="88">
        <f t="shared" si="10"/>
        <v>6010.3559999999998</v>
      </c>
      <c r="Q51" s="88">
        <f t="shared" si="10"/>
        <v>5546.07</v>
      </c>
      <c r="R51" s="88">
        <f t="shared" si="10"/>
        <v>5710.1329999999998</v>
      </c>
      <c r="S51" s="88">
        <f t="shared" si="10"/>
        <v>5771.9119999999994</v>
      </c>
      <c r="T51" s="88">
        <f t="shared" si="10"/>
        <v>5948.491</v>
      </c>
      <c r="U51" s="88">
        <f t="shared" si="10"/>
        <v>6325.6529999999993</v>
      </c>
      <c r="V51" s="88">
        <f t="shared" si="10"/>
        <v>6490.527</v>
      </c>
      <c r="W51" s="88">
        <f t="shared" si="10"/>
        <v>5899.3089999999993</v>
      </c>
      <c r="X51" s="88">
        <f t="shared" si="10"/>
        <v>5209.8789999999999</v>
      </c>
      <c r="Y51" s="88">
        <f t="shared" si="10"/>
        <v>4644.13</v>
      </c>
      <c r="Z51" s="89" t="str">
        <f t="shared" si="10"/>
        <v/>
      </c>
      <c r="AA51" s="105">
        <f>SUM(B51:Z51)</f>
        <v>136360.693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4682.9320000000016</v>
      </c>
      <c r="C4" s="18">
        <v>4545.5320000000002</v>
      </c>
      <c r="D4" s="18">
        <v>4313.7269999999999</v>
      </c>
      <c r="E4" s="18">
        <v>4272.1799999999994</v>
      </c>
      <c r="F4" s="18">
        <v>4704.7860000000001</v>
      </c>
      <c r="G4" s="18">
        <v>4865.7890000000025</v>
      </c>
      <c r="H4" s="18">
        <v>5427.4849999999988</v>
      </c>
      <c r="I4" s="18">
        <v>6043.7710000000006</v>
      </c>
      <c r="J4" s="18">
        <v>6790.148000000002</v>
      </c>
      <c r="K4" s="18">
        <v>6957.4270000000006</v>
      </c>
      <c r="L4" s="18">
        <v>6499.4150000000009</v>
      </c>
      <c r="M4" s="18">
        <v>6697.3519999999999</v>
      </c>
      <c r="N4" s="18">
        <v>6624.7450000000008</v>
      </c>
      <c r="O4" s="18">
        <v>6379.0059999999985</v>
      </c>
      <c r="P4" s="18">
        <v>6010.3539999999994</v>
      </c>
      <c r="Q4" s="18">
        <v>5546.027</v>
      </c>
      <c r="R4" s="18">
        <v>5710.0980000000009</v>
      </c>
      <c r="S4" s="18">
        <v>5771.9450000000015</v>
      </c>
      <c r="T4" s="18">
        <v>5948.5190000000002</v>
      </c>
      <c r="U4" s="18">
        <v>6325.6600000000017</v>
      </c>
      <c r="V4" s="18">
        <v>6490.5269999999982</v>
      </c>
      <c r="W4" s="18">
        <v>5899.3050000000012</v>
      </c>
      <c r="X4" s="18">
        <v>5209.8500000000004</v>
      </c>
      <c r="Y4" s="18">
        <v>4644.130000000001</v>
      </c>
      <c r="Z4" s="19"/>
      <c r="AA4" s="20">
        <f>SUM(B4:Z4)</f>
        <v>136360.71000000002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</v>
      </c>
      <c r="C7" s="28">
        <v>217.43</v>
      </c>
      <c r="D7" s="28">
        <v>211.29</v>
      </c>
      <c r="E7" s="28">
        <v>210.77</v>
      </c>
      <c r="F7" s="28">
        <v>213.44</v>
      </c>
      <c r="G7" s="28">
        <v>216.82</v>
      </c>
      <c r="H7" s="28">
        <v>240</v>
      </c>
      <c r="I7" s="28">
        <v>255.5</v>
      </c>
      <c r="J7" s="28">
        <v>250</v>
      </c>
      <c r="K7" s="28">
        <v>240</v>
      </c>
      <c r="L7" s="28">
        <v>224.94</v>
      </c>
      <c r="M7" s="28">
        <v>216.99</v>
      </c>
      <c r="N7" s="28">
        <v>184.43</v>
      </c>
      <c r="O7" s="28">
        <v>184.43</v>
      </c>
      <c r="P7" s="28">
        <v>205.31</v>
      </c>
      <c r="Q7" s="28">
        <v>222.56</v>
      </c>
      <c r="R7" s="28">
        <v>230.49</v>
      </c>
      <c r="S7" s="28">
        <v>240</v>
      </c>
      <c r="T7" s="28">
        <v>249.99</v>
      </c>
      <c r="U7" s="28">
        <v>309.73</v>
      </c>
      <c r="V7" s="28">
        <v>338.65</v>
      </c>
      <c r="W7" s="28">
        <v>311.67</v>
      </c>
      <c r="X7" s="28">
        <v>304.67</v>
      </c>
      <c r="Y7" s="28">
        <v>244.56</v>
      </c>
      <c r="Z7" s="29"/>
      <c r="AA7" s="30">
        <f>IF(SUM(B7:Z7)&lt;&gt;0,AVERAGEIF(B7:Z7,"&lt;&gt;"""),"")</f>
        <v>239.73624999999996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906.16499999999996</v>
      </c>
      <c r="C19" s="72">
        <v>924.13599999999997</v>
      </c>
      <c r="D19" s="72">
        <v>922.13299999999992</v>
      </c>
      <c r="E19" s="72">
        <v>914.18999999999994</v>
      </c>
      <c r="F19" s="72">
        <v>902.14299999999992</v>
      </c>
      <c r="G19" s="72">
        <v>898.16700000000003</v>
      </c>
      <c r="H19" s="72">
        <v>908.25600000000009</v>
      </c>
      <c r="I19" s="72">
        <v>910.28800000000001</v>
      </c>
      <c r="J19" s="72">
        <v>870.33500000000004</v>
      </c>
      <c r="K19" s="72">
        <v>867.3069999999999</v>
      </c>
      <c r="L19" s="72">
        <v>793.32399999999996</v>
      </c>
      <c r="M19" s="72">
        <v>756.22899999999993</v>
      </c>
      <c r="N19" s="72">
        <v>744.13499999999999</v>
      </c>
      <c r="O19" s="72">
        <v>733.12800000000004</v>
      </c>
      <c r="P19" s="72">
        <v>734.15</v>
      </c>
      <c r="Q19" s="72">
        <v>750.15600000000006</v>
      </c>
      <c r="R19" s="72">
        <v>769.17099999999994</v>
      </c>
      <c r="S19" s="72">
        <v>775.21299999999997</v>
      </c>
      <c r="T19" s="72">
        <v>788.24099999999999</v>
      </c>
      <c r="U19" s="72">
        <v>786.20100000000002</v>
      </c>
      <c r="V19" s="72">
        <v>760.25399999999991</v>
      </c>
      <c r="W19" s="72">
        <v>739.25699999999995</v>
      </c>
      <c r="X19" s="72">
        <v>875.2109999999999</v>
      </c>
      <c r="Y19" s="72">
        <v>883.16300000000001</v>
      </c>
      <c r="Z19" s="73"/>
      <c r="AA19" s="74">
        <f t="shared" ref="AA19:AA24" si="2">SUM(B19:Z19)</f>
        <v>19910.953000000005</v>
      </c>
    </row>
    <row r="20" spans="1:27" ht="24.95" customHeight="1" x14ac:dyDescent="0.2">
      <c r="A20" s="75" t="s">
        <v>15</v>
      </c>
      <c r="B20" s="76">
        <v>928.73199999999986</v>
      </c>
      <c r="C20" s="77">
        <v>911.10700000000008</v>
      </c>
      <c r="D20" s="77">
        <v>909.07800000000009</v>
      </c>
      <c r="E20" s="77">
        <v>924.79199999999992</v>
      </c>
      <c r="F20" s="77">
        <v>971.28700000000015</v>
      </c>
      <c r="G20" s="77">
        <v>1063.249</v>
      </c>
      <c r="H20" s="77">
        <v>1210.0989999999999</v>
      </c>
      <c r="I20" s="77">
        <v>1316.8970000000002</v>
      </c>
      <c r="J20" s="77">
        <v>1380.252</v>
      </c>
      <c r="K20" s="77">
        <v>1399.895</v>
      </c>
      <c r="L20" s="77">
        <v>1413.6310000000003</v>
      </c>
      <c r="M20" s="77">
        <v>1417.1020000000003</v>
      </c>
      <c r="N20" s="77">
        <v>1403.8529999999998</v>
      </c>
      <c r="O20" s="77">
        <v>1348.6559999999999</v>
      </c>
      <c r="P20" s="77">
        <v>1259.4450000000002</v>
      </c>
      <c r="Q20" s="77">
        <v>1179.0730000000003</v>
      </c>
      <c r="R20" s="77">
        <v>1125.2179999999998</v>
      </c>
      <c r="S20" s="77">
        <v>1097.1579999999999</v>
      </c>
      <c r="T20" s="77">
        <v>1082.4090000000001</v>
      </c>
      <c r="U20" s="77">
        <v>1094.4989999999998</v>
      </c>
      <c r="V20" s="77">
        <v>1070.47</v>
      </c>
      <c r="W20" s="77">
        <v>998.58699999999988</v>
      </c>
      <c r="X20" s="77">
        <v>961.07799999999997</v>
      </c>
      <c r="Y20" s="77">
        <v>935.68000000000018</v>
      </c>
      <c r="Z20" s="78"/>
      <c r="AA20" s="79">
        <f t="shared" si="2"/>
        <v>27402.247000000003</v>
      </c>
    </row>
    <row r="21" spans="1:27" ht="24.95" customHeight="1" x14ac:dyDescent="0.2">
      <c r="A21" s="75" t="s">
        <v>16</v>
      </c>
      <c r="B21" s="80">
        <v>2198.0349999999999</v>
      </c>
      <c r="C21" s="81">
        <v>2066.489</v>
      </c>
      <c r="D21" s="81">
        <v>2004.9159999999999</v>
      </c>
      <c r="E21" s="81">
        <v>1987.6979999999996</v>
      </c>
      <c r="F21" s="81">
        <v>2061.3559999999998</v>
      </c>
      <c r="G21" s="81">
        <v>2221.3729999999991</v>
      </c>
      <c r="H21" s="81">
        <v>2568.1299999999997</v>
      </c>
      <c r="I21" s="81">
        <v>2877.7860000000001</v>
      </c>
      <c r="J21" s="81">
        <v>3190.5609999999997</v>
      </c>
      <c r="K21" s="81">
        <v>3370.8250000000003</v>
      </c>
      <c r="L21" s="81">
        <v>3483.2600000000007</v>
      </c>
      <c r="M21" s="81">
        <v>3542.2209999999995</v>
      </c>
      <c r="N21" s="81">
        <v>3503.8569999999991</v>
      </c>
      <c r="O21" s="81">
        <v>3286.7220000000002</v>
      </c>
      <c r="P21" s="81">
        <v>3097.0590000000002</v>
      </c>
      <c r="Q21" s="81">
        <v>2969.8980000000001</v>
      </c>
      <c r="R21" s="81">
        <v>2969.2089999999998</v>
      </c>
      <c r="S21" s="81">
        <v>3052.5740000000001</v>
      </c>
      <c r="T21" s="81">
        <v>3206.8690000000001</v>
      </c>
      <c r="U21" s="81">
        <v>3533.96</v>
      </c>
      <c r="V21" s="81">
        <v>3736.8029999999999</v>
      </c>
      <c r="W21" s="81">
        <v>3336.4609999999998</v>
      </c>
      <c r="X21" s="81">
        <v>2902.3609999999994</v>
      </c>
      <c r="Y21" s="81">
        <v>2430.7869999999998</v>
      </c>
      <c r="Z21" s="78"/>
      <c r="AA21" s="79">
        <f t="shared" si="2"/>
        <v>69599.210000000006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1270</v>
      </c>
    </row>
    <row r="23" spans="1:27" ht="24.95" customHeight="1" x14ac:dyDescent="0.2">
      <c r="A23" s="85" t="s">
        <v>18</v>
      </c>
      <c r="B23" s="77">
        <v>74</v>
      </c>
      <c r="C23" s="77">
        <v>84</v>
      </c>
      <c r="D23" s="77">
        <v>91.5</v>
      </c>
      <c r="E23" s="77">
        <v>91.5</v>
      </c>
      <c r="F23" s="77">
        <v>93</v>
      </c>
      <c r="G23" s="77">
        <v>96</v>
      </c>
      <c r="H23" s="77">
        <v>104</v>
      </c>
      <c r="I23" s="77">
        <v>100</v>
      </c>
      <c r="J23" s="77">
        <v>97</v>
      </c>
      <c r="K23" s="77">
        <v>95.5</v>
      </c>
      <c r="L23" s="77">
        <v>100.5</v>
      </c>
      <c r="M23" s="77">
        <v>126</v>
      </c>
      <c r="N23" s="77">
        <v>123</v>
      </c>
      <c r="O23" s="77">
        <v>121.5</v>
      </c>
      <c r="P23" s="77">
        <v>120.5</v>
      </c>
      <c r="Q23" s="77">
        <v>111</v>
      </c>
      <c r="R23" s="77">
        <v>116</v>
      </c>
      <c r="S23" s="77">
        <v>115</v>
      </c>
      <c r="T23" s="77">
        <v>119</v>
      </c>
      <c r="U23" s="77">
        <v>126</v>
      </c>
      <c r="V23" s="77">
        <v>121</v>
      </c>
      <c r="W23" s="77">
        <v>112</v>
      </c>
      <c r="X23" s="77">
        <v>105</v>
      </c>
      <c r="Y23" s="77">
        <v>101.5</v>
      </c>
      <c r="Z23" s="77"/>
      <c r="AA23" s="79">
        <f t="shared" si="2"/>
        <v>2544.5</v>
      </c>
    </row>
    <row r="24" spans="1:27" ht="24.95" customHeight="1" x14ac:dyDescent="0.2">
      <c r="A24" s="85" t="s">
        <v>19</v>
      </c>
      <c r="B24" s="77">
        <v>244.00000000000003</v>
      </c>
      <c r="C24" s="77">
        <v>234.00000000000003</v>
      </c>
      <c r="D24" s="77">
        <v>229.00000000000006</v>
      </c>
      <c r="E24" s="77">
        <v>227.99999999999997</v>
      </c>
      <c r="F24" s="77">
        <v>235</v>
      </c>
      <c r="G24" s="77">
        <v>255</v>
      </c>
      <c r="H24" s="77">
        <v>305</v>
      </c>
      <c r="I24" s="77">
        <v>357.00000000000006</v>
      </c>
      <c r="J24" s="77">
        <v>391.00000000000006</v>
      </c>
      <c r="K24" s="77">
        <v>401</v>
      </c>
      <c r="L24" s="77">
        <v>409</v>
      </c>
      <c r="M24" s="77">
        <v>406.99999999999994</v>
      </c>
      <c r="N24" s="77">
        <v>404.99999999999994</v>
      </c>
      <c r="O24" s="77">
        <v>393</v>
      </c>
      <c r="P24" s="77">
        <v>376</v>
      </c>
      <c r="Q24" s="77">
        <v>365.99999999999994</v>
      </c>
      <c r="R24" s="77">
        <v>366.99999999999994</v>
      </c>
      <c r="S24" s="77">
        <v>376</v>
      </c>
      <c r="T24" s="77">
        <v>386</v>
      </c>
      <c r="U24" s="77">
        <v>414.99999999999994</v>
      </c>
      <c r="V24" s="77">
        <v>400</v>
      </c>
      <c r="W24" s="77">
        <v>354.99999999999994</v>
      </c>
      <c r="X24" s="77">
        <v>312</v>
      </c>
      <c r="Y24" s="77">
        <v>277.00000000000006</v>
      </c>
      <c r="Z24" s="77"/>
      <c r="AA24" s="79">
        <f t="shared" si="2"/>
        <v>8123</v>
      </c>
    </row>
    <row r="25" spans="1:27" ht="30" customHeight="1" thickBot="1" x14ac:dyDescent="0.25">
      <c r="A25" s="86" t="s">
        <v>20</v>
      </c>
      <c r="B25" s="87">
        <f t="shared" ref="B25:AA25" si="3">SUM(B19:B24)</f>
        <v>4350.9319999999998</v>
      </c>
      <c r="C25" s="88">
        <f t="shared" si="3"/>
        <v>4219.732</v>
      </c>
      <c r="D25" s="88">
        <f t="shared" si="3"/>
        <v>4266.6270000000004</v>
      </c>
      <c r="E25" s="88">
        <f t="shared" si="3"/>
        <v>4256.1799999999994</v>
      </c>
      <c r="F25" s="88">
        <f t="shared" si="3"/>
        <v>4372.7860000000001</v>
      </c>
      <c r="G25" s="88">
        <f t="shared" si="3"/>
        <v>4533.7889999999989</v>
      </c>
      <c r="H25" s="88">
        <f t="shared" si="3"/>
        <v>5095.4849999999997</v>
      </c>
      <c r="I25" s="88">
        <f t="shared" si="3"/>
        <v>5561.9710000000005</v>
      </c>
      <c r="J25" s="88">
        <f t="shared" si="3"/>
        <v>5929.1479999999992</v>
      </c>
      <c r="K25" s="88">
        <f t="shared" si="3"/>
        <v>6134.527</v>
      </c>
      <c r="L25" s="88">
        <f t="shared" si="3"/>
        <v>6199.7150000000011</v>
      </c>
      <c r="M25" s="88">
        <f t="shared" si="3"/>
        <v>6483.5519999999997</v>
      </c>
      <c r="N25" s="88">
        <f t="shared" si="3"/>
        <v>6414.8449999999993</v>
      </c>
      <c r="O25" s="88">
        <f t="shared" si="3"/>
        <v>6118.0060000000003</v>
      </c>
      <c r="P25" s="88">
        <f t="shared" si="3"/>
        <v>5822.1540000000005</v>
      </c>
      <c r="Q25" s="88">
        <f t="shared" si="3"/>
        <v>5376.1270000000004</v>
      </c>
      <c r="R25" s="88">
        <f t="shared" si="3"/>
        <v>5346.598</v>
      </c>
      <c r="S25" s="88">
        <f t="shared" si="3"/>
        <v>5415.9449999999997</v>
      </c>
      <c r="T25" s="88">
        <f t="shared" si="3"/>
        <v>5582.5190000000002</v>
      </c>
      <c r="U25" s="88">
        <f t="shared" si="3"/>
        <v>5955.66</v>
      </c>
      <c r="V25" s="88">
        <f t="shared" si="3"/>
        <v>6088.527</v>
      </c>
      <c r="W25" s="88">
        <f t="shared" si="3"/>
        <v>5541.3049999999994</v>
      </c>
      <c r="X25" s="88">
        <f t="shared" si="3"/>
        <v>5155.6499999999996</v>
      </c>
      <c r="Y25" s="88">
        <f t="shared" si="3"/>
        <v>4628.13</v>
      </c>
      <c r="Z25" s="89">
        <f t="shared" si="3"/>
        <v>0</v>
      </c>
      <c r="AA25" s="90">
        <f t="shared" si="3"/>
        <v>128849.91000000002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334</v>
      </c>
      <c r="C28" s="72">
        <v>334</v>
      </c>
      <c r="D28" s="72">
        <v>336.5</v>
      </c>
      <c r="E28" s="72">
        <v>335.5</v>
      </c>
      <c r="F28" s="72">
        <v>344</v>
      </c>
      <c r="G28" s="72">
        <v>367</v>
      </c>
      <c r="H28" s="72">
        <v>425</v>
      </c>
      <c r="I28" s="72">
        <v>473</v>
      </c>
      <c r="J28" s="72">
        <v>504</v>
      </c>
      <c r="K28" s="72">
        <v>512.5</v>
      </c>
      <c r="L28" s="72">
        <v>525.5</v>
      </c>
      <c r="M28" s="72">
        <v>549</v>
      </c>
      <c r="N28" s="72">
        <v>544</v>
      </c>
      <c r="O28" s="72">
        <v>530.5</v>
      </c>
      <c r="P28" s="72">
        <v>512.5</v>
      </c>
      <c r="Q28" s="72">
        <v>493</v>
      </c>
      <c r="R28" s="72">
        <v>499</v>
      </c>
      <c r="S28" s="72">
        <v>507</v>
      </c>
      <c r="T28" s="72">
        <v>521</v>
      </c>
      <c r="U28" s="72">
        <v>557</v>
      </c>
      <c r="V28" s="72">
        <v>537</v>
      </c>
      <c r="W28" s="72">
        <v>483</v>
      </c>
      <c r="X28" s="72">
        <v>433</v>
      </c>
      <c r="Y28" s="72">
        <v>394.5</v>
      </c>
      <c r="Z28" s="73"/>
      <c r="AA28" s="74">
        <f>SUM(B28:Z28)</f>
        <v>11051.5</v>
      </c>
    </row>
    <row r="29" spans="1:27" ht="24.95" customHeight="1" x14ac:dyDescent="0.2">
      <c r="A29" s="75" t="s">
        <v>23</v>
      </c>
      <c r="B29" s="76">
        <v>4032.9319999999998</v>
      </c>
      <c r="C29" s="77">
        <v>3901.732</v>
      </c>
      <c r="D29" s="77">
        <v>3946.127</v>
      </c>
      <c r="E29" s="77">
        <v>3936.68</v>
      </c>
      <c r="F29" s="77">
        <v>4044.7860000000001</v>
      </c>
      <c r="G29" s="77">
        <v>4182.7889999999998</v>
      </c>
      <c r="H29" s="77">
        <v>4686.4849999999997</v>
      </c>
      <c r="I29" s="77">
        <v>5104.9709999999995</v>
      </c>
      <c r="J29" s="77">
        <v>5470.1480000000001</v>
      </c>
      <c r="K29" s="77">
        <v>5653.027</v>
      </c>
      <c r="L29" s="77">
        <v>5725.2150000000001</v>
      </c>
      <c r="M29" s="77">
        <v>6004.5519999999997</v>
      </c>
      <c r="N29" s="77">
        <v>5900.8450000000003</v>
      </c>
      <c r="O29" s="77">
        <v>5617.5060000000003</v>
      </c>
      <c r="P29" s="77">
        <v>5339.6540000000005</v>
      </c>
      <c r="Q29" s="77">
        <v>4913.1270000000004</v>
      </c>
      <c r="R29" s="77">
        <v>4887.598</v>
      </c>
      <c r="S29" s="77">
        <v>4948.9449999999997</v>
      </c>
      <c r="T29" s="77">
        <v>5111.5190000000002</v>
      </c>
      <c r="U29" s="77">
        <v>5452.66</v>
      </c>
      <c r="V29" s="77">
        <v>5637.527</v>
      </c>
      <c r="W29" s="77">
        <v>5100.3050000000003</v>
      </c>
      <c r="X29" s="77">
        <v>4738.6499999999996</v>
      </c>
      <c r="Y29" s="77">
        <v>4249.63</v>
      </c>
      <c r="Z29" s="78"/>
      <c r="AA29" s="79">
        <f>SUM(B29:Z29)</f>
        <v>118587.41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4366.9319999999998</v>
      </c>
      <c r="C31" s="62">
        <f t="shared" si="4"/>
        <v>4235.732</v>
      </c>
      <c r="D31" s="62">
        <f t="shared" si="4"/>
        <v>4282.6270000000004</v>
      </c>
      <c r="E31" s="62">
        <f t="shared" si="4"/>
        <v>4272.18</v>
      </c>
      <c r="F31" s="62">
        <f t="shared" si="4"/>
        <v>4388.7860000000001</v>
      </c>
      <c r="G31" s="62">
        <f t="shared" si="4"/>
        <v>4549.7889999999998</v>
      </c>
      <c r="H31" s="62">
        <f t="shared" si="4"/>
        <v>5111.4849999999997</v>
      </c>
      <c r="I31" s="62">
        <f t="shared" si="4"/>
        <v>5577.9709999999995</v>
      </c>
      <c r="J31" s="62">
        <f t="shared" si="4"/>
        <v>5974.1480000000001</v>
      </c>
      <c r="K31" s="62">
        <f t="shared" si="4"/>
        <v>6165.527</v>
      </c>
      <c r="L31" s="62">
        <f t="shared" si="4"/>
        <v>6250.7150000000001</v>
      </c>
      <c r="M31" s="62">
        <f t="shared" si="4"/>
        <v>6553.5519999999997</v>
      </c>
      <c r="N31" s="62">
        <f t="shared" si="4"/>
        <v>6444.8450000000003</v>
      </c>
      <c r="O31" s="62">
        <f t="shared" si="4"/>
        <v>6148.0060000000003</v>
      </c>
      <c r="P31" s="62">
        <f t="shared" si="4"/>
        <v>5852.1540000000005</v>
      </c>
      <c r="Q31" s="62">
        <f t="shared" si="4"/>
        <v>5406.1270000000004</v>
      </c>
      <c r="R31" s="62">
        <f t="shared" si="4"/>
        <v>5386.598</v>
      </c>
      <c r="S31" s="62">
        <f t="shared" si="4"/>
        <v>5455.9449999999997</v>
      </c>
      <c r="T31" s="62">
        <f t="shared" si="4"/>
        <v>5632.5190000000002</v>
      </c>
      <c r="U31" s="62">
        <f t="shared" si="4"/>
        <v>6009.66</v>
      </c>
      <c r="V31" s="62">
        <f t="shared" si="4"/>
        <v>6174.527</v>
      </c>
      <c r="W31" s="62">
        <f t="shared" si="4"/>
        <v>5583.3050000000003</v>
      </c>
      <c r="X31" s="62">
        <f t="shared" si="4"/>
        <v>5171.6499999999996</v>
      </c>
      <c r="Y31" s="62">
        <f t="shared" si="4"/>
        <v>4644.13</v>
      </c>
      <c r="Z31" s="63">
        <f t="shared" si="4"/>
        <v>0</v>
      </c>
      <c r="AA31" s="64">
        <f t="shared" si="4"/>
        <v>129638.91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15</v>
      </c>
      <c r="L34" s="95">
        <v>35</v>
      </c>
      <c r="M34" s="95">
        <v>54</v>
      </c>
      <c r="N34" s="95"/>
      <c r="O34" s="95"/>
      <c r="P34" s="95"/>
      <c r="Q34" s="95"/>
      <c r="R34" s="95">
        <v>10</v>
      </c>
      <c r="S34" s="95">
        <v>10</v>
      </c>
      <c r="T34" s="95">
        <v>34</v>
      </c>
      <c r="U34" s="95">
        <v>10</v>
      </c>
      <c r="V34" s="95">
        <v>10</v>
      </c>
      <c r="W34" s="95">
        <v>10</v>
      </c>
      <c r="X34" s="95"/>
      <c r="Y34" s="95"/>
      <c r="Z34" s="96"/>
      <c r="AA34" s="74">
        <f t="shared" ref="AA34:AA39" si="5">SUM(B34:Z34)</f>
        <v>188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45</v>
      </c>
      <c r="K35" s="99">
        <v>16</v>
      </c>
      <c r="L35" s="99">
        <v>16</v>
      </c>
      <c r="M35" s="99">
        <v>16</v>
      </c>
      <c r="N35" s="99">
        <v>30</v>
      </c>
      <c r="O35" s="99">
        <v>30</v>
      </c>
      <c r="P35" s="99">
        <v>30</v>
      </c>
      <c r="Q35" s="99">
        <v>30</v>
      </c>
      <c r="R35" s="99">
        <v>30</v>
      </c>
      <c r="S35" s="99">
        <v>30</v>
      </c>
      <c r="T35" s="99">
        <v>16</v>
      </c>
      <c r="U35" s="99">
        <v>44</v>
      </c>
      <c r="V35" s="99">
        <v>76</v>
      </c>
      <c r="W35" s="99">
        <v>32</v>
      </c>
      <c r="X35" s="99">
        <v>16</v>
      </c>
      <c r="Y35" s="99">
        <v>16</v>
      </c>
      <c r="Z35" s="100"/>
      <c r="AA35" s="79">
        <f t="shared" si="5"/>
        <v>601</v>
      </c>
    </row>
    <row r="36" spans="1:27" ht="24.95" customHeight="1" x14ac:dyDescent="0.2">
      <c r="A36" s="97" t="s">
        <v>42</v>
      </c>
      <c r="B36" s="98">
        <v>316</v>
      </c>
      <c r="C36" s="99">
        <v>309.8</v>
      </c>
      <c r="D36" s="99">
        <v>31.1</v>
      </c>
      <c r="E36" s="99"/>
      <c r="F36" s="99">
        <v>316</v>
      </c>
      <c r="G36" s="99">
        <v>316</v>
      </c>
      <c r="H36" s="99">
        <v>316</v>
      </c>
      <c r="I36" s="99">
        <v>316</v>
      </c>
      <c r="J36" s="99">
        <v>316</v>
      </c>
      <c r="K36" s="99">
        <v>316</v>
      </c>
      <c r="L36" s="99">
        <v>123.1</v>
      </c>
      <c r="M36" s="99"/>
      <c r="N36" s="99">
        <v>179.9</v>
      </c>
      <c r="O36" s="99">
        <v>98.7</v>
      </c>
      <c r="P36" s="99">
        <v>41.3</v>
      </c>
      <c r="Q36" s="99">
        <v>139.9</v>
      </c>
      <c r="R36" s="99">
        <v>316</v>
      </c>
      <c r="S36" s="99">
        <v>316</v>
      </c>
      <c r="T36" s="99">
        <v>316</v>
      </c>
      <c r="U36" s="99">
        <v>316</v>
      </c>
      <c r="V36" s="99">
        <v>316</v>
      </c>
      <c r="W36" s="99">
        <v>316</v>
      </c>
      <c r="X36" s="99">
        <v>38.200000000000003</v>
      </c>
      <c r="Y36" s="99"/>
      <c r="Z36" s="100"/>
      <c r="AA36" s="79">
        <f t="shared" si="5"/>
        <v>5070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149.80000000000001</v>
      </c>
      <c r="J38" s="99">
        <v>500</v>
      </c>
      <c r="K38" s="99">
        <v>475.9</v>
      </c>
      <c r="L38" s="99">
        <v>125.6</v>
      </c>
      <c r="M38" s="99">
        <v>143.80000000000001</v>
      </c>
      <c r="N38" s="99"/>
      <c r="O38" s="99">
        <v>132.30000000000001</v>
      </c>
      <c r="P38" s="99">
        <v>116.9</v>
      </c>
      <c r="Q38" s="99"/>
      <c r="R38" s="99">
        <v>7.5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1651.7999999999997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332</v>
      </c>
      <c r="C39" s="88">
        <f t="shared" si="6"/>
        <v>325.8</v>
      </c>
      <c r="D39" s="88">
        <f t="shared" si="6"/>
        <v>47.1</v>
      </c>
      <c r="E39" s="88">
        <f t="shared" si="6"/>
        <v>16</v>
      </c>
      <c r="F39" s="88">
        <f t="shared" si="6"/>
        <v>332</v>
      </c>
      <c r="G39" s="88">
        <f t="shared" si="6"/>
        <v>332</v>
      </c>
      <c r="H39" s="88">
        <f t="shared" si="6"/>
        <v>332</v>
      </c>
      <c r="I39" s="88">
        <f t="shared" si="6"/>
        <v>481.8</v>
      </c>
      <c r="J39" s="88">
        <f t="shared" si="6"/>
        <v>861</v>
      </c>
      <c r="K39" s="88">
        <f t="shared" si="6"/>
        <v>822.9</v>
      </c>
      <c r="L39" s="88">
        <f t="shared" si="6"/>
        <v>299.7</v>
      </c>
      <c r="M39" s="88">
        <f t="shared" si="6"/>
        <v>213.8</v>
      </c>
      <c r="N39" s="88">
        <f t="shared" si="6"/>
        <v>209.9</v>
      </c>
      <c r="O39" s="88">
        <f t="shared" si="6"/>
        <v>261</v>
      </c>
      <c r="P39" s="88">
        <f t="shared" si="6"/>
        <v>188.2</v>
      </c>
      <c r="Q39" s="88">
        <f t="shared" si="6"/>
        <v>169.9</v>
      </c>
      <c r="R39" s="88">
        <f t="shared" si="6"/>
        <v>363.5</v>
      </c>
      <c r="S39" s="88">
        <f t="shared" si="6"/>
        <v>356</v>
      </c>
      <c r="T39" s="88">
        <f t="shared" si="6"/>
        <v>366</v>
      </c>
      <c r="U39" s="88">
        <f t="shared" si="6"/>
        <v>370</v>
      </c>
      <c r="V39" s="88">
        <f t="shared" si="6"/>
        <v>402</v>
      </c>
      <c r="W39" s="88">
        <f t="shared" si="6"/>
        <v>358</v>
      </c>
      <c r="X39" s="88">
        <f t="shared" si="6"/>
        <v>54.2</v>
      </c>
      <c r="Y39" s="88">
        <f t="shared" si="6"/>
        <v>16</v>
      </c>
      <c r="Z39" s="89">
        <f t="shared" si="6"/>
        <v>0</v>
      </c>
      <c r="AA39" s="90">
        <f t="shared" si="5"/>
        <v>7510.7999999999993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316</v>
      </c>
      <c r="C44" s="99">
        <v>309.8</v>
      </c>
      <c r="D44" s="99">
        <v>31.1</v>
      </c>
      <c r="E44" s="99"/>
      <c r="F44" s="99">
        <v>316</v>
      </c>
      <c r="G44" s="99">
        <v>316</v>
      </c>
      <c r="H44" s="99">
        <v>316</v>
      </c>
      <c r="I44" s="99">
        <v>316</v>
      </c>
      <c r="J44" s="99">
        <v>316</v>
      </c>
      <c r="K44" s="99">
        <v>316</v>
      </c>
      <c r="L44" s="99">
        <v>123.1</v>
      </c>
      <c r="M44" s="99"/>
      <c r="N44" s="99">
        <v>179.9</v>
      </c>
      <c r="O44" s="99">
        <v>98.7</v>
      </c>
      <c r="P44" s="99">
        <v>41.3</v>
      </c>
      <c r="Q44" s="99">
        <v>139.9</v>
      </c>
      <c r="R44" s="99">
        <v>316</v>
      </c>
      <c r="S44" s="99">
        <v>316</v>
      </c>
      <c r="T44" s="99">
        <v>316</v>
      </c>
      <c r="U44" s="99">
        <v>316</v>
      </c>
      <c r="V44" s="99">
        <v>316</v>
      </c>
      <c r="W44" s="99">
        <v>316</v>
      </c>
      <c r="X44" s="99">
        <v>38.200000000000003</v>
      </c>
      <c r="Y44" s="99"/>
      <c r="Z44" s="100"/>
      <c r="AA44" s="79">
        <f t="shared" si="7"/>
        <v>5070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149.80000000000001</v>
      </c>
      <c r="J46" s="99">
        <v>500</v>
      </c>
      <c r="K46" s="99">
        <v>475.9</v>
      </c>
      <c r="L46" s="99">
        <v>125.6</v>
      </c>
      <c r="M46" s="99">
        <v>143.80000000000001</v>
      </c>
      <c r="N46" s="99"/>
      <c r="O46" s="99">
        <v>132.30000000000001</v>
      </c>
      <c r="P46" s="99">
        <v>116.9</v>
      </c>
      <c r="Q46" s="99"/>
      <c r="R46" s="99">
        <v>7.5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1651.7999999999997</v>
      </c>
    </row>
    <row r="47" spans="1:27" ht="24.95" customHeight="1" x14ac:dyDescent="0.2">
      <c r="A47" s="85" t="s">
        <v>47</v>
      </c>
      <c r="B47" s="98">
        <v>86</v>
      </c>
      <c r="C47" s="99">
        <v>72</v>
      </c>
      <c r="D47" s="99">
        <v>65</v>
      </c>
      <c r="E47" s="99">
        <v>71.75</v>
      </c>
      <c r="F47" s="99">
        <v>77</v>
      </c>
      <c r="G47" s="99">
        <v>88</v>
      </c>
      <c r="H47" s="99">
        <v>126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148</v>
      </c>
      <c r="P47" s="99">
        <v>136</v>
      </c>
      <c r="Q47" s="99">
        <v>133.75</v>
      </c>
      <c r="R47" s="99">
        <v>149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147</v>
      </c>
      <c r="Y47" s="99">
        <v>113</v>
      </c>
      <c r="Z47" s="100"/>
      <c r="AA47" s="79">
        <f t="shared" si="7"/>
        <v>3062.5</v>
      </c>
    </row>
    <row r="48" spans="1:27" ht="30" customHeight="1" thickBot="1" x14ac:dyDescent="0.25">
      <c r="A48" s="86" t="s">
        <v>48</v>
      </c>
      <c r="B48" s="87">
        <f>SUM(B42:B47)</f>
        <v>402</v>
      </c>
      <c r="C48" s="88">
        <f t="shared" ref="C48:Z48" si="8">SUM(C42:C47)</f>
        <v>381.8</v>
      </c>
      <c r="D48" s="88">
        <f t="shared" si="8"/>
        <v>96.1</v>
      </c>
      <c r="E48" s="88">
        <f t="shared" si="8"/>
        <v>71.75</v>
      </c>
      <c r="F48" s="88">
        <f t="shared" si="8"/>
        <v>393</v>
      </c>
      <c r="G48" s="88">
        <f t="shared" si="8"/>
        <v>404</v>
      </c>
      <c r="H48" s="88">
        <f t="shared" si="8"/>
        <v>442</v>
      </c>
      <c r="I48" s="88">
        <f t="shared" si="8"/>
        <v>615.79999999999995</v>
      </c>
      <c r="J48" s="88">
        <f t="shared" si="8"/>
        <v>966</v>
      </c>
      <c r="K48" s="88">
        <f t="shared" si="8"/>
        <v>941.9</v>
      </c>
      <c r="L48" s="88">
        <f t="shared" si="8"/>
        <v>398.7</v>
      </c>
      <c r="M48" s="88">
        <f t="shared" si="8"/>
        <v>293.8</v>
      </c>
      <c r="N48" s="88">
        <f t="shared" si="8"/>
        <v>329.9</v>
      </c>
      <c r="O48" s="88">
        <f t="shared" si="8"/>
        <v>379</v>
      </c>
      <c r="P48" s="88">
        <f t="shared" si="8"/>
        <v>294.2</v>
      </c>
      <c r="Q48" s="88">
        <f t="shared" si="8"/>
        <v>273.64999999999998</v>
      </c>
      <c r="R48" s="88">
        <f t="shared" si="8"/>
        <v>472.5</v>
      </c>
      <c r="S48" s="88">
        <f t="shared" si="8"/>
        <v>466</v>
      </c>
      <c r="T48" s="88">
        <f t="shared" si="8"/>
        <v>466</v>
      </c>
      <c r="U48" s="88">
        <f t="shared" si="8"/>
        <v>466</v>
      </c>
      <c r="V48" s="88">
        <f t="shared" si="8"/>
        <v>466</v>
      </c>
      <c r="W48" s="88">
        <f t="shared" si="8"/>
        <v>466</v>
      </c>
      <c r="X48" s="88">
        <f t="shared" si="8"/>
        <v>185.2</v>
      </c>
      <c r="Y48" s="88">
        <f t="shared" si="8"/>
        <v>113</v>
      </c>
      <c r="Z48" s="89">
        <f t="shared" si="8"/>
        <v>0</v>
      </c>
      <c r="AA48" s="90">
        <f t="shared" si="7"/>
        <v>9784.2999999999993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4682.9319999999998</v>
      </c>
      <c r="C51" s="88">
        <f t="shared" si="10"/>
        <v>4545.5320000000002</v>
      </c>
      <c r="D51" s="88">
        <f t="shared" si="10"/>
        <v>4313.7270000000008</v>
      </c>
      <c r="E51" s="88">
        <f t="shared" si="10"/>
        <v>4272.1799999999994</v>
      </c>
      <c r="F51" s="88">
        <f t="shared" si="10"/>
        <v>4704.7860000000001</v>
      </c>
      <c r="G51" s="88">
        <f t="shared" si="10"/>
        <v>4865.7889999999989</v>
      </c>
      <c r="H51" s="88">
        <f t="shared" si="10"/>
        <v>5427.4849999999997</v>
      </c>
      <c r="I51" s="88">
        <f t="shared" si="10"/>
        <v>6043.7710000000006</v>
      </c>
      <c r="J51" s="88">
        <f t="shared" si="10"/>
        <v>6790.1479999999992</v>
      </c>
      <c r="K51" s="88">
        <f t="shared" si="10"/>
        <v>6957.4269999999997</v>
      </c>
      <c r="L51" s="88">
        <f t="shared" si="10"/>
        <v>6499.4150000000009</v>
      </c>
      <c r="M51" s="88">
        <f t="shared" si="10"/>
        <v>6697.3519999999999</v>
      </c>
      <c r="N51" s="88">
        <f t="shared" si="10"/>
        <v>6624.744999999999</v>
      </c>
      <c r="O51" s="88">
        <f t="shared" si="10"/>
        <v>6379.0060000000003</v>
      </c>
      <c r="P51" s="88">
        <f t="shared" si="10"/>
        <v>6010.3540000000003</v>
      </c>
      <c r="Q51" s="88">
        <f t="shared" si="10"/>
        <v>5546.027</v>
      </c>
      <c r="R51" s="88">
        <f t="shared" si="10"/>
        <v>5710.098</v>
      </c>
      <c r="S51" s="88">
        <f t="shared" si="10"/>
        <v>5771.9449999999997</v>
      </c>
      <c r="T51" s="88">
        <f t="shared" si="10"/>
        <v>5948.5190000000002</v>
      </c>
      <c r="U51" s="88">
        <f t="shared" si="10"/>
        <v>6325.66</v>
      </c>
      <c r="V51" s="88">
        <f t="shared" si="10"/>
        <v>6490.527</v>
      </c>
      <c r="W51" s="88">
        <f t="shared" si="10"/>
        <v>5899.3049999999994</v>
      </c>
      <c r="X51" s="88">
        <f t="shared" si="10"/>
        <v>5209.8499999999995</v>
      </c>
      <c r="Y51" s="88">
        <f t="shared" si="10"/>
        <v>4644.13</v>
      </c>
      <c r="Z51" s="89">
        <f t="shared" si="10"/>
        <v>0</v>
      </c>
      <c r="AA51" s="105">
        <f>SUM(B51:Z51)</f>
        <v>136360.71000000002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105.9</v>
      </c>
      <c r="C4" s="18">
        <v>-48.300000000000011</v>
      </c>
      <c r="D4" s="18">
        <v>-158.20000000000002</v>
      </c>
      <c r="E4" s="18">
        <v>-93.2</v>
      </c>
      <c r="F4" s="18">
        <v>-171.60000000000002</v>
      </c>
      <c r="G4" s="18">
        <v>-78.300000000000011</v>
      </c>
      <c r="H4" s="18">
        <v>207.6</v>
      </c>
      <c r="I4" s="18">
        <v>465.8</v>
      </c>
      <c r="J4" s="18">
        <v>816</v>
      </c>
      <c r="K4" s="18">
        <v>791.9</v>
      </c>
      <c r="L4" s="18">
        <v>248.7</v>
      </c>
      <c r="M4" s="18">
        <v>134.30000000000001</v>
      </c>
      <c r="N4" s="18">
        <v>139.69999999999999</v>
      </c>
      <c r="O4" s="18">
        <v>231</v>
      </c>
      <c r="P4" s="18">
        <v>158.19999999999999</v>
      </c>
      <c r="Q4" s="18">
        <v>133.5</v>
      </c>
      <c r="R4" s="18">
        <v>323.5</v>
      </c>
      <c r="S4" s="18">
        <v>7</v>
      </c>
      <c r="T4" s="18">
        <v>-62.899999999999977</v>
      </c>
      <c r="U4" s="18">
        <v>294.8</v>
      </c>
      <c r="V4" s="18">
        <v>-184</v>
      </c>
      <c r="W4" s="18">
        <v>-26</v>
      </c>
      <c r="X4" s="18">
        <v>-461.8</v>
      </c>
      <c r="Y4" s="18">
        <v>-669.8</v>
      </c>
      <c r="Z4" s="19"/>
      <c r="AA4" s="112">
        <f>SUM(B4:Z4)</f>
        <v>2103.7999999999993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</v>
      </c>
      <c r="C7" s="118">
        <v>217.43</v>
      </c>
      <c r="D7" s="118">
        <v>211.29</v>
      </c>
      <c r="E7" s="118">
        <v>210.77</v>
      </c>
      <c r="F7" s="118">
        <v>213.44</v>
      </c>
      <c r="G7" s="118">
        <v>216.82</v>
      </c>
      <c r="H7" s="118">
        <v>240</v>
      </c>
      <c r="I7" s="118">
        <v>255.5</v>
      </c>
      <c r="J7" s="118">
        <v>250</v>
      </c>
      <c r="K7" s="118">
        <v>240</v>
      </c>
      <c r="L7" s="118">
        <v>224.94</v>
      </c>
      <c r="M7" s="118">
        <v>216.99</v>
      </c>
      <c r="N7" s="118">
        <v>184.43</v>
      </c>
      <c r="O7" s="118">
        <v>184.43</v>
      </c>
      <c r="P7" s="118">
        <v>205.31</v>
      </c>
      <c r="Q7" s="118">
        <v>222.56</v>
      </c>
      <c r="R7" s="118">
        <v>230.49</v>
      </c>
      <c r="S7" s="118">
        <v>240</v>
      </c>
      <c r="T7" s="118">
        <v>249.99</v>
      </c>
      <c r="U7" s="118">
        <v>309.73</v>
      </c>
      <c r="V7" s="118">
        <v>338.65</v>
      </c>
      <c r="W7" s="118">
        <v>311.67</v>
      </c>
      <c r="X7" s="118">
        <v>304.67</v>
      </c>
      <c r="Y7" s="118">
        <v>244.56</v>
      </c>
      <c r="Z7" s="119"/>
      <c r="AA7" s="120">
        <f>IF(SUM(B7:Z7)&lt;&gt;0,AVERAGEIF(B7:Z7,"&lt;&gt;"""),"")</f>
        <v>239.73624999999996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>
        <v>87.4</v>
      </c>
      <c r="F13" s="130"/>
      <c r="G13" s="130"/>
      <c r="H13" s="130"/>
      <c r="I13" s="130"/>
      <c r="J13" s="130"/>
      <c r="K13" s="130"/>
      <c r="L13" s="130"/>
      <c r="M13" s="130">
        <v>9.5</v>
      </c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169.8</v>
      </c>
      <c r="Z13" s="132"/>
      <c r="AA13" s="133">
        <f t="shared" si="0"/>
        <v>266.70000000000005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210.1</v>
      </c>
      <c r="C15" s="134">
        <v>358.1</v>
      </c>
      <c r="D15" s="134">
        <v>189.3</v>
      </c>
      <c r="E15" s="134">
        <v>5.8</v>
      </c>
      <c r="F15" s="134">
        <v>487.6</v>
      </c>
      <c r="G15" s="134">
        <v>394.3</v>
      </c>
      <c r="H15" s="134">
        <v>108.4</v>
      </c>
      <c r="I15" s="134"/>
      <c r="J15" s="134"/>
      <c r="K15" s="134"/>
      <c r="L15" s="134"/>
      <c r="M15" s="134"/>
      <c r="N15" s="134">
        <v>40.200000000000003</v>
      </c>
      <c r="O15" s="134"/>
      <c r="P15" s="134"/>
      <c r="Q15" s="134">
        <v>6.4</v>
      </c>
      <c r="R15" s="134"/>
      <c r="S15" s="134">
        <v>309</v>
      </c>
      <c r="T15" s="134">
        <v>378.9</v>
      </c>
      <c r="U15" s="134">
        <v>21.2</v>
      </c>
      <c r="V15" s="134">
        <v>500</v>
      </c>
      <c r="W15" s="134">
        <v>342</v>
      </c>
      <c r="X15" s="134">
        <v>500</v>
      </c>
      <c r="Y15" s="134">
        <v>500</v>
      </c>
      <c r="Z15" s="132"/>
      <c r="AA15" s="133">
        <f t="shared" si="0"/>
        <v>4351.3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210.1</v>
      </c>
      <c r="C16" s="136">
        <f t="shared" si="1"/>
        <v>358.1</v>
      </c>
      <c r="D16" s="136">
        <f t="shared" si="1"/>
        <v>189.3</v>
      </c>
      <c r="E16" s="136">
        <f t="shared" si="1"/>
        <v>93.2</v>
      </c>
      <c r="F16" s="136">
        <f t="shared" si="1"/>
        <v>487.6</v>
      </c>
      <c r="G16" s="136">
        <f t="shared" si="1"/>
        <v>394.3</v>
      </c>
      <c r="H16" s="136">
        <f t="shared" si="1"/>
        <v>108.4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9.5</v>
      </c>
      <c r="N16" s="136">
        <f t="shared" si="1"/>
        <v>40.200000000000003</v>
      </c>
      <c r="O16" s="136">
        <f t="shared" si="1"/>
        <v>0</v>
      </c>
      <c r="P16" s="136">
        <f t="shared" si="1"/>
        <v>0</v>
      </c>
      <c r="Q16" s="136">
        <f t="shared" si="1"/>
        <v>6.4</v>
      </c>
      <c r="R16" s="136">
        <f t="shared" si="1"/>
        <v>0</v>
      </c>
      <c r="S16" s="136">
        <f t="shared" si="1"/>
        <v>309</v>
      </c>
      <c r="T16" s="136">
        <f t="shared" si="1"/>
        <v>378.9</v>
      </c>
      <c r="U16" s="136">
        <f t="shared" si="1"/>
        <v>21.2</v>
      </c>
      <c r="V16" s="136">
        <f t="shared" si="1"/>
        <v>500</v>
      </c>
      <c r="W16" s="136">
        <f t="shared" si="1"/>
        <v>342</v>
      </c>
      <c r="X16" s="136">
        <f t="shared" si="1"/>
        <v>500</v>
      </c>
      <c r="Y16" s="136">
        <f t="shared" si="1"/>
        <v>669.8</v>
      </c>
      <c r="Z16" s="137" t="str">
        <f t="shared" si="1"/>
        <v/>
      </c>
      <c r="AA16" s="90">
        <f t="shared" si="0"/>
        <v>4618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316</v>
      </c>
      <c r="C21" s="130">
        <v>309.8</v>
      </c>
      <c r="D21" s="130">
        <v>31.1</v>
      </c>
      <c r="E21" s="130"/>
      <c r="F21" s="130">
        <v>316</v>
      </c>
      <c r="G21" s="130">
        <v>316</v>
      </c>
      <c r="H21" s="130">
        <v>316</v>
      </c>
      <c r="I21" s="130">
        <v>316</v>
      </c>
      <c r="J21" s="130">
        <v>316</v>
      </c>
      <c r="K21" s="130">
        <v>316</v>
      </c>
      <c r="L21" s="130">
        <v>123.1</v>
      </c>
      <c r="M21" s="130"/>
      <c r="N21" s="130">
        <v>179.9</v>
      </c>
      <c r="O21" s="130">
        <v>98.7</v>
      </c>
      <c r="P21" s="130">
        <v>41.3</v>
      </c>
      <c r="Q21" s="130">
        <v>139.9</v>
      </c>
      <c r="R21" s="130">
        <v>316</v>
      </c>
      <c r="S21" s="130">
        <v>316</v>
      </c>
      <c r="T21" s="130">
        <v>316</v>
      </c>
      <c r="U21" s="130">
        <v>316</v>
      </c>
      <c r="V21" s="130">
        <v>316</v>
      </c>
      <c r="W21" s="130">
        <v>316</v>
      </c>
      <c r="X21" s="130">
        <v>38.200000000000003</v>
      </c>
      <c r="Y21" s="131"/>
      <c r="Z21" s="132"/>
      <c r="AA21" s="133">
        <f t="shared" si="2"/>
        <v>5070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149.80000000000001</v>
      </c>
      <c r="J23" s="134">
        <v>500</v>
      </c>
      <c r="K23" s="134">
        <v>475.9</v>
      </c>
      <c r="L23" s="134">
        <v>125.6</v>
      </c>
      <c r="M23" s="134">
        <v>143.80000000000001</v>
      </c>
      <c r="N23" s="134"/>
      <c r="O23" s="134">
        <v>132.30000000000001</v>
      </c>
      <c r="P23" s="134">
        <v>116.9</v>
      </c>
      <c r="Q23" s="134"/>
      <c r="R23" s="134">
        <v>7.5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1651.7999999999997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316</v>
      </c>
      <c r="C24" s="136">
        <f t="shared" si="3"/>
        <v>309.8</v>
      </c>
      <c r="D24" s="136">
        <f t="shared" si="3"/>
        <v>31.1</v>
      </c>
      <c r="E24" s="136">
        <f t="shared" si="3"/>
        <v>0</v>
      </c>
      <c r="F24" s="136">
        <f t="shared" si="3"/>
        <v>316</v>
      </c>
      <c r="G24" s="136">
        <f t="shared" si="3"/>
        <v>316</v>
      </c>
      <c r="H24" s="136">
        <f t="shared" si="3"/>
        <v>316</v>
      </c>
      <c r="I24" s="136">
        <f t="shared" si="3"/>
        <v>465.8</v>
      </c>
      <c r="J24" s="136">
        <f t="shared" si="3"/>
        <v>816</v>
      </c>
      <c r="K24" s="136">
        <f t="shared" si="3"/>
        <v>791.9</v>
      </c>
      <c r="L24" s="136">
        <f t="shared" si="3"/>
        <v>248.7</v>
      </c>
      <c r="M24" s="136">
        <f t="shared" si="3"/>
        <v>143.80000000000001</v>
      </c>
      <c r="N24" s="136">
        <f t="shared" si="3"/>
        <v>179.9</v>
      </c>
      <c r="O24" s="136">
        <f t="shared" si="3"/>
        <v>231</v>
      </c>
      <c r="P24" s="136">
        <f t="shared" si="3"/>
        <v>158.19999999999999</v>
      </c>
      <c r="Q24" s="136">
        <f t="shared" si="3"/>
        <v>139.9</v>
      </c>
      <c r="R24" s="136">
        <f t="shared" si="3"/>
        <v>323.5</v>
      </c>
      <c r="S24" s="136">
        <f t="shared" si="3"/>
        <v>316</v>
      </c>
      <c r="T24" s="136">
        <f t="shared" si="3"/>
        <v>316</v>
      </c>
      <c r="U24" s="136">
        <f t="shared" si="3"/>
        <v>316</v>
      </c>
      <c r="V24" s="136">
        <f t="shared" si="3"/>
        <v>316</v>
      </c>
      <c r="W24" s="136">
        <f t="shared" si="3"/>
        <v>316</v>
      </c>
      <c r="X24" s="136">
        <f t="shared" si="3"/>
        <v>38.200000000000003</v>
      </c>
      <c r="Y24" s="136">
        <f t="shared" si="3"/>
        <v>0</v>
      </c>
      <c r="Z24" s="137" t="str">
        <f t="shared" si="3"/>
        <v/>
      </c>
      <c r="AA24" s="90">
        <f t="shared" si="2"/>
        <v>6721.7999999999993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2022-05-10T12:05:16Z</dcterms:created>
  <dcterms:modified xsi:type="dcterms:W3CDTF">2022-05-10T12:05:17Z</dcterms:modified>
</cp:coreProperties>
</file>