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<sst xmlns="http://schemas.openxmlformats.org/spreadsheetml/2006/main" count="117" uniqueCount="53">
  <si>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09/05/2022 14:03:29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</si>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</sst>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">
                  <c:v>188</c:v>
                </c:pt>
                <c:pt idx="2">
                  <c:v>188</c:v>
                </c:pt>
                <c:pt idx="3">
                  <c:v>188</c:v>
                </c:pt>
                <c:pt idx="4">
                  <c:v>188</c:v>
                </c:pt>
                <c:pt idx="5">
                  <c:v>188</c:v>
                </c:pt>
                <c:pt idx="6">
                  <c:v>200</c:v>
                </c:pt>
                <c:pt idx="7">
                  <c:v>220</c:v>
                </c:pt>
                <c:pt idx="8">
                  <c:v>250</c:v>
                </c:pt>
                <c:pt idx="9">
                  <c:v>230</c:v>
                </c:pt>
                <c:pt idx="10">
                  <c:v>195</c:v>
                </c:pt>
                <c:pt idx="11">
                  <c:v>188</c:v>
                </c:pt>
                <c:pt idx="12">
                  <c:v>188</c:v>
                </c:pt>
                <c:pt idx="13">
                  <c:v>188</c:v>
                </c:pt>
                <c:pt idx="14">
                  <c:v>188</c:v>
                </c:pt>
                <c:pt idx="15">
                  <c:v>188</c:v>
                </c:pt>
                <c:pt idx="16">
                  <c:v>273</c:v>
                </c:pt>
                <c:pt idx="17">
                  <c:v>330</c:v>
                </c:pt>
                <c:pt idx="18">
                  <c:v>445</c:v>
                </c:pt>
                <c:pt idx="19">
                  <c:v>528</c:v>
                </c:pt>
                <c:pt idx="20">
                  <c:v>571</c:v>
                </c:pt>
                <c:pt idx="21">
                  <c:v>523</c:v>
                </c:pt>
                <c:pt idx="22">
                  <c:v>468</c:v>
                </c:pt>
                <c:pt idx="23">
                  <c:v>426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129</c:v>
                </c:pt>
                <c:pt idx="1">
                  <c:v>129</c:v>
                </c:pt>
                <c:pt idx="2">
                  <c:v>129</c:v>
                </c:pt>
                <c:pt idx="3">
                  <c:v>121.25</c:v>
                </c:pt>
                <c:pt idx="4">
                  <c:v>123</c:v>
                </c:pt>
                <c:pt idx="5">
                  <c:v>129</c:v>
                </c:pt>
                <c:pt idx="6">
                  <c:v>127</c:v>
                </c:pt>
                <c:pt idx="7">
                  <c:v>122</c:v>
                </c:pt>
                <c:pt idx="8">
                  <c:v>125</c:v>
                </c:pt>
                <c:pt idx="9">
                  <c:v>128</c:v>
                </c:pt>
                <c:pt idx="10">
                  <c:v>128</c:v>
                </c:pt>
                <c:pt idx="11">
                  <c:v>134</c:v>
                </c:pt>
                <c:pt idx="12">
                  <c:v>138</c:v>
                </c:pt>
                <c:pt idx="13">
                  <c:v>133</c:v>
                </c:pt>
                <c:pt idx="14">
                  <c:v>120</c:v>
                </c:pt>
                <c:pt idx="15">
                  <c:v>121.25</c:v>
                </c:pt>
                <c:pt idx="16">
                  <c:v>122</c:v>
                </c:pt>
                <c:pt idx="17">
                  <c:v>138</c:v>
                </c:pt>
                <c:pt idx="18">
                  <c:v>166</c:v>
                </c:pt>
                <c:pt idx="19">
                  <c:v>206</c:v>
                </c:pt>
                <c:pt idx="20">
                  <c:v>199</c:v>
                </c:pt>
                <c:pt idx="21">
                  <c:v>157</c:v>
                </c:pt>
                <c:pt idx="22">
                  <c:v>122</c:v>
                </c:pt>
                <c:pt idx="23">
                  <c:v>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1797.9380000000001</c:v>
                </c:pt>
                <c:pt idx="1">
                  <c:v>1410.9</c:v>
                </c:pt>
                <c:pt idx="2">
                  <c:v>1217.9000000000001</c:v>
                </c:pt>
                <c:pt idx="3">
                  <c:v>1217.9000000000001</c:v>
                </c:pt>
                <c:pt idx="4">
                  <c:v>1217.9000000000001</c:v>
                </c:pt>
                <c:pt idx="5">
                  <c:v>1263</c:v>
                </c:pt>
                <c:pt idx="6">
                  <c:v>1466</c:v>
                </c:pt>
                <c:pt idx="7">
                  <c:v>1695</c:v>
                </c:pt>
                <c:pt idx="8">
                  <c:v>1693</c:v>
                </c:pt>
                <c:pt idx="9">
                  <c:v>1228</c:v>
                </c:pt>
                <c:pt idx="10">
                  <c:v>910.9</c:v>
                </c:pt>
                <c:pt idx="11">
                  <c:v>621.9</c:v>
                </c:pt>
                <c:pt idx="12">
                  <c:v>507.9</c:v>
                </c:pt>
                <c:pt idx="13">
                  <c:v>507.9</c:v>
                </c:pt>
                <c:pt idx="14">
                  <c:v>507.9</c:v>
                </c:pt>
                <c:pt idx="15">
                  <c:v>717.9</c:v>
                </c:pt>
                <c:pt idx="16">
                  <c:v>1191</c:v>
                </c:pt>
                <c:pt idx="17">
                  <c:v>1779.665</c:v>
                </c:pt>
                <c:pt idx="18">
                  <c:v>2161.5749999999998</c:v>
                </c:pt>
                <c:pt idx="19">
                  <c:v>2339.9839999999999</c:v>
                </c:pt>
                <c:pt idx="20">
                  <c:v>2291.248</c:v>
                </c:pt>
                <c:pt idx="21">
                  <c:v>2114.9459999999999</c:v>
                </c:pt>
                <c:pt idx="22">
                  <c:v>2020.72</c:v>
                </c:pt>
                <c:pt idx="23">
                  <c:v>1898.421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757.4</c:v>
                </c:pt>
                <c:pt idx="1">
                  <c:v>1160.8</c:v>
                </c:pt>
                <c:pt idx="2">
                  <c:v>1297</c:v>
                </c:pt>
                <c:pt idx="3">
                  <c:v>1325</c:v>
                </c:pt>
                <c:pt idx="4">
                  <c:v>1315</c:v>
                </c:pt>
                <c:pt idx="5">
                  <c:v>1315</c:v>
                </c:pt>
                <c:pt idx="6">
                  <c:v>1244.8</c:v>
                </c:pt>
                <c:pt idx="7">
                  <c:v>838.4</c:v>
                </c:pt>
                <c:pt idx="8">
                  <c:v>460</c:v>
                </c:pt>
                <c:pt idx="9">
                  <c:v>462</c:v>
                </c:pt>
                <c:pt idx="10">
                  <c:v>669.2</c:v>
                </c:pt>
                <c:pt idx="11">
                  <c:v>950</c:v>
                </c:pt>
                <c:pt idx="12">
                  <c:v>925</c:v>
                </c:pt>
                <c:pt idx="13">
                  <c:v>915</c:v>
                </c:pt>
                <c:pt idx="14">
                  <c:v>915</c:v>
                </c:pt>
                <c:pt idx="15">
                  <c:v>929</c:v>
                </c:pt>
                <c:pt idx="16">
                  <c:v>962</c:v>
                </c:pt>
                <c:pt idx="17">
                  <c:v>1008</c:v>
                </c:pt>
                <c:pt idx="18">
                  <c:v>969</c:v>
                </c:pt>
                <c:pt idx="19">
                  <c:v>868.8</c:v>
                </c:pt>
                <c:pt idx="20">
                  <c:v>659.4</c:v>
                </c:pt>
                <c:pt idx="21">
                  <c:v>717.8</c:v>
                </c:pt>
                <c:pt idx="22">
                  <c:v>887</c:v>
                </c:pt>
                <c:pt idx="23">
                  <c:v>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1462.5620000000001</c:v>
                </c:pt>
                <c:pt idx="1">
                  <c:v>1530.903</c:v>
                </c:pt>
                <c:pt idx="2">
                  <c:v>1587.2310000000002</c:v>
                </c:pt>
                <c:pt idx="3">
                  <c:v>1663.3109999999995</c:v>
                </c:pt>
                <c:pt idx="4">
                  <c:v>1737.3019999999999</c:v>
                </c:pt>
                <c:pt idx="5">
                  <c:v>1851.5350000000001</c:v>
                </c:pt>
                <c:pt idx="6">
                  <c:v>2174.5180000000005</c:v>
                </c:pt>
                <c:pt idx="7">
                  <c:v>2817.2139999999999</c:v>
                </c:pt>
                <c:pt idx="8">
                  <c:v>3592.3340000000003</c:v>
                </c:pt>
                <c:pt idx="9">
                  <c:v>4286.7839999999997</c:v>
                </c:pt>
                <c:pt idx="10">
                  <c:v>4736.5360000000001</c:v>
                </c:pt>
                <c:pt idx="11">
                  <c:v>4948.8529999999992</c:v>
                </c:pt>
                <c:pt idx="12">
                  <c:v>4960.6720000000005</c:v>
                </c:pt>
                <c:pt idx="13">
                  <c:v>4791.21</c:v>
                </c:pt>
                <c:pt idx="14">
                  <c:v>4448.5220000000008</c:v>
                </c:pt>
                <c:pt idx="15">
                  <c:v>3891.152000000001</c:v>
                </c:pt>
                <c:pt idx="16">
                  <c:v>3206.9569999999994</c:v>
                </c:pt>
                <c:pt idx="17">
                  <c:v>2412.1040000000003</c:v>
                </c:pt>
                <c:pt idx="18">
                  <c:v>1789.384</c:v>
                </c:pt>
                <c:pt idx="19">
                  <c:v>1565.3689999999997</c:v>
                </c:pt>
                <c:pt idx="20">
                  <c:v>1528.98</c:v>
                </c:pt>
                <c:pt idx="21">
                  <c:v>1512.4090000000001</c:v>
                </c:pt>
                <c:pt idx="22">
                  <c:v>1520.5479999999998</c:v>
                </c:pt>
                <c:pt idx="23">
                  <c:v>1556.0170000000003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</c:v>
                </c:pt>
                <c:pt idx="1">
                  <c:v>41</c:v>
                </c:pt>
                <c:pt idx="2">
                  <c:v>42</c:v>
                </c:pt>
                <c:pt idx="3">
                  <c:v>45</c:v>
                </c:pt>
                <c:pt idx="4">
                  <c:v>47</c:v>
                </c:pt>
                <c:pt idx="5">
                  <c:v>50</c:v>
                </c:pt>
                <c:pt idx="6">
                  <c:v>65</c:v>
                </c:pt>
                <c:pt idx="7">
                  <c:v>85</c:v>
                </c:pt>
                <c:pt idx="8">
                  <c:v>100</c:v>
                </c:pt>
                <c:pt idx="9">
                  <c:v>108</c:v>
                </c:pt>
                <c:pt idx="10">
                  <c:v>112</c:v>
                </c:pt>
                <c:pt idx="11">
                  <c:v>112</c:v>
                </c:pt>
                <c:pt idx="12">
                  <c:v>108</c:v>
                </c:pt>
                <c:pt idx="13">
                  <c:v>102</c:v>
                </c:pt>
                <c:pt idx="14">
                  <c:v>97</c:v>
                </c:pt>
                <c:pt idx="15">
                  <c:v>91</c:v>
                </c:pt>
                <c:pt idx="16">
                  <c:v>82</c:v>
                </c:pt>
                <c:pt idx="17">
                  <c:v>68</c:v>
                </c:pt>
                <c:pt idx="18">
                  <c:v>52</c:v>
                </c:pt>
                <c:pt idx="19">
                  <c:v>47</c:v>
                </c:pt>
                <c:pt idx="20">
                  <c:v>45</c:v>
                </c:pt>
                <c:pt idx="21">
                  <c:v>44</c:v>
                </c:pt>
                <c:pt idx="22">
                  <c:v>44</c:v>
                </c:pt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56</c:v>
                </c:pt>
                <c:pt idx="5">
                  <c:v>56</c:v>
                </c:pt>
                <c:pt idx="6">
                  <c:v>308</c:v>
                </c:pt>
                <c:pt idx="7">
                  <c:v>365</c:v>
                </c:pt>
                <c:pt idx="8">
                  <c:v>381</c:v>
                </c:pt>
                <c:pt idx="9">
                  <c:v>295</c:v>
                </c:pt>
                <c:pt idx="10">
                  <c:v>60</c:v>
                </c:pt>
                <c:pt idx="11">
                  <c:v>60</c:v>
                </c:pt>
                <c:pt idx="12">
                  <c:v>54</c:v>
                </c:pt>
                <c:pt idx="13">
                  <c:v>64</c:v>
                </c:pt>
                <c:pt idx="14">
                  <c:v>64</c:v>
                </c:pt>
                <c:pt idx="15">
                  <c:v>38</c:v>
                </c:pt>
                <c:pt idx="16">
                  <c:v>102</c:v>
                </c:pt>
                <c:pt idx="17">
                  <c:v>269</c:v>
                </c:pt>
                <c:pt idx="18">
                  <c:v>603</c:v>
                </c:pt>
                <c:pt idx="19">
                  <c:v>966</c:v>
                </c:pt>
                <c:pt idx="20">
                  <c:v>988</c:v>
                </c:pt>
                <c:pt idx="21">
                  <c:v>673</c:v>
                </c:pt>
                <c:pt idx="22">
                  <c:v>243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1846536"/>
        <c:axId val="2418469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4405.8860000000013</c:v>
                </c:pt>
                <c:pt idx="1">
                  <c:v>4490.6260000000002</c:v>
                </c:pt>
                <c:pt idx="2">
                  <c:v>4491.1249999999991</c:v>
                </c:pt>
                <c:pt idx="3">
                  <c:v>4590.4309999999978</c:v>
                </c:pt>
                <c:pt idx="4">
                  <c:v>4684.1859999999997</c:v>
                </c:pt>
                <c:pt idx="5">
                  <c:v>4852.5820000000003</c:v>
                </c:pt>
                <c:pt idx="6">
                  <c:v>5585.2909999999993</c:v>
                </c:pt>
                <c:pt idx="7">
                  <c:v>6142.5770000000011</c:v>
                </c:pt>
                <c:pt idx="8">
                  <c:v>6601.3789999999999</c:v>
                </c:pt>
                <c:pt idx="9">
                  <c:v>6737.8180000000002</c:v>
                </c:pt>
                <c:pt idx="10">
                  <c:v>6811.6739999999991</c:v>
                </c:pt>
                <c:pt idx="11">
                  <c:v>7014.7530000000024</c:v>
                </c:pt>
                <c:pt idx="12">
                  <c:v>6881.5339999999997</c:v>
                </c:pt>
                <c:pt idx="13">
                  <c:v>6701.0990000000011</c:v>
                </c:pt>
                <c:pt idx="14">
                  <c:v>6340.4259999999995</c:v>
                </c:pt>
                <c:pt idx="15">
                  <c:v>5976.2849999999989</c:v>
                </c:pt>
                <c:pt idx="16">
                  <c:v>5938.9570000000003</c:v>
                </c:pt>
                <c:pt idx="17">
                  <c:v>6004.7689999999993</c:v>
                </c:pt>
                <c:pt idx="18">
                  <c:v>6185.9590000000007</c:v>
                </c:pt>
                <c:pt idx="19">
                  <c:v>6521.1650000000009</c:v>
                </c:pt>
                <c:pt idx="20">
                  <c:v>6282.5429999999978</c:v>
                </c:pt>
                <c:pt idx="21">
                  <c:v>5742.16</c:v>
                </c:pt>
                <c:pt idx="22">
                  <c:v>5305.3569999999991</c:v>
                </c:pt>
                <c:pt idx="23">
                  <c:v>5074.3859999999995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846536"/>
        <c:axId val="2418469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228.19</c:v>
                </c:pt>
                <c:pt idx="1">
                  <c:v>217.26</c:v>
                </c:pt>
                <c:pt idx="2">
                  <c:v>212.48</c:v>
                </c:pt>
                <c:pt idx="3">
                  <c:v>200.61</c:v>
                </c:pt>
                <c:pt idx="4">
                  <c:v>200.08</c:v>
                </c:pt>
                <c:pt idx="5">
                  <c:v>217.35</c:v>
                </c:pt>
                <c:pt idx="6">
                  <c:v>224.09</c:v>
                </c:pt>
                <c:pt idx="7">
                  <c:v>237.95</c:v>
                </c:pt>
                <c:pt idx="8">
                  <c:v>232.72</c:v>
                </c:pt>
                <c:pt idx="9">
                  <c:v>210.25</c:v>
                </c:pt>
                <c:pt idx="10">
                  <c:v>190.8</c:v>
                </c:pt>
                <c:pt idx="11">
                  <c:v>191.3</c:v>
                </c:pt>
                <c:pt idx="12">
                  <c:v>197.34</c:v>
                </c:pt>
                <c:pt idx="13">
                  <c:v>199.5</c:v>
                </c:pt>
                <c:pt idx="14">
                  <c:v>212.85</c:v>
                </c:pt>
                <c:pt idx="15">
                  <c:v>220.87</c:v>
                </c:pt>
                <c:pt idx="16">
                  <c:v>196.96</c:v>
                </c:pt>
                <c:pt idx="17">
                  <c:v>219.12</c:v>
                </c:pt>
                <c:pt idx="18">
                  <c:v>232.48</c:v>
                </c:pt>
                <c:pt idx="19">
                  <c:v>279.99</c:v>
                </c:pt>
                <c:pt idx="20">
                  <c:v>335</c:v>
                </c:pt>
                <c:pt idx="21">
                  <c:v>261.2</c:v>
                </c:pt>
                <c:pt idx="22">
                  <c:v>236.24</c:v>
                </c:pt>
                <c:pt idx="23">
                  <c:v>227.47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847712"/>
        <c:axId val="241847320"/>
      </c:lineChart>
      <c:catAx>
        <c:axId val="241846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846928"/>
        <c:crosses val="autoZero"/>
        <c:auto val="1"/>
        <c:lblAlgn val="ctr"/>
        <c:lblOffset val="100"/>
        <c:noMultiLvlLbl val="0"/>
      </c:catAx>
      <c:valAx>
        <c:axId val="24184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846536"/>
        <c:crosses val="autoZero"/>
        <c:crossBetween val="between"/>
      </c:valAx>
      <c:valAx>
        <c:axId val="2418473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847712"/>
        <c:crosses val="max"/>
        <c:crossBetween val="between"/>
      </c:valAx>
      <c:catAx>
        <c:axId val="241847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1847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4405.9000000000015</v>
      </c>
      <c r="C4" s="18">
        <v>4490.6029999999992</v>
      </c>
      <c r="D4" s="18">
        <v>4491.1309999999985</v>
      </c>
      <c r="E4" s="18">
        <v>4590.4610000000011</v>
      </c>
      <c r="F4" s="18">
        <v>4684.2020000000002</v>
      </c>
      <c r="G4" s="18">
        <v>4852.5349999999989</v>
      </c>
      <c r="H4" s="18">
        <v>5585.3179999999993</v>
      </c>
      <c r="I4" s="18">
        <v>6142.6139999999996</v>
      </c>
      <c r="J4" s="18">
        <v>6601.333999999998</v>
      </c>
      <c r="K4" s="18">
        <v>6737.7840000000006</v>
      </c>
      <c r="L4" s="18">
        <v>6811.6359999999995</v>
      </c>
      <c r="M4" s="18">
        <v>7014.7529999999997</v>
      </c>
      <c r="N4" s="18">
        <v>6881.5720000000001</v>
      </c>
      <c r="O4" s="18">
        <v>6701.1100000000015</v>
      </c>
      <c r="P4" s="18">
        <v>6340.4220000000014</v>
      </c>
      <c r="Q4" s="18">
        <v>5976.3019999999988</v>
      </c>
      <c r="R4" s="18">
        <v>5938.9570000000003</v>
      </c>
      <c r="S4" s="18">
        <v>6004.7690000000011</v>
      </c>
      <c r="T4" s="18">
        <v>6185.9589999999989</v>
      </c>
      <c r="U4" s="18">
        <v>6521.1530000000002</v>
      </c>
      <c r="V4" s="18">
        <v>6282.6280000000006</v>
      </c>
      <c r="W4" s="18">
        <v>5742.1549999999988</v>
      </c>
      <c r="X4" s="18">
        <v>5305.2680000000018</v>
      </c>
      <c r="Y4" s="18">
        <v>5074.4380000000001</v>
      </c>
      <c r="Z4" s="19"/>
      <c r="AA4" s="20">
        <f>SUM(B4:Z4)</f>
        <v>139363.00399999999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228.19</v>
      </c>
      <c r="C7" s="28">
        <v>217.26</v>
      </c>
      <c r="D7" s="28">
        <v>212.48</v>
      </c>
      <c r="E7" s="28">
        <v>200.61</v>
      </c>
      <c r="F7" s="28">
        <v>200.08</v>
      </c>
      <c r="G7" s="28">
        <v>217.35</v>
      </c>
      <c r="H7" s="28">
        <v>224.09</v>
      </c>
      <c r="I7" s="28">
        <v>237.95</v>
      </c>
      <c r="J7" s="28">
        <v>232.72</v>
      </c>
      <c r="K7" s="28">
        <v>210.25</v>
      </c>
      <c r="L7" s="28">
        <v>190.8</v>
      </c>
      <c r="M7" s="28">
        <v>191.3</v>
      </c>
      <c r="N7" s="28">
        <v>197.34</v>
      </c>
      <c r="O7" s="28">
        <v>199.5</v>
      </c>
      <c r="P7" s="28">
        <v>212.85</v>
      </c>
      <c r="Q7" s="28">
        <v>220.87</v>
      </c>
      <c r="R7" s="28">
        <v>196.96</v>
      </c>
      <c r="S7" s="28">
        <v>219.12</v>
      </c>
      <c r="T7" s="28">
        <v>232.48</v>
      </c>
      <c r="U7" s="28">
        <v>279.99</v>
      </c>
      <c r="V7" s="28">
        <v>335</v>
      </c>
      <c r="W7" s="28">
        <v>261.2</v>
      </c>
      <c r="X7" s="28">
        <v>236.24</v>
      </c>
      <c r="Y7" s="28">
        <v>227.47</v>
      </c>
      <c r="Z7" s="29"/>
      <c r="AA7" s="30">
        <f>IF(SUM(B7:Z7)&lt;&gt;0,AVERAGEIF(B7:Z7,"&lt;&gt;"""),"")</f>
        <v>224.25416666666663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>
        <v>188</v>
      </c>
      <c r="D10" s="42">
        <v>188</v>
      </c>
      <c r="E10" s="42">
        <v>188</v>
      </c>
      <c r="F10" s="42">
        <v>188</v>
      </c>
      <c r="G10" s="42">
        <v>188</v>
      </c>
      <c r="H10" s="42">
        <v>200</v>
      </c>
      <c r="I10" s="42">
        <v>220</v>
      </c>
      <c r="J10" s="42">
        <v>250</v>
      </c>
      <c r="K10" s="42">
        <v>230</v>
      </c>
      <c r="L10" s="42">
        <v>195</v>
      </c>
      <c r="M10" s="42">
        <v>188</v>
      </c>
      <c r="N10" s="42">
        <v>188</v>
      </c>
      <c r="O10" s="42">
        <v>188</v>
      </c>
      <c r="P10" s="42">
        <v>188</v>
      </c>
      <c r="Q10" s="42">
        <v>188</v>
      </c>
      <c r="R10" s="42">
        <v>273</v>
      </c>
      <c r="S10" s="42">
        <v>330</v>
      </c>
      <c r="T10" s="42">
        <v>445</v>
      </c>
      <c r="U10" s="42">
        <v>528</v>
      </c>
      <c r="V10" s="42">
        <v>571</v>
      </c>
      <c r="W10" s="42">
        <v>523</v>
      </c>
      <c r="X10" s="42">
        <v>468</v>
      </c>
      <c r="Y10" s="42">
        <v>426</v>
      </c>
      <c r="Z10" s="43"/>
      <c r="AA10" s="44">
        <f t="shared" ref="AA10:AA15" si="0">SUM(B10:Z10)</f>
        <v>6727</v>
      </c>
    </row>
    <row r="11" spans="1:27" ht="24.95" customHeight="1" x14ac:dyDescent="0.2">
      <c r="A11" s="45" t="s">
        <v>7</v>
      </c>
      <c r="B11" s="46">
        <v>129</v>
      </c>
      <c r="C11" s="47">
        <v>129</v>
      </c>
      <c r="D11" s="47">
        <v>129</v>
      </c>
      <c r="E11" s="47">
        <v>121.25</v>
      </c>
      <c r="F11" s="47">
        <v>123</v>
      </c>
      <c r="G11" s="47">
        <v>129</v>
      </c>
      <c r="H11" s="47">
        <v>127</v>
      </c>
      <c r="I11" s="47">
        <v>122</v>
      </c>
      <c r="J11" s="47">
        <v>125</v>
      </c>
      <c r="K11" s="47">
        <v>128</v>
      </c>
      <c r="L11" s="47">
        <v>128</v>
      </c>
      <c r="M11" s="47">
        <v>134</v>
      </c>
      <c r="N11" s="47">
        <v>138</v>
      </c>
      <c r="O11" s="47">
        <v>133</v>
      </c>
      <c r="P11" s="47">
        <v>120</v>
      </c>
      <c r="Q11" s="47">
        <v>121.25</v>
      </c>
      <c r="R11" s="47">
        <v>122</v>
      </c>
      <c r="S11" s="47">
        <v>138</v>
      </c>
      <c r="T11" s="47">
        <v>166</v>
      </c>
      <c r="U11" s="47">
        <v>206</v>
      </c>
      <c r="V11" s="47">
        <v>199</v>
      </c>
      <c r="W11" s="47">
        <v>157</v>
      </c>
      <c r="X11" s="47">
        <v>122</v>
      </c>
      <c r="Y11" s="47">
        <v>122</v>
      </c>
      <c r="Z11" s="48"/>
      <c r="AA11" s="49">
        <f t="shared" si="0"/>
        <v>3268.5</v>
      </c>
    </row>
    <row r="12" spans="1:27" ht="24.95" customHeight="1" x14ac:dyDescent="0.2">
      <c r="A12" s="50" t="s">
        <v>8</v>
      </c>
      <c r="B12" s="51">
        <v>1797.9380000000001</v>
      </c>
      <c r="C12" s="52">
        <v>1410.9</v>
      </c>
      <c r="D12" s="52">
        <v>1217.9000000000001</v>
      </c>
      <c r="E12" s="52">
        <v>1217.9000000000001</v>
      </c>
      <c r="F12" s="52">
        <v>1217.9000000000001</v>
      </c>
      <c r="G12" s="52">
        <v>1263</v>
      </c>
      <c r="H12" s="52">
        <v>1466</v>
      </c>
      <c r="I12" s="52">
        <v>1695</v>
      </c>
      <c r="J12" s="52">
        <v>1693</v>
      </c>
      <c r="K12" s="52">
        <v>1228</v>
      </c>
      <c r="L12" s="52">
        <v>910.9</v>
      </c>
      <c r="M12" s="52">
        <v>621.9</v>
      </c>
      <c r="N12" s="52">
        <v>507.9</v>
      </c>
      <c r="O12" s="52">
        <v>507.9</v>
      </c>
      <c r="P12" s="52">
        <v>507.9</v>
      </c>
      <c r="Q12" s="52">
        <v>717.9</v>
      </c>
      <c r="R12" s="52">
        <v>1191</v>
      </c>
      <c r="S12" s="52">
        <v>1779.665</v>
      </c>
      <c r="T12" s="52">
        <v>2161.5749999999998</v>
      </c>
      <c r="U12" s="52">
        <v>2339.9839999999999</v>
      </c>
      <c r="V12" s="52">
        <v>2291.248</v>
      </c>
      <c r="W12" s="52">
        <v>2114.9459999999999</v>
      </c>
      <c r="X12" s="52">
        <v>2020.72</v>
      </c>
      <c r="Y12" s="52">
        <v>1898.421</v>
      </c>
      <c r="Z12" s="53"/>
      <c r="AA12" s="54">
        <f t="shared" si="0"/>
        <v>33779.497000000003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56</v>
      </c>
      <c r="G13" s="52">
        <v>56</v>
      </c>
      <c r="H13" s="52">
        <v>308</v>
      </c>
      <c r="I13" s="52">
        <v>365</v>
      </c>
      <c r="J13" s="52">
        <v>381</v>
      </c>
      <c r="K13" s="52">
        <v>295</v>
      </c>
      <c r="L13" s="52">
        <v>60</v>
      </c>
      <c r="M13" s="52">
        <v>60</v>
      </c>
      <c r="N13" s="52">
        <v>54</v>
      </c>
      <c r="O13" s="52">
        <v>64</v>
      </c>
      <c r="P13" s="52">
        <v>64</v>
      </c>
      <c r="Q13" s="52">
        <v>38</v>
      </c>
      <c r="R13" s="52">
        <v>102</v>
      </c>
      <c r="S13" s="52">
        <v>269</v>
      </c>
      <c r="T13" s="52">
        <v>603</v>
      </c>
      <c r="U13" s="52">
        <v>966</v>
      </c>
      <c r="V13" s="52">
        <v>988</v>
      </c>
      <c r="W13" s="52">
        <v>673</v>
      </c>
      <c r="X13" s="52">
        <v>243</v>
      </c>
      <c r="Y13" s="52">
        <v>30</v>
      </c>
      <c r="Z13" s="53"/>
      <c r="AA13" s="54">
        <f t="shared" si="0"/>
        <v>5795</v>
      </c>
    </row>
    <row r="14" spans="1:27" ht="24.95" customHeight="1" x14ac:dyDescent="0.2">
      <c r="A14" s="55" t="s">
        <v>10</v>
      </c>
      <c r="B14" s="56">
        <v>1462.5620000000001</v>
      </c>
      <c r="C14" s="57">
        <v>1530.903</v>
      </c>
      <c r="D14" s="57">
        <v>1587.2310000000002</v>
      </c>
      <c r="E14" s="57">
        <v>1663.3109999999995</v>
      </c>
      <c r="F14" s="57">
        <v>1737.3019999999999</v>
      </c>
      <c r="G14" s="57">
        <v>1851.5350000000001</v>
      </c>
      <c r="H14" s="57">
        <v>2174.5180000000005</v>
      </c>
      <c r="I14" s="57">
        <v>2817.2139999999999</v>
      </c>
      <c r="J14" s="57">
        <v>3592.3340000000003</v>
      </c>
      <c r="K14" s="57">
        <v>4286.7839999999997</v>
      </c>
      <c r="L14" s="57">
        <v>4736.5360000000001</v>
      </c>
      <c r="M14" s="57">
        <v>4948.8529999999992</v>
      </c>
      <c r="N14" s="57">
        <v>4960.6720000000005</v>
      </c>
      <c r="O14" s="57">
        <v>4791.21</v>
      </c>
      <c r="P14" s="57">
        <v>4448.5220000000008</v>
      </c>
      <c r="Q14" s="57">
        <v>3891.152000000001</v>
      </c>
      <c r="R14" s="57">
        <v>3206.9569999999994</v>
      </c>
      <c r="S14" s="57">
        <v>2412.1040000000003</v>
      </c>
      <c r="T14" s="57">
        <v>1789.384</v>
      </c>
      <c r="U14" s="57">
        <v>1565.3689999999997</v>
      </c>
      <c r="V14" s="57">
        <v>1528.98</v>
      </c>
      <c r="W14" s="57">
        <v>1512.4090000000001</v>
      </c>
      <c r="X14" s="57">
        <v>1520.5479999999998</v>
      </c>
      <c r="Y14" s="57">
        <v>1556.0170000000003</v>
      </c>
      <c r="Z14" s="58"/>
      <c r="AA14" s="59">
        <f t="shared" si="0"/>
        <v>65572.407000000007</v>
      </c>
    </row>
    <row r="15" spans="1:27" ht="24.95" customHeight="1" x14ac:dyDescent="0.2">
      <c r="A15" s="55" t="s">
        <v>11</v>
      </c>
      <c r="B15" s="56">
        <v>41</v>
      </c>
      <c r="C15" s="57">
        <v>41</v>
      </c>
      <c r="D15" s="57">
        <v>42</v>
      </c>
      <c r="E15" s="57">
        <v>45</v>
      </c>
      <c r="F15" s="57">
        <v>47</v>
      </c>
      <c r="G15" s="57">
        <v>50</v>
      </c>
      <c r="H15" s="57">
        <v>65</v>
      </c>
      <c r="I15" s="57">
        <v>85</v>
      </c>
      <c r="J15" s="57">
        <v>100</v>
      </c>
      <c r="K15" s="57">
        <v>108</v>
      </c>
      <c r="L15" s="57">
        <v>112</v>
      </c>
      <c r="M15" s="57">
        <v>112</v>
      </c>
      <c r="N15" s="57">
        <v>108</v>
      </c>
      <c r="O15" s="57">
        <v>102</v>
      </c>
      <c r="P15" s="57">
        <v>97</v>
      </c>
      <c r="Q15" s="57">
        <v>91</v>
      </c>
      <c r="R15" s="57">
        <v>82</v>
      </c>
      <c r="S15" s="57">
        <v>68</v>
      </c>
      <c r="T15" s="57">
        <v>52</v>
      </c>
      <c r="U15" s="57">
        <v>47</v>
      </c>
      <c r="V15" s="57">
        <v>45</v>
      </c>
      <c r="W15" s="57">
        <v>44</v>
      </c>
      <c r="X15" s="57">
        <v>44</v>
      </c>
      <c r="Y15" s="57">
        <v>45</v>
      </c>
      <c r="Z15" s="58"/>
      <c r="AA15" s="59">
        <f t="shared" si="0"/>
        <v>1673</v>
      </c>
    </row>
    <row r="16" spans="1:27" ht="30" customHeight="1" thickBot="1" x14ac:dyDescent="0.25">
      <c r="A16" s="60" t="s">
        <v>12</v>
      </c>
      <c r="B16" s="61">
        <f>IF(LEN(B$2)&gt;0,SUM(B10:B15),"")</f>
        <v>3648.5</v>
      </c>
      <c r="C16" s="62">
        <f t="shared" ref="C16:Z16" si="1">IF(LEN(C$2)&gt;0,SUM(C10:C15),"")</f>
        <v>3329.8029999999999</v>
      </c>
      <c r="D16" s="62">
        <f t="shared" si="1"/>
        <v>3194.1310000000003</v>
      </c>
      <c r="E16" s="62">
        <f t="shared" si="1"/>
        <v>3265.4609999999993</v>
      </c>
      <c r="F16" s="62">
        <f t="shared" si="1"/>
        <v>3369.2020000000002</v>
      </c>
      <c r="G16" s="62">
        <f t="shared" si="1"/>
        <v>3537.5349999999999</v>
      </c>
      <c r="H16" s="62">
        <f t="shared" si="1"/>
        <v>4340.518</v>
      </c>
      <c r="I16" s="62">
        <f t="shared" si="1"/>
        <v>5304.2139999999999</v>
      </c>
      <c r="J16" s="62">
        <f t="shared" si="1"/>
        <v>6141.3340000000007</v>
      </c>
      <c r="K16" s="62">
        <f t="shared" si="1"/>
        <v>6275.7839999999997</v>
      </c>
      <c r="L16" s="62">
        <f t="shared" si="1"/>
        <v>6142.4359999999997</v>
      </c>
      <c r="M16" s="62">
        <f t="shared" si="1"/>
        <v>6064.7529999999988</v>
      </c>
      <c r="N16" s="62">
        <f t="shared" si="1"/>
        <v>5956.5720000000001</v>
      </c>
      <c r="O16" s="62">
        <f t="shared" si="1"/>
        <v>5786.11</v>
      </c>
      <c r="P16" s="62">
        <f t="shared" si="1"/>
        <v>5425.4220000000005</v>
      </c>
      <c r="Q16" s="62">
        <f t="shared" si="1"/>
        <v>5047.3020000000015</v>
      </c>
      <c r="R16" s="62">
        <f t="shared" si="1"/>
        <v>4976.9569999999994</v>
      </c>
      <c r="S16" s="62">
        <f t="shared" si="1"/>
        <v>4996.7690000000002</v>
      </c>
      <c r="T16" s="62">
        <f t="shared" si="1"/>
        <v>5216.9589999999998</v>
      </c>
      <c r="U16" s="62">
        <f t="shared" si="1"/>
        <v>5652.3529999999992</v>
      </c>
      <c r="V16" s="62">
        <f t="shared" si="1"/>
        <v>5623.2280000000001</v>
      </c>
      <c r="W16" s="62">
        <f t="shared" si="1"/>
        <v>5024.3549999999996</v>
      </c>
      <c r="X16" s="62">
        <f t="shared" si="1"/>
        <v>4418.268</v>
      </c>
      <c r="Y16" s="62">
        <f t="shared" si="1"/>
        <v>4077.4380000000006</v>
      </c>
      <c r="Z16" s="63" t="str">
        <f t="shared" si="1"/>
        <v/>
      </c>
      <c r="AA16" s="64">
        <f>SUM(AA10:AA15)</f>
        <v>116815.40400000001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1468.9</v>
      </c>
      <c r="C28" s="72">
        <v>1520.9</v>
      </c>
      <c r="D28" s="72">
        <v>1574.9</v>
      </c>
      <c r="E28" s="72">
        <v>1624.15</v>
      </c>
      <c r="F28" s="72">
        <v>1773.9</v>
      </c>
      <c r="G28" s="72">
        <v>1876.9</v>
      </c>
      <c r="H28" s="72">
        <v>2463.9</v>
      </c>
      <c r="I28" s="72">
        <v>2970.9</v>
      </c>
      <c r="J28" s="72">
        <v>3533.9</v>
      </c>
      <c r="K28" s="72">
        <v>3802.9</v>
      </c>
      <c r="L28" s="72">
        <v>3882.9</v>
      </c>
      <c r="M28" s="72">
        <v>4019.9</v>
      </c>
      <c r="N28" s="72">
        <v>3918.9</v>
      </c>
      <c r="O28" s="72">
        <v>3810.9</v>
      </c>
      <c r="P28" s="72">
        <v>3572.9</v>
      </c>
      <c r="Q28" s="72">
        <v>3338.15</v>
      </c>
      <c r="R28" s="72">
        <v>3108.9</v>
      </c>
      <c r="S28" s="72">
        <v>2822.9</v>
      </c>
      <c r="T28" s="72">
        <v>2825.9</v>
      </c>
      <c r="U28" s="72">
        <v>2957.9</v>
      </c>
      <c r="V28" s="72">
        <v>2804.9</v>
      </c>
      <c r="W28" s="72">
        <v>2473.9</v>
      </c>
      <c r="X28" s="72">
        <v>1990.9</v>
      </c>
      <c r="Y28" s="72">
        <v>1766.9</v>
      </c>
      <c r="Z28" s="73"/>
      <c r="AA28" s="74">
        <f>SUM(B28:Z28)</f>
        <v>65907.10000000002</v>
      </c>
    </row>
    <row r="29" spans="1:27" ht="24.95" customHeight="1" x14ac:dyDescent="0.2">
      <c r="A29" s="75" t="s">
        <v>23</v>
      </c>
      <c r="B29" s="76">
        <v>1319.5</v>
      </c>
      <c r="C29" s="77">
        <v>1130.903</v>
      </c>
      <c r="D29" s="77">
        <v>1164.231</v>
      </c>
      <c r="E29" s="77">
        <v>1214.3109999999999</v>
      </c>
      <c r="F29" s="77">
        <v>1238.3019999999999</v>
      </c>
      <c r="G29" s="77">
        <v>1278.5350000000001</v>
      </c>
      <c r="H29" s="77">
        <v>1311.518</v>
      </c>
      <c r="I29" s="77">
        <v>1633.2139999999999</v>
      </c>
      <c r="J29" s="77">
        <v>1872.3340000000001</v>
      </c>
      <c r="K29" s="77">
        <v>1997.7840000000001</v>
      </c>
      <c r="L29" s="77">
        <v>2086.5360000000001</v>
      </c>
      <c r="M29" s="77">
        <v>2052.8530000000001</v>
      </c>
      <c r="N29" s="77">
        <v>2020.672</v>
      </c>
      <c r="O29" s="77">
        <v>1948.21</v>
      </c>
      <c r="P29" s="77">
        <v>1825.5219999999999</v>
      </c>
      <c r="Q29" s="77">
        <v>1606.152</v>
      </c>
      <c r="R29" s="77">
        <v>1365.9570000000001</v>
      </c>
      <c r="S29" s="77">
        <v>1119.769</v>
      </c>
      <c r="T29" s="77">
        <v>1237.9590000000001</v>
      </c>
      <c r="U29" s="77">
        <v>1407.3530000000001</v>
      </c>
      <c r="V29" s="77">
        <v>1522.2280000000001</v>
      </c>
      <c r="W29" s="77">
        <v>1398.355</v>
      </c>
      <c r="X29" s="77">
        <v>1453.268</v>
      </c>
      <c r="Y29" s="77">
        <v>1401.538</v>
      </c>
      <c r="Z29" s="78"/>
      <c r="AA29" s="79">
        <f>SUM(B29:Z29)</f>
        <v>36607.004000000001</v>
      </c>
    </row>
    <row r="30" spans="1:27" ht="24.95" customHeight="1" x14ac:dyDescent="0.2">
      <c r="A30" s="82" t="s">
        <v>24</v>
      </c>
      <c r="B30" s="80">
        <v>1535.1</v>
      </c>
      <c r="C30" s="81">
        <v>1283</v>
      </c>
      <c r="D30" s="81">
        <v>1090</v>
      </c>
      <c r="E30" s="81">
        <v>1090</v>
      </c>
      <c r="F30" s="81">
        <v>1010</v>
      </c>
      <c r="G30" s="81">
        <v>1035.0999999999999</v>
      </c>
      <c r="H30" s="81">
        <v>1175.0999999999999</v>
      </c>
      <c r="I30" s="81">
        <v>1195.0999999999999</v>
      </c>
      <c r="J30" s="81">
        <v>1195.0999999999999</v>
      </c>
      <c r="K30" s="81">
        <v>937.1</v>
      </c>
      <c r="L30" s="81">
        <v>560</v>
      </c>
      <c r="M30" s="81">
        <v>280</v>
      </c>
      <c r="N30" s="81">
        <v>280</v>
      </c>
      <c r="O30" s="81">
        <v>280</v>
      </c>
      <c r="P30" s="81">
        <v>280</v>
      </c>
      <c r="Q30" s="81">
        <v>370</v>
      </c>
      <c r="R30" s="81">
        <v>802.1</v>
      </c>
      <c r="S30" s="81">
        <v>1400.1</v>
      </c>
      <c r="T30" s="81">
        <v>1460.1</v>
      </c>
      <c r="U30" s="81">
        <v>1603.1</v>
      </c>
      <c r="V30" s="81">
        <v>1603.1</v>
      </c>
      <c r="W30" s="81">
        <v>1603.1</v>
      </c>
      <c r="X30" s="81">
        <v>1533.1</v>
      </c>
      <c r="Y30" s="81">
        <v>1498</v>
      </c>
      <c r="Z30" s="83"/>
      <c r="AA30" s="84">
        <f>SUM(B30:Z30)</f>
        <v>25098.299999999996</v>
      </c>
    </row>
    <row r="31" spans="1:27" ht="30" customHeight="1" thickBot="1" x14ac:dyDescent="0.25">
      <c r="A31" s="60" t="s">
        <v>25</v>
      </c>
      <c r="B31" s="61">
        <f>IF(LEN(B$2)&gt;0,SUM(B28:B30),"")</f>
        <v>4323.5</v>
      </c>
      <c r="C31" s="62">
        <f t="shared" ref="C31:Z31" si="4">IF(LEN(C$2)&gt;0,SUM(C28:C30),"")</f>
        <v>3934.8029999999999</v>
      </c>
      <c r="D31" s="62">
        <f t="shared" si="4"/>
        <v>3829.1310000000003</v>
      </c>
      <c r="E31" s="62">
        <f t="shared" si="4"/>
        <v>3928.4610000000002</v>
      </c>
      <c r="F31" s="62">
        <f t="shared" si="4"/>
        <v>4022.2020000000002</v>
      </c>
      <c r="G31" s="62">
        <f t="shared" si="4"/>
        <v>4190.5349999999999</v>
      </c>
      <c r="H31" s="62">
        <f t="shared" si="4"/>
        <v>4950.518</v>
      </c>
      <c r="I31" s="62">
        <f t="shared" si="4"/>
        <v>5799.2139999999999</v>
      </c>
      <c r="J31" s="62">
        <f t="shared" si="4"/>
        <v>6601.3340000000007</v>
      </c>
      <c r="K31" s="62">
        <f t="shared" si="4"/>
        <v>6737.7840000000006</v>
      </c>
      <c r="L31" s="62">
        <f t="shared" si="4"/>
        <v>6529.4359999999997</v>
      </c>
      <c r="M31" s="62">
        <f t="shared" si="4"/>
        <v>6352.7530000000006</v>
      </c>
      <c r="N31" s="62">
        <f t="shared" si="4"/>
        <v>6219.5720000000001</v>
      </c>
      <c r="O31" s="62">
        <f t="shared" si="4"/>
        <v>6039.1100000000006</v>
      </c>
      <c r="P31" s="62">
        <f t="shared" si="4"/>
        <v>5678.4220000000005</v>
      </c>
      <c r="Q31" s="62">
        <f t="shared" si="4"/>
        <v>5314.3019999999997</v>
      </c>
      <c r="R31" s="62">
        <f t="shared" si="4"/>
        <v>5276.9570000000003</v>
      </c>
      <c r="S31" s="62">
        <f t="shared" si="4"/>
        <v>5342.7690000000002</v>
      </c>
      <c r="T31" s="62">
        <f t="shared" si="4"/>
        <v>5523.9590000000007</v>
      </c>
      <c r="U31" s="62">
        <f t="shared" si="4"/>
        <v>5968.353000000001</v>
      </c>
      <c r="V31" s="62">
        <f t="shared" si="4"/>
        <v>5930.228000000001</v>
      </c>
      <c r="W31" s="62">
        <f t="shared" si="4"/>
        <v>5475.3549999999996</v>
      </c>
      <c r="X31" s="62">
        <f t="shared" si="4"/>
        <v>4977.268</v>
      </c>
      <c r="Y31" s="62">
        <f t="shared" si="4"/>
        <v>4666.4380000000001</v>
      </c>
      <c r="Z31" s="63" t="str">
        <f t="shared" si="4"/>
        <v/>
      </c>
      <c r="AA31" s="64">
        <f>SUM(AA28:AA30)</f>
        <v>127612.40400000001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247</v>
      </c>
      <c r="C34" s="95">
        <v>181</v>
      </c>
      <c r="D34" s="95">
        <v>197</v>
      </c>
      <c r="E34" s="95">
        <v>225</v>
      </c>
      <c r="F34" s="95">
        <v>215</v>
      </c>
      <c r="G34" s="95">
        <v>215</v>
      </c>
      <c r="H34" s="95">
        <v>206</v>
      </c>
      <c r="I34" s="95">
        <v>178</v>
      </c>
      <c r="J34" s="95">
        <v>143</v>
      </c>
      <c r="K34" s="95">
        <v>149</v>
      </c>
      <c r="L34" s="95">
        <v>99</v>
      </c>
      <c r="M34" s="95">
        <v>40</v>
      </c>
      <c r="N34" s="95">
        <v>21</v>
      </c>
      <c r="O34" s="95">
        <v>11</v>
      </c>
      <c r="P34" s="95">
        <v>11</v>
      </c>
      <c r="Q34" s="95">
        <v>25</v>
      </c>
      <c r="R34" s="95">
        <v>44</v>
      </c>
      <c r="S34" s="95">
        <v>115</v>
      </c>
      <c r="T34" s="95">
        <v>87</v>
      </c>
      <c r="U34" s="95">
        <v>106</v>
      </c>
      <c r="V34" s="95">
        <v>86</v>
      </c>
      <c r="W34" s="95">
        <v>165</v>
      </c>
      <c r="X34" s="95">
        <v>249</v>
      </c>
      <c r="Y34" s="95">
        <v>279</v>
      </c>
      <c r="Z34" s="96"/>
      <c r="AA34" s="74">
        <f t="shared" ref="AA34:AA39" si="5">SUM(B34:Z34)</f>
        <v>3294</v>
      </c>
    </row>
    <row r="35" spans="1:27" ht="24.95" customHeight="1" x14ac:dyDescent="0.2">
      <c r="A35" s="97" t="s">
        <v>28</v>
      </c>
      <c r="B35" s="98">
        <v>371</v>
      </c>
      <c r="C35" s="99">
        <v>367</v>
      </c>
      <c r="D35" s="99">
        <v>381</v>
      </c>
      <c r="E35" s="99">
        <v>381</v>
      </c>
      <c r="F35" s="99">
        <v>381</v>
      </c>
      <c r="G35" s="99">
        <v>381</v>
      </c>
      <c r="H35" s="99">
        <v>347</v>
      </c>
      <c r="I35" s="99">
        <v>260</v>
      </c>
      <c r="J35" s="99">
        <v>260</v>
      </c>
      <c r="K35" s="99">
        <v>256</v>
      </c>
      <c r="L35" s="99">
        <v>231</v>
      </c>
      <c r="M35" s="99">
        <v>191</v>
      </c>
      <c r="N35" s="99">
        <v>185</v>
      </c>
      <c r="O35" s="99">
        <v>185</v>
      </c>
      <c r="P35" s="99">
        <v>185</v>
      </c>
      <c r="Q35" s="99">
        <v>185</v>
      </c>
      <c r="R35" s="99">
        <v>199</v>
      </c>
      <c r="S35" s="99">
        <v>174</v>
      </c>
      <c r="T35" s="99">
        <v>163</v>
      </c>
      <c r="U35" s="99">
        <v>153</v>
      </c>
      <c r="V35" s="99">
        <v>164</v>
      </c>
      <c r="W35" s="99">
        <v>229</v>
      </c>
      <c r="X35" s="99">
        <v>253</v>
      </c>
      <c r="Y35" s="99">
        <v>253</v>
      </c>
      <c r="Z35" s="100"/>
      <c r="AA35" s="79">
        <f t="shared" si="5"/>
        <v>6135</v>
      </c>
    </row>
    <row r="36" spans="1:27" ht="24.95" customHeight="1" x14ac:dyDescent="0.2">
      <c r="A36" s="97" t="s">
        <v>29</v>
      </c>
      <c r="B36" s="98">
        <v>51.4</v>
      </c>
      <c r="C36" s="99">
        <v>562.79999999999995</v>
      </c>
      <c r="D36" s="99">
        <v>669</v>
      </c>
      <c r="E36" s="99">
        <v>669</v>
      </c>
      <c r="F36" s="99">
        <v>669</v>
      </c>
      <c r="G36" s="99">
        <v>669</v>
      </c>
      <c r="H36" s="99">
        <v>641.79999999999995</v>
      </c>
      <c r="I36" s="99">
        <v>350.4</v>
      </c>
      <c r="J36" s="99">
        <v>7</v>
      </c>
      <c r="K36" s="99">
        <v>7</v>
      </c>
      <c r="L36" s="99">
        <v>289.2</v>
      </c>
      <c r="M36" s="99">
        <v>669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559.79999999999995</v>
      </c>
      <c r="V36" s="99">
        <v>92.7</v>
      </c>
      <c r="W36" s="99">
        <v>26.8</v>
      </c>
      <c r="X36" s="99">
        <v>167.7</v>
      </c>
      <c r="Y36" s="99">
        <v>415</v>
      </c>
      <c r="Z36" s="100"/>
      <c r="AA36" s="79">
        <f t="shared" si="5"/>
        <v>11199.599999999999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38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266.7</v>
      </c>
      <c r="W38" s="99">
        <v>247</v>
      </c>
      <c r="X38" s="99">
        <v>167.3</v>
      </c>
      <c r="Y38" s="99"/>
      <c r="Z38" s="100"/>
      <c r="AA38" s="79">
        <f t="shared" si="5"/>
        <v>719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757.4</v>
      </c>
      <c r="C39" s="88">
        <f t="shared" si="6"/>
        <v>1160.8</v>
      </c>
      <c r="D39" s="88">
        <f t="shared" si="6"/>
        <v>1297</v>
      </c>
      <c r="E39" s="88">
        <f t="shared" si="6"/>
        <v>1325</v>
      </c>
      <c r="F39" s="88">
        <f t="shared" si="6"/>
        <v>1315</v>
      </c>
      <c r="G39" s="88">
        <f t="shared" si="6"/>
        <v>1315</v>
      </c>
      <c r="H39" s="88">
        <f t="shared" si="6"/>
        <v>1244.8</v>
      </c>
      <c r="I39" s="88">
        <f t="shared" si="6"/>
        <v>838.4</v>
      </c>
      <c r="J39" s="88">
        <f t="shared" si="6"/>
        <v>460</v>
      </c>
      <c r="K39" s="88">
        <f t="shared" si="6"/>
        <v>462</v>
      </c>
      <c r="L39" s="88">
        <f t="shared" si="6"/>
        <v>669.2</v>
      </c>
      <c r="M39" s="88">
        <f t="shared" si="6"/>
        <v>950</v>
      </c>
      <c r="N39" s="88">
        <f t="shared" si="6"/>
        <v>925</v>
      </c>
      <c r="O39" s="88">
        <f t="shared" si="6"/>
        <v>915</v>
      </c>
      <c r="P39" s="88">
        <f t="shared" si="6"/>
        <v>915</v>
      </c>
      <c r="Q39" s="88">
        <f t="shared" si="6"/>
        <v>929</v>
      </c>
      <c r="R39" s="88">
        <f t="shared" si="6"/>
        <v>962</v>
      </c>
      <c r="S39" s="88">
        <f t="shared" si="6"/>
        <v>1008</v>
      </c>
      <c r="T39" s="88">
        <f t="shared" si="6"/>
        <v>969</v>
      </c>
      <c r="U39" s="88">
        <f t="shared" si="6"/>
        <v>868.8</v>
      </c>
      <c r="V39" s="88">
        <f t="shared" si="6"/>
        <v>659.4</v>
      </c>
      <c r="W39" s="88">
        <f t="shared" si="6"/>
        <v>717.8</v>
      </c>
      <c r="X39" s="88">
        <f t="shared" si="6"/>
        <v>887</v>
      </c>
      <c r="Y39" s="88">
        <f t="shared" si="6"/>
        <v>997</v>
      </c>
      <c r="Z39" s="89" t="str">
        <f t="shared" si="6"/>
        <v/>
      </c>
      <c r="AA39" s="90">
        <f t="shared" si="5"/>
        <v>22547.599999999999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44.4</v>
      </c>
      <c r="C44" s="99">
        <v>555.79999999999995</v>
      </c>
      <c r="D44" s="99">
        <v>662</v>
      </c>
      <c r="E44" s="99">
        <v>662</v>
      </c>
      <c r="F44" s="99">
        <v>662</v>
      </c>
      <c r="G44" s="99">
        <v>662</v>
      </c>
      <c r="H44" s="99">
        <v>634.79999999999995</v>
      </c>
      <c r="I44" s="99">
        <v>343.4</v>
      </c>
      <c r="J44" s="99"/>
      <c r="K44" s="99"/>
      <c r="L44" s="99">
        <v>282.2</v>
      </c>
      <c r="M44" s="99">
        <v>662</v>
      </c>
      <c r="N44" s="99">
        <v>662</v>
      </c>
      <c r="O44" s="99">
        <v>662</v>
      </c>
      <c r="P44" s="99">
        <v>662</v>
      </c>
      <c r="Q44" s="99">
        <v>662</v>
      </c>
      <c r="R44" s="99">
        <v>662</v>
      </c>
      <c r="S44" s="99">
        <v>662</v>
      </c>
      <c r="T44" s="99">
        <v>662</v>
      </c>
      <c r="U44" s="99">
        <v>552.79999999999995</v>
      </c>
      <c r="V44" s="99">
        <v>85.7</v>
      </c>
      <c r="W44" s="99">
        <v>19.8</v>
      </c>
      <c r="X44" s="99">
        <v>160.69999999999999</v>
      </c>
      <c r="Y44" s="99">
        <v>408</v>
      </c>
      <c r="Z44" s="100"/>
      <c r="AA44" s="79">
        <f t="shared" si="7"/>
        <v>11031.599999999999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38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266.7</v>
      </c>
      <c r="W46" s="99">
        <v>247</v>
      </c>
      <c r="X46" s="99">
        <v>167.3</v>
      </c>
      <c r="Y46" s="99"/>
      <c r="Z46" s="100"/>
      <c r="AA46" s="79">
        <f t="shared" si="7"/>
        <v>719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82.4</v>
      </c>
      <c r="C48" s="88">
        <f t="shared" ref="C48:Z48" si="8">IF(LEN(C$2)&gt;0,SUM(C42:C47),"")</f>
        <v>555.79999999999995</v>
      </c>
      <c r="D48" s="88">
        <f t="shared" si="8"/>
        <v>662</v>
      </c>
      <c r="E48" s="88">
        <f t="shared" si="8"/>
        <v>662</v>
      </c>
      <c r="F48" s="88">
        <f t="shared" si="8"/>
        <v>662</v>
      </c>
      <c r="G48" s="88">
        <f t="shared" si="8"/>
        <v>662</v>
      </c>
      <c r="H48" s="88">
        <f t="shared" si="8"/>
        <v>634.79999999999995</v>
      </c>
      <c r="I48" s="88">
        <f t="shared" si="8"/>
        <v>343.4</v>
      </c>
      <c r="J48" s="88">
        <f t="shared" si="8"/>
        <v>0</v>
      </c>
      <c r="K48" s="88">
        <f t="shared" si="8"/>
        <v>0</v>
      </c>
      <c r="L48" s="88">
        <f t="shared" si="8"/>
        <v>282.2</v>
      </c>
      <c r="M48" s="88">
        <f t="shared" si="8"/>
        <v>662</v>
      </c>
      <c r="N48" s="88">
        <f t="shared" si="8"/>
        <v>662</v>
      </c>
      <c r="O48" s="88">
        <f t="shared" si="8"/>
        <v>662</v>
      </c>
      <c r="P48" s="88">
        <f t="shared" si="8"/>
        <v>662</v>
      </c>
      <c r="Q48" s="88">
        <f t="shared" si="8"/>
        <v>662</v>
      </c>
      <c r="R48" s="88">
        <f t="shared" si="8"/>
        <v>662</v>
      </c>
      <c r="S48" s="88">
        <f t="shared" si="8"/>
        <v>662</v>
      </c>
      <c r="T48" s="88">
        <f t="shared" si="8"/>
        <v>662</v>
      </c>
      <c r="U48" s="88">
        <f t="shared" si="8"/>
        <v>552.79999999999995</v>
      </c>
      <c r="V48" s="88">
        <f t="shared" si="8"/>
        <v>352.4</v>
      </c>
      <c r="W48" s="88">
        <f t="shared" si="8"/>
        <v>266.8</v>
      </c>
      <c r="X48" s="88">
        <f t="shared" si="8"/>
        <v>328</v>
      </c>
      <c r="Y48" s="88">
        <f t="shared" si="8"/>
        <v>408</v>
      </c>
      <c r="Z48" s="89" t="str">
        <f t="shared" si="8"/>
        <v/>
      </c>
      <c r="AA48" s="90">
        <f t="shared" si="7"/>
        <v>11750.599999999997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4405.8999999999996</v>
      </c>
      <c r="C51" s="88">
        <f t="shared" si="10"/>
        <v>4490.6030000000001</v>
      </c>
      <c r="D51" s="88">
        <f t="shared" si="10"/>
        <v>4491.1310000000003</v>
      </c>
      <c r="E51" s="88">
        <f t="shared" si="10"/>
        <v>4590.4609999999993</v>
      </c>
      <c r="F51" s="88">
        <f t="shared" si="10"/>
        <v>4684.2020000000002</v>
      </c>
      <c r="G51" s="88">
        <f t="shared" si="10"/>
        <v>4852.5349999999999</v>
      </c>
      <c r="H51" s="88">
        <f t="shared" si="10"/>
        <v>5585.3180000000002</v>
      </c>
      <c r="I51" s="88">
        <f t="shared" si="10"/>
        <v>6142.6139999999996</v>
      </c>
      <c r="J51" s="88">
        <f t="shared" si="10"/>
        <v>6601.3340000000007</v>
      </c>
      <c r="K51" s="88">
        <f t="shared" si="10"/>
        <v>6737.7839999999997</v>
      </c>
      <c r="L51" s="88">
        <f t="shared" si="10"/>
        <v>6811.6359999999995</v>
      </c>
      <c r="M51" s="88">
        <f t="shared" si="10"/>
        <v>7014.7529999999988</v>
      </c>
      <c r="N51" s="88">
        <f t="shared" si="10"/>
        <v>6881.5720000000001</v>
      </c>
      <c r="O51" s="88">
        <f t="shared" si="10"/>
        <v>6701.11</v>
      </c>
      <c r="P51" s="88">
        <f t="shared" si="10"/>
        <v>6340.4220000000005</v>
      </c>
      <c r="Q51" s="88">
        <f t="shared" si="10"/>
        <v>5976.3020000000015</v>
      </c>
      <c r="R51" s="88">
        <f t="shared" si="10"/>
        <v>5938.9569999999994</v>
      </c>
      <c r="S51" s="88">
        <f t="shared" si="10"/>
        <v>6004.7690000000002</v>
      </c>
      <c r="T51" s="88">
        <f t="shared" si="10"/>
        <v>6185.9589999999998</v>
      </c>
      <c r="U51" s="88">
        <f t="shared" si="10"/>
        <v>6521.1529999999993</v>
      </c>
      <c r="V51" s="88">
        <f t="shared" si="10"/>
        <v>6282.6279999999997</v>
      </c>
      <c r="W51" s="88">
        <f t="shared" si="10"/>
        <v>5742.1549999999997</v>
      </c>
      <c r="X51" s="88">
        <f t="shared" si="10"/>
        <v>5305.268</v>
      </c>
      <c r="Y51" s="88">
        <f t="shared" si="10"/>
        <v>5074.4380000000001</v>
      </c>
      <c r="Z51" s="89" t="str">
        <f t="shared" si="10"/>
        <v/>
      </c>
      <c r="AA51" s="105">
        <f>SUM(B51:Z51)</f>
        <v>139363.00400000002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4405.8860000000013</v>
      </c>
      <c r="C4" s="18">
        <v>4490.6260000000002</v>
      </c>
      <c r="D4" s="18">
        <v>4491.1249999999991</v>
      </c>
      <c r="E4" s="18">
        <v>4590.4309999999978</v>
      </c>
      <c r="F4" s="18">
        <v>4684.1859999999997</v>
      </c>
      <c r="G4" s="18">
        <v>4852.5820000000003</v>
      </c>
      <c r="H4" s="18">
        <v>5585.2909999999993</v>
      </c>
      <c r="I4" s="18">
        <v>6142.5770000000011</v>
      </c>
      <c r="J4" s="18">
        <v>6601.3789999999999</v>
      </c>
      <c r="K4" s="18">
        <v>6737.8180000000002</v>
      </c>
      <c r="L4" s="18">
        <v>6811.6739999999991</v>
      </c>
      <c r="M4" s="18">
        <v>7014.7530000000024</v>
      </c>
      <c r="N4" s="18">
        <v>6881.5339999999997</v>
      </c>
      <c r="O4" s="18">
        <v>6701.0990000000011</v>
      </c>
      <c r="P4" s="18">
        <v>6340.4259999999995</v>
      </c>
      <c r="Q4" s="18">
        <v>5976.2849999999989</v>
      </c>
      <c r="R4" s="18">
        <v>5938.9570000000003</v>
      </c>
      <c r="S4" s="18">
        <v>6004.7689999999993</v>
      </c>
      <c r="T4" s="18">
        <v>6185.9590000000007</v>
      </c>
      <c r="U4" s="18">
        <v>6521.1650000000009</v>
      </c>
      <c r="V4" s="18">
        <v>6282.5429999999978</v>
      </c>
      <c r="W4" s="18">
        <v>5742.16</v>
      </c>
      <c r="X4" s="18">
        <v>5305.3569999999991</v>
      </c>
      <c r="Y4" s="18">
        <v>5074.3859999999995</v>
      </c>
      <c r="Z4" s="19"/>
      <c r="AA4" s="20">
        <f>SUM(B4:Z4)</f>
        <v>139362.96799999999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228.19</v>
      </c>
      <c r="C7" s="28">
        <v>217.26</v>
      </c>
      <c r="D7" s="28">
        <v>212.48</v>
      </c>
      <c r="E7" s="28">
        <v>200.61</v>
      </c>
      <c r="F7" s="28">
        <v>200.08</v>
      </c>
      <c r="G7" s="28">
        <v>217.35</v>
      </c>
      <c r="H7" s="28">
        <v>224.09</v>
      </c>
      <c r="I7" s="28">
        <v>237.95</v>
      </c>
      <c r="J7" s="28">
        <v>232.72</v>
      </c>
      <c r="K7" s="28">
        <v>210.25</v>
      </c>
      <c r="L7" s="28">
        <v>190.8</v>
      </c>
      <c r="M7" s="28">
        <v>191.3</v>
      </c>
      <c r="N7" s="28">
        <v>197.34</v>
      </c>
      <c r="O7" s="28">
        <v>199.5</v>
      </c>
      <c r="P7" s="28">
        <v>212.85</v>
      </c>
      <c r="Q7" s="28">
        <v>220.87</v>
      </c>
      <c r="R7" s="28">
        <v>196.96</v>
      </c>
      <c r="S7" s="28">
        <v>219.12</v>
      </c>
      <c r="T7" s="28">
        <v>232.48</v>
      </c>
      <c r="U7" s="28">
        <v>279.99</v>
      </c>
      <c r="V7" s="28">
        <v>335</v>
      </c>
      <c r="W7" s="28">
        <v>261.2</v>
      </c>
      <c r="X7" s="28">
        <v>236.24</v>
      </c>
      <c r="Y7" s="28">
        <v>227.47</v>
      </c>
      <c r="Z7" s="29"/>
      <c r="AA7" s="30">
        <f>IF(SUM(B7:Z7)&lt;&gt;0,AVERAGEIF(B7:Z7,"&lt;&gt;"""),"")</f>
        <v>224.25416666666663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934.52699999999993</v>
      </c>
      <c r="C19" s="72">
        <v>952.56799999999998</v>
      </c>
      <c r="D19" s="72">
        <v>947.59699999999998</v>
      </c>
      <c r="E19" s="72">
        <v>942.65300000000002</v>
      </c>
      <c r="F19" s="72">
        <v>930.67199999999991</v>
      </c>
      <c r="G19" s="72">
        <v>936.66099999999994</v>
      </c>
      <c r="H19" s="72">
        <v>922.71199999999999</v>
      </c>
      <c r="I19" s="72">
        <v>941.70899999999995</v>
      </c>
      <c r="J19" s="72">
        <v>945.774</v>
      </c>
      <c r="K19" s="72">
        <v>921.79899999999998</v>
      </c>
      <c r="L19" s="72">
        <v>874.7829999999999</v>
      </c>
      <c r="M19" s="72">
        <v>844.68</v>
      </c>
      <c r="N19" s="72">
        <v>820.59100000000001</v>
      </c>
      <c r="O19" s="72">
        <v>786.56299999999999</v>
      </c>
      <c r="P19" s="72">
        <v>793.57199999999989</v>
      </c>
      <c r="Q19" s="72">
        <v>822.58300000000008</v>
      </c>
      <c r="R19" s="72">
        <v>794.56299999999999</v>
      </c>
      <c r="S19" s="72">
        <v>770.75700000000006</v>
      </c>
      <c r="T19" s="72">
        <v>766.774</v>
      </c>
      <c r="U19" s="72">
        <v>771.73900000000003</v>
      </c>
      <c r="V19" s="72">
        <v>734.745</v>
      </c>
      <c r="W19" s="72">
        <v>712.75599999999997</v>
      </c>
      <c r="X19" s="72">
        <v>850.75</v>
      </c>
      <c r="Y19" s="72">
        <v>919.72</v>
      </c>
      <c r="Z19" s="73"/>
      <c r="AA19" s="74">
        <f t="shared" ref="AA19:AA24" si="2">SUM(B19:Z19)</f>
        <v>20641.248000000003</v>
      </c>
    </row>
    <row r="20" spans="1:27" ht="24.95" customHeight="1" x14ac:dyDescent="0.2">
      <c r="A20" s="75" t="s">
        <v>15</v>
      </c>
      <c r="B20" s="76">
        <v>904.30200000000013</v>
      </c>
      <c r="C20" s="77">
        <v>886.42399999999998</v>
      </c>
      <c r="D20" s="77">
        <v>884.53300000000002</v>
      </c>
      <c r="E20" s="77">
        <v>899.02799999999991</v>
      </c>
      <c r="F20" s="77">
        <v>945.053</v>
      </c>
      <c r="G20" s="77">
        <v>1047.9550000000002</v>
      </c>
      <c r="H20" s="77">
        <v>1206.4430000000002</v>
      </c>
      <c r="I20" s="77">
        <v>1326.06</v>
      </c>
      <c r="J20" s="77">
        <v>1382.471</v>
      </c>
      <c r="K20" s="77">
        <v>1401.9469999999997</v>
      </c>
      <c r="L20" s="77">
        <v>1411.3829999999998</v>
      </c>
      <c r="M20" s="77">
        <v>1411.4200000000003</v>
      </c>
      <c r="N20" s="77">
        <v>1402.6070000000002</v>
      </c>
      <c r="O20" s="77">
        <v>1355.7340000000002</v>
      </c>
      <c r="P20" s="77">
        <v>1259.8260000000002</v>
      </c>
      <c r="Q20" s="77">
        <v>1173.9559999999999</v>
      </c>
      <c r="R20" s="77">
        <v>1129.414</v>
      </c>
      <c r="S20" s="77">
        <v>1095.8970000000002</v>
      </c>
      <c r="T20" s="77">
        <v>1088.011</v>
      </c>
      <c r="U20" s="77">
        <v>1100.4309999999998</v>
      </c>
      <c r="V20" s="77">
        <v>1080.9960000000001</v>
      </c>
      <c r="W20" s="77">
        <v>1008.0079999999999</v>
      </c>
      <c r="X20" s="77">
        <v>968.58100000000002</v>
      </c>
      <c r="Y20" s="77">
        <v>923.72200000000009</v>
      </c>
      <c r="Z20" s="78"/>
      <c r="AA20" s="79">
        <f t="shared" si="2"/>
        <v>27294.202000000001</v>
      </c>
    </row>
    <row r="21" spans="1:27" ht="24.95" customHeight="1" x14ac:dyDescent="0.2">
      <c r="A21" s="75" t="s">
        <v>16</v>
      </c>
      <c r="B21" s="80">
        <v>2184.5570000000002</v>
      </c>
      <c r="C21" s="81">
        <v>2060.4339999999997</v>
      </c>
      <c r="D21" s="81">
        <v>2002.0949999999998</v>
      </c>
      <c r="E21" s="81">
        <v>1978.1499999999999</v>
      </c>
      <c r="F21" s="81">
        <v>2043.2609999999997</v>
      </c>
      <c r="G21" s="81">
        <v>2185.366</v>
      </c>
      <c r="H21" s="81">
        <v>2529.6360000000004</v>
      </c>
      <c r="I21" s="81">
        <v>2830.808</v>
      </c>
      <c r="J21" s="81">
        <v>3128.2339999999999</v>
      </c>
      <c r="K21" s="81">
        <v>3330.4720000000002</v>
      </c>
      <c r="L21" s="81">
        <v>3455.0080000000003</v>
      </c>
      <c r="M21" s="81">
        <v>3541.239</v>
      </c>
      <c r="N21" s="81">
        <v>3527.136</v>
      </c>
      <c r="O21" s="81">
        <v>3335.7019999999998</v>
      </c>
      <c r="P21" s="81">
        <v>3163.3279999999995</v>
      </c>
      <c r="Q21" s="81">
        <v>3002.6460000000002</v>
      </c>
      <c r="R21" s="81">
        <v>3017.3950000000004</v>
      </c>
      <c r="S21" s="81">
        <v>3078.1149999999998</v>
      </c>
      <c r="T21" s="81">
        <v>3238.174</v>
      </c>
      <c r="U21" s="81">
        <v>3594.0949999999993</v>
      </c>
      <c r="V21" s="81">
        <v>3777.3019999999997</v>
      </c>
      <c r="W21" s="81">
        <v>3383.3959999999993</v>
      </c>
      <c r="X21" s="81">
        <v>2940.0259999999998</v>
      </c>
      <c r="Y21" s="81">
        <v>2418.8440000000001</v>
      </c>
      <c r="Z21" s="78"/>
      <c r="AA21" s="79">
        <f t="shared" si="2"/>
        <v>69745.419000000009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>
        <v>235</v>
      </c>
      <c r="P22" s="81">
        <v>235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1065</v>
      </c>
    </row>
    <row r="23" spans="1:27" ht="24.95" customHeight="1" x14ac:dyDescent="0.2">
      <c r="A23" s="85" t="s">
        <v>18</v>
      </c>
      <c r="B23" s="77">
        <v>88.5</v>
      </c>
      <c r="C23" s="77">
        <v>88.5</v>
      </c>
      <c r="D23" s="77">
        <v>85.5</v>
      </c>
      <c r="E23" s="77">
        <v>90.5</v>
      </c>
      <c r="F23" s="77">
        <v>89</v>
      </c>
      <c r="G23" s="77">
        <v>90</v>
      </c>
      <c r="H23" s="77">
        <v>100.5</v>
      </c>
      <c r="I23" s="77">
        <v>117</v>
      </c>
      <c r="J23" s="77">
        <v>104</v>
      </c>
      <c r="K23" s="77">
        <v>93</v>
      </c>
      <c r="L23" s="77">
        <v>107.5</v>
      </c>
      <c r="M23" s="77">
        <v>109.5</v>
      </c>
      <c r="N23" s="77">
        <v>110</v>
      </c>
      <c r="O23" s="77">
        <v>104.5</v>
      </c>
      <c r="P23" s="77">
        <v>109.5</v>
      </c>
      <c r="Q23" s="77">
        <v>103</v>
      </c>
      <c r="R23" s="77">
        <v>96</v>
      </c>
      <c r="S23" s="77">
        <v>130</v>
      </c>
      <c r="T23" s="77">
        <v>145</v>
      </c>
      <c r="U23" s="77">
        <v>149.5</v>
      </c>
      <c r="V23" s="77">
        <v>144.5</v>
      </c>
      <c r="W23" s="77">
        <v>138</v>
      </c>
      <c r="X23" s="77">
        <v>142</v>
      </c>
      <c r="Y23" s="77">
        <v>137.5</v>
      </c>
      <c r="Z23" s="77"/>
      <c r="AA23" s="79">
        <f t="shared" si="2"/>
        <v>2673</v>
      </c>
    </row>
    <row r="24" spans="1:27" ht="24.95" customHeight="1" x14ac:dyDescent="0.2">
      <c r="A24" s="85" t="s">
        <v>19</v>
      </c>
      <c r="B24" s="77">
        <v>241</v>
      </c>
      <c r="C24" s="77">
        <v>230</v>
      </c>
      <c r="D24" s="77">
        <v>226</v>
      </c>
      <c r="E24" s="77">
        <v>223.99999999999997</v>
      </c>
      <c r="F24" s="77">
        <v>231.00000000000006</v>
      </c>
      <c r="G24" s="77">
        <v>252.00000000000006</v>
      </c>
      <c r="H24" s="77">
        <v>300</v>
      </c>
      <c r="I24" s="77">
        <v>349.00000000000006</v>
      </c>
      <c r="J24" s="77">
        <v>375</v>
      </c>
      <c r="K24" s="77">
        <v>386</v>
      </c>
      <c r="L24" s="77">
        <v>389.99999999999994</v>
      </c>
      <c r="M24" s="77">
        <v>396.00000000000006</v>
      </c>
      <c r="N24" s="77">
        <v>396.00000000000006</v>
      </c>
      <c r="O24" s="77">
        <v>385</v>
      </c>
      <c r="P24" s="77">
        <v>363.99999999999994</v>
      </c>
      <c r="Q24" s="77">
        <v>352.00000000000006</v>
      </c>
      <c r="R24" s="77">
        <v>352.00000000000006</v>
      </c>
      <c r="S24" s="77">
        <v>355.99999999999994</v>
      </c>
      <c r="T24" s="77">
        <v>368</v>
      </c>
      <c r="U24" s="77">
        <v>402.99999999999994</v>
      </c>
      <c r="V24" s="77">
        <v>393.99999999999994</v>
      </c>
      <c r="W24" s="77">
        <v>351.00000000000006</v>
      </c>
      <c r="X24" s="77">
        <v>307.99999999999994</v>
      </c>
      <c r="Y24" s="77">
        <v>273</v>
      </c>
      <c r="Z24" s="77"/>
      <c r="AA24" s="79">
        <f t="shared" si="2"/>
        <v>7902</v>
      </c>
    </row>
    <row r="25" spans="1:27" ht="30" customHeight="1" thickBot="1" x14ac:dyDescent="0.25">
      <c r="A25" s="86" t="s">
        <v>20</v>
      </c>
      <c r="B25" s="87">
        <f t="shared" ref="B25:AA25" si="3">SUM(B19:B24)</f>
        <v>4352.8860000000004</v>
      </c>
      <c r="C25" s="88">
        <f t="shared" si="3"/>
        <v>4217.9259999999995</v>
      </c>
      <c r="D25" s="88">
        <f t="shared" si="3"/>
        <v>4270.7250000000004</v>
      </c>
      <c r="E25" s="88">
        <f t="shared" si="3"/>
        <v>4369.3310000000001</v>
      </c>
      <c r="F25" s="88">
        <f t="shared" si="3"/>
        <v>4473.9859999999999</v>
      </c>
      <c r="G25" s="88">
        <f t="shared" si="3"/>
        <v>4511.982</v>
      </c>
      <c r="H25" s="88">
        <f t="shared" si="3"/>
        <v>5059.2910000000011</v>
      </c>
      <c r="I25" s="88">
        <f t="shared" si="3"/>
        <v>5564.5769999999993</v>
      </c>
      <c r="J25" s="88">
        <f t="shared" si="3"/>
        <v>5935.4789999999994</v>
      </c>
      <c r="K25" s="88">
        <f t="shared" si="3"/>
        <v>6133.2179999999998</v>
      </c>
      <c r="L25" s="88">
        <f t="shared" si="3"/>
        <v>6238.674</v>
      </c>
      <c r="M25" s="88">
        <f t="shared" si="3"/>
        <v>6302.8389999999999</v>
      </c>
      <c r="N25" s="88">
        <f t="shared" si="3"/>
        <v>6256.3340000000007</v>
      </c>
      <c r="O25" s="88">
        <f t="shared" si="3"/>
        <v>6202.4989999999998</v>
      </c>
      <c r="P25" s="88">
        <f t="shared" si="3"/>
        <v>5925.2259999999997</v>
      </c>
      <c r="Q25" s="88">
        <f t="shared" si="3"/>
        <v>5454.1850000000004</v>
      </c>
      <c r="R25" s="88">
        <f t="shared" si="3"/>
        <v>5389.3720000000003</v>
      </c>
      <c r="S25" s="88">
        <f t="shared" si="3"/>
        <v>5430.7690000000002</v>
      </c>
      <c r="T25" s="88">
        <f t="shared" si="3"/>
        <v>5605.9589999999998</v>
      </c>
      <c r="U25" s="88">
        <f t="shared" si="3"/>
        <v>6018.7649999999994</v>
      </c>
      <c r="V25" s="88">
        <f t="shared" si="3"/>
        <v>6131.5429999999997</v>
      </c>
      <c r="W25" s="88">
        <f t="shared" si="3"/>
        <v>5593.1599999999989</v>
      </c>
      <c r="X25" s="88">
        <f t="shared" si="3"/>
        <v>5209.357</v>
      </c>
      <c r="Y25" s="88">
        <f t="shared" si="3"/>
        <v>4672.7860000000001</v>
      </c>
      <c r="Z25" s="89">
        <f t="shared" si="3"/>
        <v>0</v>
      </c>
      <c r="AA25" s="90">
        <f t="shared" si="3"/>
        <v>129320.86900000001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362.5</v>
      </c>
      <c r="C28" s="72">
        <v>351.5</v>
      </c>
      <c r="D28" s="72">
        <v>344.5</v>
      </c>
      <c r="E28" s="72">
        <v>347.5</v>
      </c>
      <c r="F28" s="72">
        <v>353</v>
      </c>
      <c r="G28" s="72">
        <v>378</v>
      </c>
      <c r="H28" s="72">
        <v>416.5</v>
      </c>
      <c r="I28" s="72">
        <v>482</v>
      </c>
      <c r="J28" s="72">
        <v>495</v>
      </c>
      <c r="K28" s="72">
        <v>495</v>
      </c>
      <c r="L28" s="72">
        <v>533.5</v>
      </c>
      <c r="M28" s="72">
        <v>541.5</v>
      </c>
      <c r="N28" s="72">
        <v>542</v>
      </c>
      <c r="O28" s="72">
        <v>525.5</v>
      </c>
      <c r="P28" s="72">
        <v>509.5</v>
      </c>
      <c r="Q28" s="72">
        <v>471</v>
      </c>
      <c r="R28" s="72">
        <v>464</v>
      </c>
      <c r="S28" s="72">
        <v>502</v>
      </c>
      <c r="T28" s="72">
        <v>529</v>
      </c>
      <c r="U28" s="72">
        <v>568.5</v>
      </c>
      <c r="V28" s="72">
        <v>554.5</v>
      </c>
      <c r="W28" s="72">
        <v>505</v>
      </c>
      <c r="X28" s="72">
        <v>466</v>
      </c>
      <c r="Y28" s="72">
        <v>426.5</v>
      </c>
      <c r="Z28" s="73"/>
      <c r="AA28" s="74">
        <f>SUM(B28:Z28)</f>
        <v>11164</v>
      </c>
    </row>
    <row r="29" spans="1:27" ht="24.95" customHeight="1" x14ac:dyDescent="0.2">
      <c r="A29" s="75" t="s">
        <v>23</v>
      </c>
      <c r="B29" s="76">
        <v>4043.386</v>
      </c>
      <c r="C29" s="77">
        <v>3909.4259999999999</v>
      </c>
      <c r="D29" s="77">
        <v>3969.2249999999999</v>
      </c>
      <c r="E29" s="77">
        <v>4064.8310000000001</v>
      </c>
      <c r="F29" s="77">
        <v>4163.9859999999999</v>
      </c>
      <c r="G29" s="77">
        <v>4179.982</v>
      </c>
      <c r="H29" s="77">
        <v>4668.7910000000002</v>
      </c>
      <c r="I29" s="77">
        <v>5160.5770000000002</v>
      </c>
      <c r="J29" s="77">
        <v>5512.4790000000003</v>
      </c>
      <c r="K29" s="77">
        <v>5718.2179999999998</v>
      </c>
      <c r="L29" s="77">
        <v>5778.174</v>
      </c>
      <c r="M29" s="77">
        <v>5973.2529999999997</v>
      </c>
      <c r="N29" s="77">
        <v>5855.3339999999998</v>
      </c>
      <c r="O29" s="77">
        <v>5757.9989999999998</v>
      </c>
      <c r="P29" s="77">
        <v>5496.7259999999997</v>
      </c>
      <c r="Q29" s="77">
        <v>5043.1850000000004</v>
      </c>
      <c r="R29" s="77">
        <v>4974.9570000000003</v>
      </c>
      <c r="S29" s="77">
        <v>5002.7690000000002</v>
      </c>
      <c r="T29" s="77">
        <v>5156.9589999999998</v>
      </c>
      <c r="U29" s="77">
        <v>5610.2650000000003</v>
      </c>
      <c r="V29" s="77">
        <v>5728.0429999999997</v>
      </c>
      <c r="W29" s="77">
        <v>5237.16</v>
      </c>
      <c r="X29" s="77">
        <v>4839.357</v>
      </c>
      <c r="Y29" s="77">
        <v>4342.2860000000001</v>
      </c>
      <c r="Z29" s="78"/>
      <c r="AA29" s="79">
        <f>SUM(B29:Z29)</f>
        <v>120187.36799999999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4405.8860000000004</v>
      </c>
      <c r="C31" s="62">
        <f t="shared" si="4"/>
        <v>4260.9259999999995</v>
      </c>
      <c r="D31" s="62">
        <f t="shared" si="4"/>
        <v>4313.7250000000004</v>
      </c>
      <c r="E31" s="62">
        <f t="shared" si="4"/>
        <v>4412.3310000000001</v>
      </c>
      <c r="F31" s="62">
        <f t="shared" si="4"/>
        <v>4516.9859999999999</v>
      </c>
      <c r="G31" s="62">
        <f t="shared" si="4"/>
        <v>4557.982</v>
      </c>
      <c r="H31" s="62">
        <f t="shared" si="4"/>
        <v>5085.2910000000002</v>
      </c>
      <c r="I31" s="62">
        <f t="shared" si="4"/>
        <v>5642.5770000000002</v>
      </c>
      <c r="J31" s="62">
        <f t="shared" si="4"/>
        <v>6007.4790000000003</v>
      </c>
      <c r="K31" s="62">
        <f t="shared" si="4"/>
        <v>6213.2179999999998</v>
      </c>
      <c r="L31" s="62">
        <f t="shared" si="4"/>
        <v>6311.674</v>
      </c>
      <c r="M31" s="62">
        <f t="shared" si="4"/>
        <v>6514.7529999999997</v>
      </c>
      <c r="N31" s="62">
        <f t="shared" si="4"/>
        <v>6397.3339999999998</v>
      </c>
      <c r="O31" s="62">
        <f t="shared" si="4"/>
        <v>6283.4989999999998</v>
      </c>
      <c r="P31" s="62">
        <f t="shared" si="4"/>
        <v>6006.2259999999997</v>
      </c>
      <c r="Q31" s="62">
        <f t="shared" si="4"/>
        <v>5514.1850000000004</v>
      </c>
      <c r="R31" s="62">
        <f t="shared" si="4"/>
        <v>5438.9570000000003</v>
      </c>
      <c r="S31" s="62">
        <f t="shared" si="4"/>
        <v>5504.7690000000002</v>
      </c>
      <c r="T31" s="62">
        <f t="shared" si="4"/>
        <v>5685.9589999999998</v>
      </c>
      <c r="U31" s="62">
        <f t="shared" si="4"/>
        <v>6178.7650000000003</v>
      </c>
      <c r="V31" s="62">
        <f t="shared" si="4"/>
        <v>6282.5429999999997</v>
      </c>
      <c r="W31" s="62">
        <f t="shared" si="4"/>
        <v>5742.16</v>
      </c>
      <c r="X31" s="62">
        <f t="shared" si="4"/>
        <v>5305.357</v>
      </c>
      <c r="Y31" s="62">
        <f t="shared" si="4"/>
        <v>4768.7860000000001</v>
      </c>
      <c r="Z31" s="63">
        <f t="shared" si="4"/>
        <v>0</v>
      </c>
      <c r="AA31" s="64">
        <f t="shared" si="4"/>
        <v>131351.36799999999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27</v>
      </c>
      <c r="C34" s="95">
        <v>27</v>
      </c>
      <c r="D34" s="95">
        <v>27</v>
      </c>
      <c r="E34" s="95">
        <v>27</v>
      </c>
      <c r="F34" s="95">
        <v>27</v>
      </c>
      <c r="G34" s="95">
        <v>30</v>
      </c>
      <c r="H34" s="95">
        <v>10</v>
      </c>
      <c r="I34" s="95">
        <v>62</v>
      </c>
      <c r="J34" s="95">
        <v>44</v>
      </c>
      <c r="K34" s="95">
        <v>10</v>
      </c>
      <c r="L34" s="95">
        <v>55</v>
      </c>
      <c r="M34" s="95">
        <v>82.914000000000001</v>
      </c>
      <c r="N34" s="95">
        <v>30</v>
      </c>
      <c r="O34" s="95">
        <v>45</v>
      </c>
      <c r="P34" s="95">
        <v>45</v>
      </c>
      <c r="Q34" s="95">
        <v>24</v>
      </c>
      <c r="R34" s="95">
        <v>33.585000000000001</v>
      </c>
      <c r="S34" s="95">
        <v>10</v>
      </c>
      <c r="T34" s="95">
        <v>51</v>
      </c>
      <c r="U34" s="95">
        <v>50</v>
      </c>
      <c r="V34" s="95">
        <v>65</v>
      </c>
      <c r="W34" s="95">
        <v>53</v>
      </c>
      <c r="X34" s="95">
        <v>10</v>
      </c>
      <c r="Y34" s="95">
        <v>10</v>
      </c>
      <c r="Z34" s="96"/>
      <c r="AA34" s="74">
        <f t="shared" ref="AA34:AA39" si="5">SUM(B34:Z34)</f>
        <v>855.49900000000002</v>
      </c>
    </row>
    <row r="35" spans="1:27" ht="24.95" customHeight="1" x14ac:dyDescent="0.2">
      <c r="A35" s="97" t="s">
        <v>41</v>
      </c>
      <c r="B35" s="98">
        <v>26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16</v>
      </c>
      <c r="I35" s="99">
        <v>16</v>
      </c>
      <c r="J35" s="99">
        <v>28</v>
      </c>
      <c r="K35" s="99">
        <v>70</v>
      </c>
      <c r="L35" s="99">
        <v>18</v>
      </c>
      <c r="M35" s="99">
        <v>129</v>
      </c>
      <c r="N35" s="99">
        <v>111</v>
      </c>
      <c r="O35" s="99">
        <v>36</v>
      </c>
      <c r="P35" s="99">
        <v>36</v>
      </c>
      <c r="Q35" s="99">
        <v>36</v>
      </c>
      <c r="R35" s="99">
        <v>16</v>
      </c>
      <c r="S35" s="99">
        <v>64</v>
      </c>
      <c r="T35" s="99">
        <v>29</v>
      </c>
      <c r="U35" s="99">
        <v>110</v>
      </c>
      <c r="V35" s="99">
        <v>86</v>
      </c>
      <c r="W35" s="99">
        <v>96</v>
      </c>
      <c r="X35" s="99">
        <v>86</v>
      </c>
      <c r="Y35" s="99">
        <v>86</v>
      </c>
      <c r="Z35" s="100"/>
      <c r="AA35" s="79">
        <f t="shared" si="5"/>
        <v>1175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93.9</v>
      </c>
      <c r="K36" s="99">
        <v>24.6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118.5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229.7</v>
      </c>
      <c r="D38" s="99">
        <v>177.4</v>
      </c>
      <c r="E38" s="99">
        <v>178.1</v>
      </c>
      <c r="F38" s="99">
        <v>167.2</v>
      </c>
      <c r="G38" s="99">
        <v>294.60000000000002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484.2</v>
      </c>
      <c r="O38" s="99">
        <v>417.6</v>
      </c>
      <c r="P38" s="99">
        <v>334.2</v>
      </c>
      <c r="Q38" s="99">
        <v>462.1</v>
      </c>
      <c r="R38" s="99">
        <v>500</v>
      </c>
      <c r="S38" s="99">
        <v>500</v>
      </c>
      <c r="T38" s="99">
        <v>500</v>
      </c>
      <c r="U38" s="99">
        <v>342.4</v>
      </c>
      <c r="V38" s="99"/>
      <c r="W38" s="99"/>
      <c r="X38" s="99"/>
      <c r="Y38" s="99">
        <v>305.60000000000002</v>
      </c>
      <c r="Z38" s="100"/>
      <c r="AA38" s="79">
        <f t="shared" si="5"/>
        <v>7893.1</v>
      </c>
    </row>
    <row r="39" spans="1:27" ht="30" customHeight="1" thickBot="1" x14ac:dyDescent="0.25">
      <c r="A39" s="86" t="s">
        <v>45</v>
      </c>
      <c r="B39" s="87">
        <f t="shared" ref="B39:Z39" si="6">SUM(B34:B38)</f>
        <v>53</v>
      </c>
      <c r="C39" s="88">
        <f t="shared" si="6"/>
        <v>272.7</v>
      </c>
      <c r="D39" s="88">
        <f t="shared" si="6"/>
        <v>220.4</v>
      </c>
      <c r="E39" s="88">
        <f t="shared" si="6"/>
        <v>221.1</v>
      </c>
      <c r="F39" s="88">
        <f t="shared" si="6"/>
        <v>210.2</v>
      </c>
      <c r="G39" s="88">
        <f t="shared" si="6"/>
        <v>340.6</v>
      </c>
      <c r="H39" s="88">
        <f t="shared" si="6"/>
        <v>526</v>
      </c>
      <c r="I39" s="88">
        <f t="shared" si="6"/>
        <v>578</v>
      </c>
      <c r="J39" s="88">
        <f t="shared" si="6"/>
        <v>665.9</v>
      </c>
      <c r="K39" s="88">
        <f t="shared" si="6"/>
        <v>604.6</v>
      </c>
      <c r="L39" s="88">
        <f t="shared" si="6"/>
        <v>573</v>
      </c>
      <c r="M39" s="88">
        <f t="shared" si="6"/>
        <v>711.91399999999999</v>
      </c>
      <c r="N39" s="88">
        <f t="shared" si="6"/>
        <v>625.20000000000005</v>
      </c>
      <c r="O39" s="88">
        <f t="shared" si="6"/>
        <v>498.6</v>
      </c>
      <c r="P39" s="88">
        <f t="shared" si="6"/>
        <v>415.2</v>
      </c>
      <c r="Q39" s="88">
        <f t="shared" si="6"/>
        <v>522.1</v>
      </c>
      <c r="R39" s="88">
        <f t="shared" si="6"/>
        <v>549.58500000000004</v>
      </c>
      <c r="S39" s="88">
        <f t="shared" si="6"/>
        <v>574</v>
      </c>
      <c r="T39" s="88">
        <f t="shared" si="6"/>
        <v>580</v>
      </c>
      <c r="U39" s="88">
        <f t="shared" si="6"/>
        <v>502.4</v>
      </c>
      <c r="V39" s="88">
        <f t="shared" si="6"/>
        <v>151</v>
      </c>
      <c r="W39" s="88">
        <f t="shared" si="6"/>
        <v>149</v>
      </c>
      <c r="X39" s="88">
        <f t="shared" si="6"/>
        <v>96</v>
      </c>
      <c r="Y39" s="88">
        <f t="shared" si="6"/>
        <v>401.6</v>
      </c>
      <c r="Z39" s="89">
        <f t="shared" si="6"/>
        <v>0</v>
      </c>
      <c r="AA39" s="90">
        <f t="shared" si="5"/>
        <v>10042.099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93.9</v>
      </c>
      <c r="K44" s="99">
        <v>24.6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118.5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229.7</v>
      </c>
      <c r="D46" s="99">
        <v>177.4</v>
      </c>
      <c r="E46" s="99">
        <v>178.1</v>
      </c>
      <c r="F46" s="99">
        <v>167.2</v>
      </c>
      <c r="G46" s="99">
        <v>294.60000000000002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484.2</v>
      </c>
      <c r="O46" s="99">
        <v>417.6</v>
      </c>
      <c r="P46" s="99">
        <v>334.2</v>
      </c>
      <c r="Q46" s="99">
        <v>462.1</v>
      </c>
      <c r="R46" s="99">
        <v>500</v>
      </c>
      <c r="S46" s="99">
        <v>500</v>
      </c>
      <c r="T46" s="99">
        <v>500</v>
      </c>
      <c r="U46" s="99">
        <v>342.4</v>
      </c>
      <c r="V46" s="99"/>
      <c r="W46" s="99"/>
      <c r="X46" s="99"/>
      <c r="Y46" s="99">
        <v>305.60000000000002</v>
      </c>
      <c r="Z46" s="100"/>
      <c r="AA46" s="79">
        <f t="shared" si="7"/>
        <v>7893.1</v>
      </c>
    </row>
    <row r="47" spans="1:27" ht="24.95" customHeight="1" x14ac:dyDescent="0.2">
      <c r="A47" s="85" t="s">
        <v>47</v>
      </c>
      <c r="B47" s="98">
        <v>71</v>
      </c>
      <c r="C47" s="99">
        <v>60</v>
      </c>
      <c r="D47" s="99">
        <v>55</v>
      </c>
      <c r="E47" s="99">
        <v>57.75</v>
      </c>
      <c r="F47" s="99">
        <v>61</v>
      </c>
      <c r="G47" s="99">
        <v>73</v>
      </c>
      <c r="H47" s="99">
        <v>108</v>
      </c>
      <c r="I47" s="99">
        <v>142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147</v>
      </c>
      <c r="Q47" s="99">
        <v>139.75</v>
      </c>
      <c r="R47" s="99">
        <v>148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142</v>
      </c>
      <c r="Y47" s="99">
        <v>106</v>
      </c>
      <c r="Z47" s="100"/>
      <c r="AA47" s="79">
        <f t="shared" si="7"/>
        <v>2960.5</v>
      </c>
    </row>
    <row r="48" spans="1:27" ht="30" customHeight="1" thickBot="1" x14ac:dyDescent="0.25">
      <c r="A48" s="86" t="s">
        <v>48</v>
      </c>
      <c r="B48" s="87">
        <f>SUM(B42:B47)</f>
        <v>71</v>
      </c>
      <c r="C48" s="88">
        <f t="shared" ref="C48:Z48" si="8">SUM(C42:C47)</f>
        <v>289.7</v>
      </c>
      <c r="D48" s="88">
        <f t="shared" si="8"/>
        <v>232.4</v>
      </c>
      <c r="E48" s="88">
        <f t="shared" si="8"/>
        <v>235.85</v>
      </c>
      <c r="F48" s="88">
        <f t="shared" si="8"/>
        <v>228.2</v>
      </c>
      <c r="G48" s="88">
        <f t="shared" si="8"/>
        <v>367.6</v>
      </c>
      <c r="H48" s="88">
        <f t="shared" si="8"/>
        <v>608</v>
      </c>
      <c r="I48" s="88">
        <f t="shared" si="8"/>
        <v>642</v>
      </c>
      <c r="J48" s="88">
        <f t="shared" si="8"/>
        <v>743.9</v>
      </c>
      <c r="K48" s="88">
        <f t="shared" si="8"/>
        <v>674.6</v>
      </c>
      <c r="L48" s="88">
        <f t="shared" si="8"/>
        <v>650</v>
      </c>
      <c r="M48" s="88">
        <f t="shared" si="8"/>
        <v>650</v>
      </c>
      <c r="N48" s="88">
        <f t="shared" si="8"/>
        <v>634.20000000000005</v>
      </c>
      <c r="O48" s="88">
        <f t="shared" si="8"/>
        <v>567.6</v>
      </c>
      <c r="P48" s="88">
        <f t="shared" si="8"/>
        <v>481.2</v>
      </c>
      <c r="Q48" s="88">
        <f t="shared" si="8"/>
        <v>601.85</v>
      </c>
      <c r="R48" s="88">
        <f t="shared" si="8"/>
        <v>648</v>
      </c>
      <c r="S48" s="88">
        <f t="shared" si="8"/>
        <v>650</v>
      </c>
      <c r="T48" s="88">
        <f t="shared" si="8"/>
        <v>650</v>
      </c>
      <c r="U48" s="88">
        <f t="shared" si="8"/>
        <v>492.4</v>
      </c>
      <c r="V48" s="88">
        <f t="shared" si="8"/>
        <v>150</v>
      </c>
      <c r="W48" s="88">
        <f t="shared" si="8"/>
        <v>150</v>
      </c>
      <c r="X48" s="88">
        <f t="shared" si="8"/>
        <v>142</v>
      </c>
      <c r="Y48" s="88">
        <f t="shared" si="8"/>
        <v>411.6</v>
      </c>
      <c r="Z48" s="89">
        <f t="shared" si="8"/>
        <v>0</v>
      </c>
      <c r="AA48" s="90">
        <f t="shared" si="7"/>
        <v>10972.1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4405.8860000000004</v>
      </c>
      <c r="C51" s="88">
        <f t="shared" si="10"/>
        <v>4490.6259999999993</v>
      </c>
      <c r="D51" s="88">
        <f t="shared" si="10"/>
        <v>4491.125</v>
      </c>
      <c r="E51" s="88">
        <f t="shared" si="10"/>
        <v>4590.4310000000005</v>
      </c>
      <c r="F51" s="88">
        <f t="shared" si="10"/>
        <v>4684.1859999999997</v>
      </c>
      <c r="G51" s="88">
        <f t="shared" si="10"/>
        <v>4852.5820000000003</v>
      </c>
      <c r="H51" s="88">
        <f t="shared" si="10"/>
        <v>5585.2910000000011</v>
      </c>
      <c r="I51" s="88">
        <f t="shared" si="10"/>
        <v>6142.5769999999993</v>
      </c>
      <c r="J51" s="88">
        <f t="shared" si="10"/>
        <v>6601.378999999999</v>
      </c>
      <c r="K51" s="88">
        <f t="shared" si="10"/>
        <v>6737.8180000000002</v>
      </c>
      <c r="L51" s="88">
        <f t="shared" si="10"/>
        <v>6811.674</v>
      </c>
      <c r="M51" s="88">
        <f t="shared" si="10"/>
        <v>7014.7529999999997</v>
      </c>
      <c r="N51" s="88">
        <f t="shared" si="10"/>
        <v>6881.5340000000006</v>
      </c>
      <c r="O51" s="88">
        <f t="shared" si="10"/>
        <v>6701.0990000000002</v>
      </c>
      <c r="P51" s="88">
        <f t="shared" si="10"/>
        <v>6340.4259999999995</v>
      </c>
      <c r="Q51" s="88">
        <f t="shared" si="10"/>
        <v>5976.2850000000008</v>
      </c>
      <c r="R51" s="88">
        <f t="shared" si="10"/>
        <v>5938.9570000000003</v>
      </c>
      <c r="S51" s="88">
        <f t="shared" si="10"/>
        <v>6004.7690000000002</v>
      </c>
      <c r="T51" s="88">
        <f t="shared" si="10"/>
        <v>6185.9589999999998</v>
      </c>
      <c r="U51" s="88">
        <f t="shared" si="10"/>
        <v>6521.1649999999991</v>
      </c>
      <c r="V51" s="88">
        <f t="shared" si="10"/>
        <v>6282.5429999999997</v>
      </c>
      <c r="W51" s="88">
        <f t="shared" si="10"/>
        <v>5742.1599999999989</v>
      </c>
      <c r="X51" s="88">
        <f t="shared" si="10"/>
        <v>5305.357</v>
      </c>
      <c r="Y51" s="88">
        <f t="shared" si="10"/>
        <v>5074.3860000000004</v>
      </c>
      <c r="Z51" s="89">
        <f t="shared" si="10"/>
        <v>0</v>
      </c>
      <c r="AA51" s="105">
        <f>SUM(B51:Z51)</f>
        <v>139362.96800000002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-82.4</v>
      </c>
      <c r="C4" s="18">
        <v>-326.09999999999997</v>
      </c>
      <c r="D4" s="18">
        <v>-484.6</v>
      </c>
      <c r="E4" s="18">
        <v>-483.9</v>
      </c>
      <c r="F4" s="18">
        <v>-494.8</v>
      </c>
      <c r="G4" s="18">
        <v>-367.4</v>
      </c>
      <c r="H4" s="18">
        <v>-134.79999999999995</v>
      </c>
      <c r="I4" s="18">
        <v>156.60000000000002</v>
      </c>
      <c r="J4" s="18">
        <v>593.9</v>
      </c>
      <c r="K4" s="18">
        <v>524.6</v>
      </c>
      <c r="L4" s="18">
        <v>217.8</v>
      </c>
      <c r="M4" s="18">
        <v>-162</v>
      </c>
      <c r="N4" s="18">
        <v>-177.8</v>
      </c>
      <c r="O4" s="18">
        <v>-244.39999999999998</v>
      </c>
      <c r="P4" s="18">
        <v>-327.8</v>
      </c>
      <c r="Q4" s="18">
        <v>-199.89999999999998</v>
      </c>
      <c r="R4" s="18">
        <v>-162</v>
      </c>
      <c r="S4" s="18">
        <v>-162</v>
      </c>
      <c r="T4" s="18">
        <v>-162</v>
      </c>
      <c r="U4" s="18">
        <v>-210.39999999999998</v>
      </c>
      <c r="V4" s="18">
        <v>-352.4</v>
      </c>
      <c r="W4" s="18">
        <v>-266.8</v>
      </c>
      <c r="X4" s="18">
        <v>-328</v>
      </c>
      <c r="Y4" s="18">
        <v>-102.39999999999998</v>
      </c>
      <c r="Z4" s="19"/>
      <c r="AA4" s="112">
        <f>SUM(B4:Z4)</f>
        <v>-3739.0000000000005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228.19</v>
      </c>
      <c r="C7" s="118">
        <v>217.26</v>
      </c>
      <c r="D7" s="118">
        <v>212.48</v>
      </c>
      <c r="E7" s="118">
        <v>200.61</v>
      </c>
      <c r="F7" s="118">
        <v>200.08</v>
      </c>
      <c r="G7" s="118">
        <v>217.35</v>
      </c>
      <c r="H7" s="118">
        <v>224.09</v>
      </c>
      <c r="I7" s="118">
        <v>237.95</v>
      </c>
      <c r="J7" s="118">
        <v>232.72</v>
      </c>
      <c r="K7" s="118">
        <v>210.25</v>
      </c>
      <c r="L7" s="118">
        <v>190.8</v>
      </c>
      <c r="M7" s="118">
        <v>191.3</v>
      </c>
      <c r="N7" s="118">
        <v>197.34</v>
      </c>
      <c r="O7" s="118">
        <v>199.5</v>
      </c>
      <c r="P7" s="118">
        <v>212.85</v>
      </c>
      <c r="Q7" s="118">
        <v>220.87</v>
      </c>
      <c r="R7" s="118">
        <v>196.96</v>
      </c>
      <c r="S7" s="118">
        <v>219.12</v>
      </c>
      <c r="T7" s="118">
        <v>232.48</v>
      </c>
      <c r="U7" s="118">
        <v>279.99</v>
      </c>
      <c r="V7" s="118">
        <v>335</v>
      </c>
      <c r="W7" s="118">
        <v>261.2</v>
      </c>
      <c r="X7" s="118">
        <v>236.24</v>
      </c>
      <c r="Y7" s="118">
        <v>227.47</v>
      </c>
      <c r="Z7" s="119"/>
      <c r="AA7" s="120">
        <f>IF(SUM(B7:Z7)&lt;&gt;0,AVERAGEIF(B7:Z7,"&lt;&gt;"""),"")</f>
        <v>224.25416666666663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44.4</v>
      </c>
      <c r="C13" s="130">
        <v>555.79999999999995</v>
      </c>
      <c r="D13" s="130">
        <v>662</v>
      </c>
      <c r="E13" s="130">
        <v>662</v>
      </c>
      <c r="F13" s="130">
        <v>662</v>
      </c>
      <c r="G13" s="130">
        <v>662</v>
      </c>
      <c r="H13" s="130">
        <v>634.79999999999995</v>
      </c>
      <c r="I13" s="130">
        <v>343.4</v>
      </c>
      <c r="J13" s="130"/>
      <c r="K13" s="130"/>
      <c r="L13" s="130">
        <v>282.2</v>
      </c>
      <c r="M13" s="130">
        <v>662</v>
      </c>
      <c r="N13" s="130">
        <v>662</v>
      </c>
      <c r="O13" s="130">
        <v>662</v>
      </c>
      <c r="P13" s="130">
        <v>662</v>
      </c>
      <c r="Q13" s="130">
        <v>662</v>
      </c>
      <c r="R13" s="130">
        <v>662</v>
      </c>
      <c r="S13" s="130">
        <v>662</v>
      </c>
      <c r="T13" s="130">
        <v>662</v>
      </c>
      <c r="U13" s="130">
        <v>552.79999999999995</v>
      </c>
      <c r="V13" s="130">
        <v>85.7</v>
      </c>
      <c r="W13" s="130">
        <v>19.8</v>
      </c>
      <c r="X13" s="130">
        <v>160.69999999999999</v>
      </c>
      <c r="Y13" s="131">
        <v>408</v>
      </c>
      <c r="Z13" s="132"/>
      <c r="AA13" s="133">
        <f t="shared" si="0"/>
        <v>11031.599999999999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38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266.7</v>
      </c>
      <c r="W15" s="134">
        <v>247</v>
      </c>
      <c r="X15" s="134">
        <v>167.3</v>
      </c>
      <c r="Y15" s="134"/>
      <c r="Z15" s="132"/>
      <c r="AA15" s="133">
        <f t="shared" si="0"/>
        <v>719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82.4</v>
      </c>
      <c r="C16" s="136">
        <f t="shared" si="1"/>
        <v>555.79999999999995</v>
      </c>
      <c r="D16" s="136">
        <f t="shared" si="1"/>
        <v>662</v>
      </c>
      <c r="E16" s="136">
        <f t="shared" si="1"/>
        <v>662</v>
      </c>
      <c r="F16" s="136">
        <f t="shared" si="1"/>
        <v>662</v>
      </c>
      <c r="G16" s="136">
        <f t="shared" si="1"/>
        <v>662</v>
      </c>
      <c r="H16" s="136">
        <f t="shared" si="1"/>
        <v>634.79999999999995</v>
      </c>
      <c r="I16" s="136">
        <f t="shared" si="1"/>
        <v>343.4</v>
      </c>
      <c r="J16" s="136">
        <f t="shared" si="1"/>
        <v>0</v>
      </c>
      <c r="K16" s="136">
        <f t="shared" si="1"/>
        <v>0</v>
      </c>
      <c r="L16" s="136">
        <f t="shared" si="1"/>
        <v>282.2</v>
      </c>
      <c r="M16" s="136">
        <f t="shared" si="1"/>
        <v>662</v>
      </c>
      <c r="N16" s="136">
        <f t="shared" si="1"/>
        <v>662</v>
      </c>
      <c r="O16" s="136">
        <f t="shared" si="1"/>
        <v>662</v>
      </c>
      <c r="P16" s="136">
        <f t="shared" si="1"/>
        <v>662</v>
      </c>
      <c r="Q16" s="136">
        <f t="shared" si="1"/>
        <v>662</v>
      </c>
      <c r="R16" s="136">
        <f t="shared" si="1"/>
        <v>662</v>
      </c>
      <c r="S16" s="136">
        <f t="shared" si="1"/>
        <v>662</v>
      </c>
      <c r="T16" s="136">
        <f t="shared" si="1"/>
        <v>662</v>
      </c>
      <c r="U16" s="136">
        <f t="shared" si="1"/>
        <v>552.79999999999995</v>
      </c>
      <c r="V16" s="136">
        <f t="shared" si="1"/>
        <v>352.4</v>
      </c>
      <c r="W16" s="136">
        <f t="shared" si="1"/>
        <v>266.8</v>
      </c>
      <c r="X16" s="136">
        <f t="shared" si="1"/>
        <v>328</v>
      </c>
      <c r="Y16" s="136">
        <f t="shared" si="1"/>
        <v>408</v>
      </c>
      <c r="Z16" s="137" t="str">
        <f t="shared" si="1"/>
        <v/>
      </c>
      <c r="AA16" s="90">
        <f t="shared" si="0"/>
        <v>11750.599999999997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93.9</v>
      </c>
      <c r="K21" s="130">
        <v>24.6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118.5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229.7</v>
      </c>
      <c r="D23" s="134">
        <v>177.4</v>
      </c>
      <c r="E23" s="134">
        <v>178.1</v>
      </c>
      <c r="F23" s="134">
        <v>167.2</v>
      </c>
      <c r="G23" s="134">
        <v>294.60000000000002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484.2</v>
      </c>
      <c r="O23" s="134">
        <v>417.6</v>
      </c>
      <c r="P23" s="134">
        <v>334.2</v>
      </c>
      <c r="Q23" s="134">
        <v>462.1</v>
      </c>
      <c r="R23" s="134">
        <v>500</v>
      </c>
      <c r="S23" s="134">
        <v>500</v>
      </c>
      <c r="T23" s="134">
        <v>500</v>
      </c>
      <c r="U23" s="134">
        <v>342.4</v>
      </c>
      <c r="V23" s="134"/>
      <c r="W23" s="134"/>
      <c r="X23" s="134"/>
      <c r="Y23" s="134">
        <v>305.60000000000002</v>
      </c>
      <c r="Z23" s="132"/>
      <c r="AA23" s="133">
        <f t="shared" si="2"/>
        <v>7893.1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229.7</v>
      </c>
      <c r="D24" s="136">
        <f t="shared" si="3"/>
        <v>177.4</v>
      </c>
      <c r="E24" s="136">
        <f t="shared" si="3"/>
        <v>178.1</v>
      </c>
      <c r="F24" s="136">
        <f t="shared" si="3"/>
        <v>167.2</v>
      </c>
      <c r="G24" s="136">
        <f t="shared" si="3"/>
        <v>294.60000000000002</v>
      </c>
      <c r="H24" s="136">
        <f t="shared" si="3"/>
        <v>500</v>
      </c>
      <c r="I24" s="136">
        <f t="shared" si="3"/>
        <v>500</v>
      </c>
      <c r="J24" s="136">
        <f t="shared" si="3"/>
        <v>593.9</v>
      </c>
      <c r="K24" s="136">
        <f t="shared" si="3"/>
        <v>524.6</v>
      </c>
      <c r="L24" s="136">
        <f t="shared" si="3"/>
        <v>500</v>
      </c>
      <c r="M24" s="136">
        <f t="shared" si="3"/>
        <v>500</v>
      </c>
      <c r="N24" s="136">
        <f t="shared" si="3"/>
        <v>484.2</v>
      </c>
      <c r="O24" s="136">
        <f t="shared" si="3"/>
        <v>417.6</v>
      </c>
      <c r="P24" s="136">
        <f t="shared" si="3"/>
        <v>334.2</v>
      </c>
      <c r="Q24" s="136">
        <f t="shared" si="3"/>
        <v>462.1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342.4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305.60000000000002</v>
      </c>
      <c r="Z24" s="137" t="str">
        <f t="shared" si="3"/>
        <v/>
      </c>
      <c r="AA24" s="90">
        <f t="shared" si="2"/>
        <v>8011.6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2022-05-09T11:03:29Z</dcterms:created>
  <dcterms:modified xsi:type="dcterms:W3CDTF">2022-05-09T11:03:30Z</dcterms:modified>
</cp:coreProperties>
</file>