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<sst xmlns="http://schemas.openxmlformats.org/spreadsheetml/2006/main" count="117" uniqueCount="53">
  <si>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08/05/2022 14:20:26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</si>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</sst>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188</c:v>
                </c:pt>
                <c:pt idx="6">
                  <c:v>195</c:v>
                </c:pt>
                <c:pt idx="7">
                  <c:v>229</c:v>
                </c:pt>
                <c:pt idx="8">
                  <c:v>210</c:v>
                </c:pt>
                <c:pt idx="9">
                  <c:v>195</c:v>
                </c:pt>
                <c:pt idx="10">
                  <c:v>188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188</c:v>
                </c:pt>
                <c:pt idx="17">
                  <c:v>195</c:v>
                </c:pt>
                <c:pt idx="18">
                  <c:v>250</c:v>
                </c:pt>
                <c:pt idx="19">
                  <c:v>290</c:v>
                </c:pt>
                <c:pt idx="20">
                  <c:v>333</c:v>
                </c:pt>
                <c:pt idx="21">
                  <c:v>285</c:v>
                </c:pt>
                <c:pt idx="22">
                  <c:v>230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129</c:v>
                </c:pt>
                <c:pt idx="1">
                  <c:v>129</c:v>
                </c:pt>
                <c:pt idx="2">
                  <c:v>129</c:v>
                </c:pt>
                <c:pt idx="3">
                  <c:v>121.25</c:v>
                </c:pt>
                <c:pt idx="4">
                  <c:v>123</c:v>
                </c:pt>
                <c:pt idx="5">
                  <c:v>129</c:v>
                </c:pt>
                <c:pt idx="6">
                  <c:v>127</c:v>
                </c:pt>
                <c:pt idx="7">
                  <c:v>140</c:v>
                </c:pt>
                <c:pt idx="8">
                  <c:v>152</c:v>
                </c:pt>
                <c:pt idx="9">
                  <c:v>153</c:v>
                </c:pt>
                <c:pt idx="10">
                  <c:v>150</c:v>
                </c:pt>
                <c:pt idx="11">
                  <c:v>145.5</c:v>
                </c:pt>
                <c:pt idx="12">
                  <c:v>139</c:v>
                </c:pt>
                <c:pt idx="13">
                  <c:v>122</c:v>
                </c:pt>
                <c:pt idx="14">
                  <c:v>120</c:v>
                </c:pt>
                <c:pt idx="15">
                  <c:v>121.25</c:v>
                </c:pt>
                <c:pt idx="16">
                  <c:v>122</c:v>
                </c:pt>
                <c:pt idx="17">
                  <c:v>145.5</c:v>
                </c:pt>
                <c:pt idx="18">
                  <c:v>167</c:v>
                </c:pt>
                <c:pt idx="19">
                  <c:v>189</c:v>
                </c:pt>
                <c:pt idx="20">
                  <c:v>179</c:v>
                </c:pt>
                <c:pt idx="21">
                  <c:v>157</c:v>
                </c:pt>
                <c:pt idx="22">
                  <c:v>122</c:v>
                </c:pt>
                <c:pt idx="23">
                  <c:v>122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1375.1779999999999</c:v>
                </c:pt>
                <c:pt idx="1">
                  <c:v>1097.9000000000001</c:v>
                </c:pt>
                <c:pt idx="2">
                  <c:v>1122.9000000000001</c:v>
                </c:pt>
                <c:pt idx="3">
                  <c:v>1197.9000000000001</c:v>
                </c:pt>
                <c:pt idx="4">
                  <c:v>1197.9000000000001</c:v>
                </c:pt>
                <c:pt idx="5">
                  <c:v>1423.827</c:v>
                </c:pt>
                <c:pt idx="6">
                  <c:v>1848.277</c:v>
                </c:pt>
                <c:pt idx="7">
                  <c:v>1866.7139999999999</c:v>
                </c:pt>
                <c:pt idx="8">
                  <c:v>1862.5540000000001</c:v>
                </c:pt>
                <c:pt idx="9">
                  <c:v>1320.9</c:v>
                </c:pt>
                <c:pt idx="10">
                  <c:v>959.06099999999992</c:v>
                </c:pt>
                <c:pt idx="11">
                  <c:v>847.9</c:v>
                </c:pt>
                <c:pt idx="12">
                  <c:v>847.9</c:v>
                </c:pt>
                <c:pt idx="13">
                  <c:v>897.9</c:v>
                </c:pt>
                <c:pt idx="14">
                  <c:v>897.9</c:v>
                </c:pt>
                <c:pt idx="15">
                  <c:v>1067.0639999999999</c:v>
                </c:pt>
                <c:pt idx="16">
                  <c:v>1634.1</c:v>
                </c:pt>
                <c:pt idx="17">
                  <c:v>2012.0219999999999</c:v>
                </c:pt>
                <c:pt idx="18">
                  <c:v>2777.7370000000001</c:v>
                </c:pt>
                <c:pt idx="19">
                  <c:v>3021.4830000000002</c:v>
                </c:pt>
                <c:pt idx="20">
                  <c:v>3046.625</c:v>
                </c:pt>
                <c:pt idx="21">
                  <c:v>2916.4629999999997</c:v>
                </c:pt>
                <c:pt idx="22">
                  <c:v>2671.7849999999999</c:v>
                </c:pt>
                <c:pt idx="23">
                  <c:v>2612.0940000000001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1441</c:v>
                </c:pt>
                <c:pt idx="1">
                  <c:v>1416</c:v>
                </c:pt>
                <c:pt idx="2">
                  <c:v>1454</c:v>
                </c:pt>
                <c:pt idx="3">
                  <c:v>1492</c:v>
                </c:pt>
                <c:pt idx="4">
                  <c:v>1460</c:v>
                </c:pt>
                <c:pt idx="5">
                  <c:v>1385.5</c:v>
                </c:pt>
                <c:pt idx="6">
                  <c:v>737.1</c:v>
                </c:pt>
                <c:pt idx="7">
                  <c:v>818.5</c:v>
                </c:pt>
                <c:pt idx="8">
                  <c:v>712.5</c:v>
                </c:pt>
                <c:pt idx="9">
                  <c:v>791.6</c:v>
                </c:pt>
                <c:pt idx="10">
                  <c:v>833</c:v>
                </c:pt>
                <c:pt idx="11">
                  <c:v>736.5</c:v>
                </c:pt>
                <c:pt idx="12">
                  <c:v>678.8</c:v>
                </c:pt>
                <c:pt idx="13">
                  <c:v>597.70000000000005</c:v>
                </c:pt>
                <c:pt idx="14">
                  <c:v>561.29999999999995</c:v>
                </c:pt>
                <c:pt idx="15">
                  <c:v>613.20000000000005</c:v>
                </c:pt>
                <c:pt idx="16">
                  <c:v>484.6</c:v>
                </c:pt>
                <c:pt idx="17">
                  <c:v>895.2</c:v>
                </c:pt>
                <c:pt idx="18">
                  <c:v>584</c:v>
                </c:pt>
                <c:pt idx="19">
                  <c:v>665</c:v>
                </c:pt>
                <c:pt idx="20">
                  <c:v>688</c:v>
                </c:pt>
                <c:pt idx="21">
                  <c:v>689</c:v>
                </c:pt>
                <c:pt idx="22">
                  <c:v>857.6</c:v>
                </c:pt>
                <c:pt idx="23">
                  <c:v>792.7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1309.9269999999999</c:v>
                </c:pt>
                <c:pt idx="1">
                  <c:v>1334.1329999999998</c:v>
                </c:pt>
                <c:pt idx="2">
                  <c:v>1394.8809999999999</c:v>
                </c:pt>
                <c:pt idx="3">
                  <c:v>1469.172</c:v>
                </c:pt>
                <c:pt idx="4">
                  <c:v>1541.0429999999999</c:v>
                </c:pt>
                <c:pt idx="5">
                  <c:v>1653.1699999999998</c:v>
                </c:pt>
                <c:pt idx="6">
                  <c:v>1948.104</c:v>
                </c:pt>
                <c:pt idx="7">
                  <c:v>2573.819</c:v>
                </c:pt>
                <c:pt idx="8">
                  <c:v>3314.5770000000002</c:v>
                </c:pt>
                <c:pt idx="9">
                  <c:v>4002.0650000000001</c:v>
                </c:pt>
                <c:pt idx="10">
                  <c:v>4479.8539999999994</c:v>
                </c:pt>
                <c:pt idx="11">
                  <c:v>4746.076</c:v>
                </c:pt>
                <c:pt idx="12">
                  <c:v>4813.3810000000012</c:v>
                </c:pt>
                <c:pt idx="13">
                  <c:v>4691.5360000000001</c:v>
                </c:pt>
                <c:pt idx="14">
                  <c:v>4384.3000000000011</c:v>
                </c:pt>
                <c:pt idx="15">
                  <c:v>3889.2850000000003</c:v>
                </c:pt>
                <c:pt idx="16">
                  <c:v>3154.4679999999998</c:v>
                </c:pt>
                <c:pt idx="17">
                  <c:v>2320.4809999999998</c:v>
                </c:pt>
                <c:pt idx="18">
                  <c:v>1657.5259999999996</c:v>
                </c:pt>
                <c:pt idx="19">
                  <c:v>1409.0209999999997</c:v>
                </c:pt>
                <c:pt idx="20">
                  <c:v>1334.0930000000001</c:v>
                </c:pt>
                <c:pt idx="21">
                  <c:v>1305.7760000000003</c:v>
                </c:pt>
                <c:pt idx="22">
                  <c:v>1311.0050000000001</c:v>
                </c:pt>
                <c:pt idx="23">
                  <c:v>1353.3790000000001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25</c:v>
                </c:pt>
                <c:pt idx="1">
                  <c:v>21</c:v>
                </c:pt>
                <c:pt idx="2">
                  <c:v>20</c:v>
                </c:pt>
                <c:pt idx="3">
                  <c:v>21</c:v>
                </c:pt>
                <c:pt idx="4">
                  <c:v>23</c:v>
                </c:pt>
                <c:pt idx="5">
                  <c:v>27</c:v>
                </c:pt>
                <c:pt idx="6">
                  <c:v>39</c:v>
                </c:pt>
                <c:pt idx="7">
                  <c:v>58</c:v>
                </c:pt>
                <c:pt idx="8">
                  <c:v>74</c:v>
                </c:pt>
                <c:pt idx="9">
                  <c:v>86</c:v>
                </c:pt>
                <c:pt idx="10">
                  <c:v>93</c:v>
                </c:pt>
                <c:pt idx="11">
                  <c:v>96</c:v>
                </c:pt>
                <c:pt idx="12">
                  <c:v>98</c:v>
                </c:pt>
                <c:pt idx="13">
                  <c:v>99</c:v>
                </c:pt>
                <c:pt idx="14">
                  <c:v>97</c:v>
                </c:pt>
                <c:pt idx="15">
                  <c:v>91</c:v>
                </c:pt>
                <c:pt idx="16">
                  <c:v>83</c:v>
                </c:pt>
                <c:pt idx="17">
                  <c:v>68</c:v>
                </c:pt>
                <c:pt idx="18">
                  <c:v>53</c:v>
                </c:pt>
                <c:pt idx="19">
                  <c:v>50</c:v>
                </c:pt>
                <c:pt idx="20">
                  <c:v>49</c:v>
                </c:pt>
                <c:pt idx="21">
                  <c:v>44</c:v>
                </c:pt>
                <c:pt idx="22">
                  <c:v>38</c:v>
                </c:pt>
                <c:pt idx="23">
                  <c:v>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56</c:v>
                </c:pt>
                <c:pt idx="5">
                  <c:v>56</c:v>
                </c:pt>
                <c:pt idx="6">
                  <c:v>166</c:v>
                </c:pt>
                <c:pt idx="7">
                  <c:v>140</c:v>
                </c:pt>
                <c:pt idx="8">
                  <c:v>156</c:v>
                </c:pt>
                <c:pt idx="9">
                  <c:v>60</c:v>
                </c:pt>
                <c:pt idx="10">
                  <c:v>60</c:v>
                </c:pt>
                <c:pt idx="11">
                  <c:v>60</c:v>
                </c:pt>
                <c:pt idx="12">
                  <c:v>54</c:v>
                </c:pt>
                <c:pt idx="13">
                  <c:v>64</c:v>
                </c:pt>
                <c:pt idx="14">
                  <c:v>64</c:v>
                </c:pt>
                <c:pt idx="15">
                  <c:v>38</c:v>
                </c:pt>
                <c:pt idx="16">
                  <c:v>102</c:v>
                </c:pt>
                <c:pt idx="17">
                  <c:v>326</c:v>
                </c:pt>
                <c:pt idx="18">
                  <c:v>671</c:v>
                </c:pt>
                <c:pt idx="19">
                  <c:v>1306.0129999999999</c:v>
                </c:pt>
                <c:pt idx="20">
                  <c:v>1421.1869999999999</c:v>
                </c:pt>
                <c:pt idx="21">
                  <c:v>1034.806</c:v>
                </c:pt>
                <c:pt idx="22">
                  <c:v>264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0699112"/>
        <c:axId val="4206995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4498.077000000002</c:v>
                </c:pt>
                <c:pt idx="1">
                  <c:v>4216.0450000000001</c:v>
                </c:pt>
                <c:pt idx="2">
                  <c:v>4338.742000000002</c:v>
                </c:pt>
                <c:pt idx="3">
                  <c:v>4519.3559999999998</c:v>
                </c:pt>
                <c:pt idx="4">
                  <c:v>4588.976999999999</c:v>
                </c:pt>
                <c:pt idx="5">
                  <c:v>4862.4520000000002</c:v>
                </c:pt>
                <c:pt idx="6">
                  <c:v>5060.4409999999989</c:v>
                </c:pt>
                <c:pt idx="7">
                  <c:v>5826.02</c:v>
                </c:pt>
                <c:pt idx="8">
                  <c:v>6481.5820000000022</c:v>
                </c:pt>
                <c:pt idx="9">
                  <c:v>6608.5789999999997</c:v>
                </c:pt>
                <c:pt idx="10">
                  <c:v>6762.8669999999984</c:v>
                </c:pt>
                <c:pt idx="11">
                  <c:v>6819.9380000000001</c:v>
                </c:pt>
                <c:pt idx="12">
                  <c:v>6819.0639999999994</c:v>
                </c:pt>
                <c:pt idx="13">
                  <c:v>6660.1360000000004</c:v>
                </c:pt>
                <c:pt idx="14">
                  <c:v>6312.476999999999</c:v>
                </c:pt>
                <c:pt idx="15">
                  <c:v>6007.7990000000018</c:v>
                </c:pt>
                <c:pt idx="16">
                  <c:v>5768.1809999999996</c:v>
                </c:pt>
                <c:pt idx="17">
                  <c:v>5962.2030000000004</c:v>
                </c:pt>
                <c:pt idx="18">
                  <c:v>6160.2469999999985</c:v>
                </c:pt>
                <c:pt idx="19">
                  <c:v>6930.5170000000016</c:v>
                </c:pt>
                <c:pt idx="20">
                  <c:v>7050.9050000000007</c:v>
                </c:pt>
                <c:pt idx="21">
                  <c:v>6432.0010000000011</c:v>
                </c:pt>
                <c:pt idx="22">
                  <c:v>5494.3920000000016</c:v>
                </c:pt>
                <c:pt idx="23">
                  <c:v>5132.1739999999991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699112"/>
        <c:axId val="4206995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219.83</c:v>
                </c:pt>
                <c:pt idx="1">
                  <c:v>210.87</c:v>
                </c:pt>
                <c:pt idx="2">
                  <c:v>206.66</c:v>
                </c:pt>
                <c:pt idx="3">
                  <c:v>206.65</c:v>
                </c:pt>
                <c:pt idx="4">
                  <c:v>210.22</c:v>
                </c:pt>
                <c:pt idx="5">
                  <c:v>225.26</c:v>
                </c:pt>
                <c:pt idx="6">
                  <c:v>247.69</c:v>
                </c:pt>
                <c:pt idx="7">
                  <c:v>288.13</c:v>
                </c:pt>
                <c:pt idx="8">
                  <c:v>273.3</c:v>
                </c:pt>
                <c:pt idx="9">
                  <c:v>219.21</c:v>
                </c:pt>
                <c:pt idx="10">
                  <c:v>227.26</c:v>
                </c:pt>
                <c:pt idx="11">
                  <c:v>195.22</c:v>
                </c:pt>
                <c:pt idx="12">
                  <c:v>188.71</c:v>
                </c:pt>
                <c:pt idx="13">
                  <c:v>186.87</c:v>
                </c:pt>
                <c:pt idx="14">
                  <c:v>190.01</c:v>
                </c:pt>
                <c:pt idx="15">
                  <c:v>227.4</c:v>
                </c:pt>
                <c:pt idx="16">
                  <c:v>240.43</c:v>
                </c:pt>
                <c:pt idx="17">
                  <c:v>222</c:v>
                </c:pt>
                <c:pt idx="18">
                  <c:v>260</c:v>
                </c:pt>
                <c:pt idx="19">
                  <c:v>311.51</c:v>
                </c:pt>
                <c:pt idx="20">
                  <c:v>337.84</c:v>
                </c:pt>
                <c:pt idx="21">
                  <c:v>307.83</c:v>
                </c:pt>
                <c:pt idx="22">
                  <c:v>270</c:v>
                </c:pt>
                <c:pt idx="23">
                  <c:v>245.81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890064"/>
        <c:axId val="430889672"/>
      </c:lineChart>
      <c:catAx>
        <c:axId val="420699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699504"/>
        <c:crosses val="autoZero"/>
        <c:auto val="1"/>
        <c:lblAlgn val="ctr"/>
        <c:lblOffset val="100"/>
        <c:noMultiLvlLbl val="0"/>
      </c:catAx>
      <c:valAx>
        <c:axId val="42069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699112"/>
        <c:crosses val="autoZero"/>
        <c:crossBetween val="between"/>
      </c:valAx>
      <c:valAx>
        <c:axId val="430889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890064"/>
        <c:crosses val="max"/>
        <c:crossBetween val="between"/>
      </c:valAx>
      <c:catAx>
        <c:axId val="430890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0889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4498.1050000000005</v>
      </c>
      <c r="C4" s="18">
        <v>4216.0330000000004</v>
      </c>
      <c r="D4" s="18">
        <v>4338.7809999999999</v>
      </c>
      <c r="E4" s="18">
        <v>4519.3219999999992</v>
      </c>
      <c r="F4" s="18">
        <v>4588.9430000000002</v>
      </c>
      <c r="G4" s="18">
        <v>4862.4969999999994</v>
      </c>
      <c r="H4" s="18">
        <v>5060.4809999999998</v>
      </c>
      <c r="I4" s="18">
        <v>5826.0329999999994</v>
      </c>
      <c r="J4" s="18">
        <v>6481.6310000000003</v>
      </c>
      <c r="K4" s="18">
        <v>6608.5650000000005</v>
      </c>
      <c r="L4" s="18">
        <v>6762.9149999999981</v>
      </c>
      <c r="M4" s="18">
        <v>6819.9759999999987</v>
      </c>
      <c r="N4" s="18">
        <v>6819.081000000001</v>
      </c>
      <c r="O4" s="18">
        <v>6660.1359999999995</v>
      </c>
      <c r="P4" s="18">
        <v>6312.5000000000009</v>
      </c>
      <c r="Q4" s="18">
        <v>6007.7989999999982</v>
      </c>
      <c r="R4" s="18">
        <v>5768.1680000000006</v>
      </c>
      <c r="S4" s="18">
        <v>5962.2030000000013</v>
      </c>
      <c r="T4" s="18">
        <v>6160.2629999999999</v>
      </c>
      <c r="U4" s="18">
        <v>6930.5169999999989</v>
      </c>
      <c r="V4" s="18">
        <v>7050.9049999999997</v>
      </c>
      <c r="W4" s="18">
        <v>6432.045000000001</v>
      </c>
      <c r="X4" s="18">
        <v>5494.3900000000012</v>
      </c>
      <c r="Y4" s="18">
        <v>5132.1730000000007</v>
      </c>
      <c r="Z4" s="19"/>
      <c r="AA4" s="20">
        <f>SUM(B4:Z4)</f>
        <v>139313.46200000003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219.83</v>
      </c>
      <c r="C7" s="28">
        <v>210.87</v>
      </c>
      <c r="D7" s="28">
        <v>206.66</v>
      </c>
      <c r="E7" s="28">
        <v>206.65</v>
      </c>
      <c r="F7" s="28">
        <v>210.22</v>
      </c>
      <c r="G7" s="28">
        <v>225.26</v>
      </c>
      <c r="H7" s="28">
        <v>247.69</v>
      </c>
      <c r="I7" s="28">
        <v>288.13</v>
      </c>
      <c r="J7" s="28">
        <v>273.3</v>
      </c>
      <c r="K7" s="28">
        <v>219.21</v>
      </c>
      <c r="L7" s="28">
        <v>227.26</v>
      </c>
      <c r="M7" s="28">
        <v>195.22</v>
      </c>
      <c r="N7" s="28">
        <v>188.71</v>
      </c>
      <c r="O7" s="28">
        <v>186.87</v>
      </c>
      <c r="P7" s="28">
        <v>190.01</v>
      </c>
      <c r="Q7" s="28">
        <v>227.4</v>
      </c>
      <c r="R7" s="28">
        <v>240.43</v>
      </c>
      <c r="S7" s="28">
        <v>222</v>
      </c>
      <c r="T7" s="28">
        <v>260</v>
      </c>
      <c r="U7" s="28">
        <v>311.51</v>
      </c>
      <c r="V7" s="28">
        <v>337.84</v>
      </c>
      <c r="W7" s="28">
        <v>307.83</v>
      </c>
      <c r="X7" s="28">
        <v>270</v>
      </c>
      <c r="Y7" s="28">
        <v>245.81</v>
      </c>
      <c r="Z7" s="29"/>
      <c r="AA7" s="30">
        <f>IF(SUM(B7:Z7)&lt;&gt;0,AVERAGEIF(B7:Z7,"&lt;&gt;"""),"")</f>
        <v>238.27958333333333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188</v>
      </c>
      <c r="H10" s="42">
        <v>195</v>
      </c>
      <c r="I10" s="42">
        <v>229</v>
      </c>
      <c r="J10" s="42">
        <v>210</v>
      </c>
      <c r="K10" s="42">
        <v>195</v>
      </c>
      <c r="L10" s="42">
        <v>188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188</v>
      </c>
      <c r="S10" s="42">
        <v>195</v>
      </c>
      <c r="T10" s="42">
        <v>250</v>
      </c>
      <c r="U10" s="42">
        <v>290</v>
      </c>
      <c r="V10" s="42">
        <v>333</v>
      </c>
      <c r="W10" s="42">
        <v>285</v>
      </c>
      <c r="X10" s="42">
        <v>230</v>
      </c>
      <c r="Y10" s="42">
        <v>188</v>
      </c>
      <c r="Z10" s="43"/>
      <c r="AA10" s="44">
        <f t="shared" ref="AA10:AA15" si="0">SUM(B10:Z10)</f>
        <v>5044</v>
      </c>
    </row>
    <row r="11" spans="1:27" ht="24.95" customHeight="1" x14ac:dyDescent="0.2">
      <c r="A11" s="45" t="s">
        <v>7</v>
      </c>
      <c r="B11" s="46">
        <v>129</v>
      </c>
      <c r="C11" s="47">
        <v>129</v>
      </c>
      <c r="D11" s="47">
        <v>129</v>
      </c>
      <c r="E11" s="47">
        <v>121.25</v>
      </c>
      <c r="F11" s="47">
        <v>123</v>
      </c>
      <c r="G11" s="47">
        <v>129</v>
      </c>
      <c r="H11" s="47">
        <v>127</v>
      </c>
      <c r="I11" s="47">
        <v>140</v>
      </c>
      <c r="J11" s="47">
        <v>152</v>
      </c>
      <c r="K11" s="47">
        <v>153</v>
      </c>
      <c r="L11" s="47">
        <v>150</v>
      </c>
      <c r="M11" s="47">
        <v>145.5</v>
      </c>
      <c r="N11" s="47">
        <v>139</v>
      </c>
      <c r="O11" s="47">
        <v>122</v>
      </c>
      <c r="P11" s="47">
        <v>120</v>
      </c>
      <c r="Q11" s="47">
        <v>121.25</v>
      </c>
      <c r="R11" s="47">
        <v>122</v>
      </c>
      <c r="S11" s="47">
        <v>145.5</v>
      </c>
      <c r="T11" s="47">
        <v>167</v>
      </c>
      <c r="U11" s="47">
        <v>189</v>
      </c>
      <c r="V11" s="47">
        <v>179</v>
      </c>
      <c r="W11" s="47">
        <v>157</v>
      </c>
      <c r="X11" s="47">
        <v>122</v>
      </c>
      <c r="Y11" s="47">
        <v>122</v>
      </c>
      <c r="Z11" s="48"/>
      <c r="AA11" s="49">
        <f t="shared" si="0"/>
        <v>3333.5</v>
      </c>
    </row>
    <row r="12" spans="1:27" ht="24.95" customHeight="1" x14ac:dyDescent="0.2">
      <c r="A12" s="50" t="s">
        <v>8</v>
      </c>
      <c r="B12" s="51">
        <v>1375.1779999999999</v>
      </c>
      <c r="C12" s="52">
        <v>1097.9000000000001</v>
      </c>
      <c r="D12" s="52">
        <v>1122.9000000000001</v>
      </c>
      <c r="E12" s="52">
        <v>1197.9000000000001</v>
      </c>
      <c r="F12" s="52">
        <v>1197.9000000000001</v>
      </c>
      <c r="G12" s="52">
        <v>1423.827</v>
      </c>
      <c r="H12" s="52">
        <v>1848.277</v>
      </c>
      <c r="I12" s="52">
        <v>1866.7139999999999</v>
      </c>
      <c r="J12" s="52">
        <v>1862.5540000000001</v>
      </c>
      <c r="K12" s="52">
        <v>1320.9</v>
      </c>
      <c r="L12" s="52">
        <v>959.06099999999992</v>
      </c>
      <c r="M12" s="52">
        <v>847.9</v>
      </c>
      <c r="N12" s="52">
        <v>847.9</v>
      </c>
      <c r="O12" s="52">
        <v>897.9</v>
      </c>
      <c r="P12" s="52">
        <v>897.9</v>
      </c>
      <c r="Q12" s="52">
        <v>1067.0639999999999</v>
      </c>
      <c r="R12" s="52">
        <v>1634.1</v>
      </c>
      <c r="S12" s="52">
        <v>2012.0219999999999</v>
      </c>
      <c r="T12" s="52">
        <v>2777.7370000000001</v>
      </c>
      <c r="U12" s="52">
        <v>3021.4830000000002</v>
      </c>
      <c r="V12" s="52">
        <v>3046.625</v>
      </c>
      <c r="W12" s="52">
        <v>2916.4629999999997</v>
      </c>
      <c r="X12" s="52">
        <v>2671.7849999999999</v>
      </c>
      <c r="Y12" s="52">
        <v>2612.0940000000001</v>
      </c>
      <c r="Z12" s="53"/>
      <c r="AA12" s="54">
        <f t="shared" si="0"/>
        <v>40524.084000000003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56</v>
      </c>
      <c r="G13" s="52">
        <v>56</v>
      </c>
      <c r="H13" s="52">
        <v>166</v>
      </c>
      <c r="I13" s="52">
        <v>140</v>
      </c>
      <c r="J13" s="52">
        <v>156</v>
      </c>
      <c r="K13" s="52">
        <v>60</v>
      </c>
      <c r="L13" s="52">
        <v>60</v>
      </c>
      <c r="M13" s="52">
        <v>60</v>
      </c>
      <c r="N13" s="52">
        <v>54</v>
      </c>
      <c r="O13" s="52">
        <v>64</v>
      </c>
      <c r="P13" s="52">
        <v>64</v>
      </c>
      <c r="Q13" s="52">
        <v>38</v>
      </c>
      <c r="R13" s="52">
        <v>102</v>
      </c>
      <c r="S13" s="52">
        <v>326</v>
      </c>
      <c r="T13" s="52">
        <v>671</v>
      </c>
      <c r="U13" s="52">
        <v>1306.0129999999999</v>
      </c>
      <c r="V13" s="52">
        <v>1421.1869999999999</v>
      </c>
      <c r="W13" s="52">
        <v>1034.806</v>
      </c>
      <c r="X13" s="52">
        <v>264</v>
      </c>
      <c r="Y13" s="52">
        <v>30</v>
      </c>
      <c r="Z13" s="53"/>
      <c r="AA13" s="54">
        <f t="shared" si="0"/>
        <v>6249.0059999999994</v>
      </c>
    </row>
    <row r="14" spans="1:27" ht="24.95" customHeight="1" x14ac:dyDescent="0.2">
      <c r="A14" s="55" t="s">
        <v>10</v>
      </c>
      <c r="B14" s="56">
        <v>1309.9269999999999</v>
      </c>
      <c r="C14" s="57">
        <v>1334.1329999999998</v>
      </c>
      <c r="D14" s="57">
        <v>1394.8809999999999</v>
      </c>
      <c r="E14" s="57">
        <v>1469.172</v>
      </c>
      <c r="F14" s="57">
        <v>1541.0429999999999</v>
      </c>
      <c r="G14" s="57">
        <v>1653.1699999999998</v>
      </c>
      <c r="H14" s="57">
        <v>1948.104</v>
      </c>
      <c r="I14" s="57">
        <v>2573.819</v>
      </c>
      <c r="J14" s="57">
        <v>3314.5770000000002</v>
      </c>
      <c r="K14" s="57">
        <v>4002.0650000000001</v>
      </c>
      <c r="L14" s="57">
        <v>4479.8539999999994</v>
      </c>
      <c r="M14" s="57">
        <v>4746.076</v>
      </c>
      <c r="N14" s="57">
        <v>4813.3810000000012</v>
      </c>
      <c r="O14" s="57">
        <v>4691.5360000000001</v>
      </c>
      <c r="P14" s="57">
        <v>4384.3000000000011</v>
      </c>
      <c r="Q14" s="57">
        <v>3889.2850000000003</v>
      </c>
      <c r="R14" s="57">
        <v>3154.4679999999998</v>
      </c>
      <c r="S14" s="57">
        <v>2320.4809999999998</v>
      </c>
      <c r="T14" s="57">
        <v>1657.5259999999996</v>
      </c>
      <c r="U14" s="57">
        <v>1409.0209999999997</v>
      </c>
      <c r="V14" s="57">
        <v>1334.0930000000001</v>
      </c>
      <c r="W14" s="57">
        <v>1305.7760000000003</v>
      </c>
      <c r="X14" s="57">
        <v>1311.0050000000001</v>
      </c>
      <c r="Y14" s="57">
        <v>1353.3790000000001</v>
      </c>
      <c r="Z14" s="58"/>
      <c r="AA14" s="59">
        <f t="shared" si="0"/>
        <v>61391.072</v>
      </c>
    </row>
    <row r="15" spans="1:27" ht="24.95" customHeight="1" x14ac:dyDescent="0.2">
      <c r="A15" s="55" t="s">
        <v>11</v>
      </c>
      <c r="B15" s="56">
        <v>25</v>
      </c>
      <c r="C15" s="57">
        <v>21</v>
      </c>
      <c r="D15" s="57">
        <v>20</v>
      </c>
      <c r="E15" s="57">
        <v>21</v>
      </c>
      <c r="F15" s="57">
        <v>23</v>
      </c>
      <c r="G15" s="57">
        <v>27</v>
      </c>
      <c r="H15" s="57">
        <v>39</v>
      </c>
      <c r="I15" s="57">
        <v>58</v>
      </c>
      <c r="J15" s="57">
        <v>74</v>
      </c>
      <c r="K15" s="57">
        <v>86</v>
      </c>
      <c r="L15" s="57">
        <v>93</v>
      </c>
      <c r="M15" s="57">
        <v>96</v>
      </c>
      <c r="N15" s="57">
        <v>98</v>
      </c>
      <c r="O15" s="57">
        <v>99</v>
      </c>
      <c r="P15" s="57">
        <v>97</v>
      </c>
      <c r="Q15" s="57">
        <v>91</v>
      </c>
      <c r="R15" s="57">
        <v>83</v>
      </c>
      <c r="S15" s="57">
        <v>68</v>
      </c>
      <c r="T15" s="57">
        <v>53</v>
      </c>
      <c r="U15" s="57">
        <v>50</v>
      </c>
      <c r="V15" s="57">
        <v>49</v>
      </c>
      <c r="W15" s="57">
        <v>44</v>
      </c>
      <c r="X15" s="57">
        <v>38</v>
      </c>
      <c r="Y15" s="57">
        <v>34</v>
      </c>
      <c r="Z15" s="58"/>
      <c r="AA15" s="59">
        <f t="shared" si="0"/>
        <v>1387</v>
      </c>
    </row>
    <row r="16" spans="1:27" ht="30" customHeight="1" thickBot="1" x14ac:dyDescent="0.25">
      <c r="A16" s="60" t="s">
        <v>12</v>
      </c>
      <c r="B16" s="61">
        <f>IF(LEN(B$2)&gt;0,SUM(B10:B15),"")</f>
        <v>3057.1049999999996</v>
      </c>
      <c r="C16" s="62">
        <f t="shared" ref="C16:Z16" si="1">IF(LEN(C$2)&gt;0,SUM(C10:C15),"")</f>
        <v>2800.0329999999999</v>
      </c>
      <c r="D16" s="62">
        <f t="shared" si="1"/>
        <v>2884.7809999999999</v>
      </c>
      <c r="E16" s="62">
        <f t="shared" si="1"/>
        <v>3027.3220000000001</v>
      </c>
      <c r="F16" s="62">
        <f t="shared" si="1"/>
        <v>3128.9430000000002</v>
      </c>
      <c r="G16" s="62">
        <f t="shared" si="1"/>
        <v>3476.9969999999998</v>
      </c>
      <c r="H16" s="62">
        <f t="shared" si="1"/>
        <v>4323.3810000000003</v>
      </c>
      <c r="I16" s="62">
        <f t="shared" si="1"/>
        <v>5007.5329999999994</v>
      </c>
      <c r="J16" s="62">
        <f t="shared" si="1"/>
        <v>5769.1310000000003</v>
      </c>
      <c r="K16" s="62">
        <f t="shared" si="1"/>
        <v>5816.9650000000001</v>
      </c>
      <c r="L16" s="62">
        <f t="shared" si="1"/>
        <v>5929.9149999999991</v>
      </c>
      <c r="M16" s="62">
        <f t="shared" si="1"/>
        <v>6083.4760000000006</v>
      </c>
      <c r="N16" s="62">
        <f t="shared" si="1"/>
        <v>6140.2810000000009</v>
      </c>
      <c r="O16" s="62">
        <f t="shared" si="1"/>
        <v>6062.4359999999997</v>
      </c>
      <c r="P16" s="62">
        <f t="shared" si="1"/>
        <v>5751.2000000000007</v>
      </c>
      <c r="Q16" s="62">
        <f t="shared" si="1"/>
        <v>5394.5990000000002</v>
      </c>
      <c r="R16" s="62">
        <f t="shared" si="1"/>
        <v>5283.5679999999993</v>
      </c>
      <c r="S16" s="62">
        <f t="shared" si="1"/>
        <v>5067.0029999999997</v>
      </c>
      <c r="T16" s="62">
        <f t="shared" si="1"/>
        <v>5576.2629999999999</v>
      </c>
      <c r="U16" s="62">
        <f t="shared" si="1"/>
        <v>6265.5169999999998</v>
      </c>
      <c r="V16" s="62">
        <f t="shared" si="1"/>
        <v>6362.9049999999997</v>
      </c>
      <c r="W16" s="62">
        <f t="shared" si="1"/>
        <v>5743.0450000000001</v>
      </c>
      <c r="X16" s="62">
        <f t="shared" si="1"/>
        <v>4636.79</v>
      </c>
      <c r="Y16" s="62">
        <f t="shared" si="1"/>
        <v>4339.473</v>
      </c>
      <c r="Z16" s="63" t="str">
        <f t="shared" si="1"/>
        <v/>
      </c>
      <c r="AA16" s="64">
        <f>SUM(AA10:AA15)</f>
        <v>117928.66200000001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1443.9</v>
      </c>
      <c r="C28" s="72">
        <v>1451.9</v>
      </c>
      <c r="D28" s="72">
        <v>1468.9</v>
      </c>
      <c r="E28" s="72">
        <v>1487.15</v>
      </c>
      <c r="F28" s="72">
        <v>1536.9</v>
      </c>
      <c r="G28" s="72">
        <v>1598.9</v>
      </c>
      <c r="H28" s="72">
        <v>1954.9</v>
      </c>
      <c r="I28" s="72">
        <v>2372.9</v>
      </c>
      <c r="J28" s="72">
        <v>2872.9</v>
      </c>
      <c r="K28" s="72">
        <v>3185.9</v>
      </c>
      <c r="L28" s="72">
        <v>3447.9</v>
      </c>
      <c r="M28" s="72">
        <v>3618.4</v>
      </c>
      <c r="N28" s="72">
        <v>3660.9</v>
      </c>
      <c r="O28" s="72">
        <v>3574.9</v>
      </c>
      <c r="P28" s="72">
        <v>3373.9</v>
      </c>
      <c r="Q28" s="72">
        <v>3008.15</v>
      </c>
      <c r="R28" s="72">
        <v>2629.9</v>
      </c>
      <c r="S28" s="72">
        <v>2427.4</v>
      </c>
      <c r="T28" s="72">
        <v>2420.9</v>
      </c>
      <c r="U28" s="72">
        <v>2621.9</v>
      </c>
      <c r="V28" s="72">
        <v>2532.9</v>
      </c>
      <c r="W28" s="72">
        <v>2350.9</v>
      </c>
      <c r="X28" s="72">
        <v>1731.9</v>
      </c>
      <c r="Y28" s="72">
        <v>1472.9</v>
      </c>
      <c r="Z28" s="73"/>
      <c r="AA28" s="74">
        <f>SUM(B28:Z28)</f>
        <v>58247.10000000002</v>
      </c>
    </row>
    <row r="29" spans="1:27" ht="24.95" customHeight="1" x14ac:dyDescent="0.2">
      <c r="A29" s="75" t="s">
        <v>23</v>
      </c>
      <c r="B29" s="76">
        <v>1220.2049999999999</v>
      </c>
      <c r="C29" s="77">
        <v>1132.133</v>
      </c>
      <c r="D29" s="77">
        <v>1212.8810000000001</v>
      </c>
      <c r="E29" s="77">
        <v>1300.172</v>
      </c>
      <c r="F29" s="77">
        <v>1320.0429999999999</v>
      </c>
      <c r="G29" s="77">
        <v>1528.9970000000001</v>
      </c>
      <c r="H29" s="77">
        <v>1594.3810000000001</v>
      </c>
      <c r="I29" s="77">
        <v>1886.5329999999999</v>
      </c>
      <c r="J29" s="77">
        <v>1972.1310000000001</v>
      </c>
      <c r="K29" s="77">
        <v>1826.0650000000001</v>
      </c>
      <c r="L29" s="77">
        <v>1974.0150000000001</v>
      </c>
      <c r="M29" s="77">
        <v>2017.076</v>
      </c>
      <c r="N29" s="77">
        <v>2081.3809999999999</v>
      </c>
      <c r="O29" s="77">
        <v>2051.5360000000001</v>
      </c>
      <c r="P29" s="77">
        <v>1941.3</v>
      </c>
      <c r="Q29" s="77">
        <v>1835.4490000000001</v>
      </c>
      <c r="R29" s="77">
        <v>1811.568</v>
      </c>
      <c r="S29" s="77">
        <v>1525.5029999999999</v>
      </c>
      <c r="T29" s="77">
        <v>1797.2629999999999</v>
      </c>
      <c r="U29" s="77">
        <v>2191.5169999999998</v>
      </c>
      <c r="V29" s="77">
        <v>2400.9050000000002</v>
      </c>
      <c r="W29" s="77">
        <v>2099.0450000000001</v>
      </c>
      <c r="X29" s="77">
        <v>1819.79</v>
      </c>
      <c r="Y29" s="77">
        <v>1715.5730000000001</v>
      </c>
      <c r="Z29" s="78"/>
      <c r="AA29" s="79">
        <f>SUM(B29:Z29)</f>
        <v>42255.462</v>
      </c>
    </row>
    <row r="30" spans="1:27" ht="24.95" customHeight="1" x14ac:dyDescent="0.2">
      <c r="A30" s="82" t="s">
        <v>24</v>
      </c>
      <c r="B30" s="80">
        <v>1172</v>
      </c>
      <c r="C30" s="81">
        <v>970</v>
      </c>
      <c r="D30" s="81">
        <v>995</v>
      </c>
      <c r="E30" s="81">
        <v>1070</v>
      </c>
      <c r="F30" s="81">
        <v>1070</v>
      </c>
      <c r="G30" s="81">
        <v>1155.0999999999999</v>
      </c>
      <c r="H30" s="81">
        <v>1395.1</v>
      </c>
      <c r="I30" s="81">
        <v>1415.1</v>
      </c>
      <c r="J30" s="81">
        <v>1415.1</v>
      </c>
      <c r="K30" s="81">
        <v>1193</v>
      </c>
      <c r="L30" s="81">
        <v>780</v>
      </c>
      <c r="M30" s="81">
        <v>720</v>
      </c>
      <c r="N30" s="81">
        <v>720</v>
      </c>
      <c r="O30" s="81">
        <v>770</v>
      </c>
      <c r="P30" s="81">
        <v>770</v>
      </c>
      <c r="Q30" s="81">
        <v>885</v>
      </c>
      <c r="R30" s="81">
        <v>1203.0999999999999</v>
      </c>
      <c r="S30" s="81">
        <v>1630.1</v>
      </c>
      <c r="T30" s="81">
        <v>1942.1</v>
      </c>
      <c r="U30" s="81">
        <v>2117.1</v>
      </c>
      <c r="V30" s="81">
        <v>2117.1</v>
      </c>
      <c r="W30" s="81">
        <v>1982.1</v>
      </c>
      <c r="X30" s="81">
        <v>1771.1</v>
      </c>
      <c r="Y30" s="81">
        <v>1760</v>
      </c>
      <c r="Z30" s="83"/>
      <c r="AA30" s="84">
        <f>SUM(B30:Z30)</f>
        <v>31018.099999999991</v>
      </c>
    </row>
    <row r="31" spans="1:27" ht="30" customHeight="1" thickBot="1" x14ac:dyDescent="0.25">
      <c r="A31" s="60" t="s">
        <v>25</v>
      </c>
      <c r="B31" s="61">
        <f>IF(LEN(B$2)&gt;0,SUM(B28:B30),"")</f>
        <v>3836.105</v>
      </c>
      <c r="C31" s="62">
        <f t="shared" ref="C31:Z31" si="4">IF(LEN(C$2)&gt;0,SUM(C28:C30),"")</f>
        <v>3554.0330000000004</v>
      </c>
      <c r="D31" s="62">
        <f t="shared" si="4"/>
        <v>3676.7809999999999</v>
      </c>
      <c r="E31" s="62">
        <f t="shared" si="4"/>
        <v>3857.3220000000001</v>
      </c>
      <c r="F31" s="62">
        <f t="shared" si="4"/>
        <v>3926.9430000000002</v>
      </c>
      <c r="G31" s="62">
        <f t="shared" si="4"/>
        <v>4282.9969999999994</v>
      </c>
      <c r="H31" s="62">
        <f t="shared" si="4"/>
        <v>4944.3809999999994</v>
      </c>
      <c r="I31" s="62">
        <f t="shared" si="4"/>
        <v>5674.5329999999994</v>
      </c>
      <c r="J31" s="62">
        <f t="shared" si="4"/>
        <v>6260.1309999999994</v>
      </c>
      <c r="K31" s="62">
        <f t="shared" si="4"/>
        <v>6204.9650000000001</v>
      </c>
      <c r="L31" s="62">
        <f t="shared" si="4"/>
        <v>6201.915</v>
      </c>
      <c r="M31" s="62">
        <f t="shared" si="4"/>
        <v>6355.4760000000006</v>
      </c>
      <c r="N31" s="62">
        <f t="shared" si="4"/>
        <v>6462.2809999999999</v>
      </c>
      <c r="O31" s="62">
        <f t="shared" si="4"/>
        <v>6396.4359999999997</v>
      </c>
      <c r="P31" s="62">
        <f t="shared" si="4"/>
        <v>6085.2</v>
      </c>
      <c r="Q31" s="62">
        <f t="shared" si="4"/>
        <v>5728.5990000000002</v>
      </c>
      <c r="R31" s="62">
        <f t="shared" si="4"/>
        <v>5644.5679999999993</v>
      </c>
      <c r="S31" s="62">
        <f t="shared" si="4"/>
        <v>5583.0030000000006</v>
      </c>
      <c r="T31" s="62">
        <f t="shared" si="4"/>
        <v>6160.2630000000008</v>
      </c>
      <c r="U31" s="62">
        <f t="shared" si="4"/>
        <v>6930.5169999999998</v>
      </c>
      <c r="V31" s="62">
        <f t="shared" si="4"/>
        <v>7050.9050000000007</v>
      </c>
      <c r="W31" s="62">
        <f t="shared" si="4"/>
        <v>6432.0450000000001</v>
      </c>
      <c r="X31" s="62">
        <f t="shared" si="4"/>
        <v>5322.79</v>
      </c>
      <c r="Y31" s="62">
        <f t="shared" si="4"/>
        <v>4948.473</v>
      </c>
      <c r="Z31" s="63" t="str">
        <f t="shared" si="4"/>
        <v/>
      </c>
      <c r="AA31" s="64">
        <f>SUM(AA28:AA30)</f>
        <v>131520.66200000001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328</v>
      </c>
      <c r="C34" s="95">
        <v>298</v>
      </c>
      <c r="D34" s="95">
        <v>325</v>
      </c>
      <c r="E34" s="95">
        <v>362</v>
      </c>
      <c r="F34" s="95">
        <v>330</v>
      </c>
      <c r="G34" s="95">
        <v>338</v>
      </c>
      <c r="H34" s="95">
        <v>194</v>
      </c>
      <c r="I34" s="95">
        <v>264</v>
      </c>
      <c r="J34" s="95">
        <v>205</v>
      </c>
      <c r="K34" s="95">
        <v>102</v>
      </c>
      <c r="L34" s="95">
        <v>59</v>
      </c>
      <c r="M34" s="95">
        <v>59</v>
      </c>
      <c r="N34" s="95">
        <v>109</v>
      </c>
      <c r="O34" s="95">
        <v>121</v>
      </c>
      <c r="P34" s="95">
        <v>121</v>
      </c>
      <c r="Q34" s="95">
        <v>121</v>
      </c>
      <c r="R34" s="95">
        <v>136</v>
      </c>
      <c r="S34" s="95">
        <v>191</v>
      </c>
      <c r="T34" s="95">
        <v>238</v>
      </c>
      <c r="U34" s="95">
        <v>285</v>
      </c>
      <c r="V34" s="95">
        <v>283</v>
      </c>
      <c r="W34" s="95">
        <v>284</v>
      </c>
      <c r="X34" s="95">
        <v>297</v>
      </c>
      <c r="Y34" s="95">
        <v>238</v>
      </c>
      <c r="Z34" s="96"/>
      <c r="AA34" s="74">
        <f t="shared" ref="AA34:AA39" si="5">SUM(B34:Z34)</f>
        <v>5288</v>
      </c>
    </row>
    <row r="35" spans="1:27" ht="24.95" customHeight="1" x14ac:dyDescent="0.2">
      <c r="A35" s="97" t="s">
        <v>28</v>
      </c>
      <c r="B35" s="98">
        <v>394</v>
      </c>
      <c r="C35" s="99">
        <v>399</v>
      </c>
      <c r="D35" s="99">
        <v>410</v>
      </c>
      <c r="E35" s="99">
        <v>411</v>
      </c>
      <c r="F35" s="99">
        <v>411</v>
      </c>
      <c r="G35" s="99">
        <v>411</v>
      </c>
      <c r="H35" s="99">
        <v>370</v>
      </c>
      <c r="I35" s="99">
        <v>346</v>
      </c>
      <c r="J35" s="99">
        <v>229</v>
      </c>
      <c r="K35" s="99">
        <v>229</v>
      </c>
      <c r="L35" s="99">
        <v>156</v>
      </c>
      <c r="M35" s="99">
        <v>156</v>
      </c>
      <c r="N35" s="99">
        <v>156</v>
      </c>
      <c r="O35" s="99">
        <v>156</v>
      </c>
      <c r="P35" s="99">
        <v>156</v>
      </c>
      <c r="Q35" s="99">
        <v>156</v>
      </c>
      <c r="R35" s="99">
        <v>168</v>
      </c>
      <c r="S35" s="99">
        <v>268</v>
      </c>
      <c r="T35" s="99">
        <v>289</v>
      </c>
      <c r="U35" s="99">
        <v>323</v>
      </c>
      <c r="V35" s="99">
        <v>348</v>
      </c>
      <c r="W35" s="99">
        <v>348</v>
      </c>
      <c r="X35" s="99">
        <v>332</v>
      </c>
      <c r="Y35" s="99">
        <v>314</v>
      </c>
      <c r="Z35" s="100"/>
      <c r="AA35" s="79">
        <f t="shared" si="5"/>
        <v>6936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586.5</v>
      </c>
      <c r="H36" s="99">
        <v>28.1</v>
      </c>
      <c r="I36" s="99">
        <v>7</v>
      </c>
      <c r="J36" s="99">
        <v>228.5</v>
      </c>
      <c r="K36" s="99">
        <v>410.6</v>
      </c>
      <c r="L36" s="99">
        <v>568</v>
      </c>
      <c r="M36" s="99">
        <v>471.5</v>
      </c>
      <c r="N36" s="99">
        <v>363.8</v>
      </c>
      <c r="O36" s="99">
        <v>270.7</v>
      </c>
      <c r="P36" s="99">
        <v>234.3</v>
      </c>
      <c r="Q36" s="99">
        <v>286.2</v>
      </c>
      <c r="R36" s="99">
        <v>130.6</v>
      </c>
      <c r="S36" s="99">
        <v>386.2</v>
      </c>
      <c r="T36" s="99">
        <v>7</v>
      </c>
      <c r="U36" s="99">
        <v>7</v>
      </c>
      <c r="V36" s="99">
        <v>7</v>
      </c>
      <c r="W36" s="99">
        <v>7</v>
      </c>
      <c r="X36" s="99">
        <v>7</v>
      </c>
      <c r="Y36" s="99">
        <v>190.7</v>
      </c>
      <c r="Z36" s="100"/>
      <c r="AA36" s="79">
        <f t="shared" si="5"/>
        <v>7542.7000000000007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95</v>
      </c>
      <c r="I38" s="99">
        <v>151.5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171.6</v>
      </c>
      <c r="Y38" s="99"/>
      <c r="Z38" s="100"/>
      <c r="AA38" s="79">
        <f t="shared" si="5"/>
        <v>418.1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1441</v>
      </c>
      <c r="C39" s="88">
        <f t="shared" si="6"/>
        <v>1416</v>
      </c>
      <c r="D39" s="88">
        <f t="shared" si="6"/>
        <v>1454</v>
      </c>
      <c r="E39" s="88">
        <f t="shared" si="6"/>
        <v>1492</v>
      </c>
      <c r="F39" s="88">
        <f t="shared" si="6"/>
        <v>1460</v>
      </c>
      <c r="G39" s="88">
        <f t="shared" si="6"/>
        <v>1385.5</v>
      </c>
      <c r="H39" s="88">
        <f t="shared" si="6"/>
        <v>737.1</v>
      </c>
      <c r="I39" s="88">
        <f t="shared" si="6"/>
        <v>818.5</v>
      </c>
      <c r="J39" s="88">
        <f t="shared" si="6"/>
        <v>712.5</v>
      </c>
      <c r="K39" s="88">
        <f t="shared" si="6"/>
        <v>791.6</v>
      </c>
      <c r="L39" s="88">
        <f t="shared" si="6"/>
        <v>833</v>
      </c>
      <c r="M39" s="88">
        <f t="shared" si="6"/>
        <v>736.5</v>
      </c>
      <c r="N39" s="88">
        <f t="shared" si="6"/>
        <v>678.8</v>
      </c>
      <c r="O39" s="88">
        <f t="shared" si="6"/>
        <v>597.70000000000005</v>
      </c>
      <c r="P39" s="88">
        <f t="shared" si="6"/>
        <v>561.29999999999995</v>
      </c>
      <c r="Q39" s="88">
        <f t="shared" si="6"/>
        <v>613.20000000000005</v>
      </c>
      <c r="R39" s="88">
        <f t="shared" si="6"/>
        <v>484.6</v>
      </c>
      <c r="S39" s="88">
        <f t="shared" si="6"/>
        <v>895.2</v>
      </c>
      <c r="T39" s="88">
        <f t="shared" si="6"/>
        <v>584</v>
      </c>
      <c r="U39" s="88">
        <f t="shared" si="6"/>
        <v>665</v>
      </c>
      <c r="V39" s="88">
        <f t="shared" si="6"/>
        <v>688</v>
      </c>
      <c r="W39" s="88">
        <f t="shared" si="6"/>
        <v>689</v>
      </c>
      <c r="X39" s="88">
        <f t="shared" si="6"/>
        <v>857.6</v>
      </c>
      <c r="Y39" s="88">
        <f t="shared" si="6"/>
        <v>792.7</v>
      </c>
      <c r="Z39" s="89" t="str">
        <f t="shared" si="6"/>
        <v/>
      </c>
      <c r="AA39" s="90">
        <f t="shared" si="5"/>
        <v>21384.799999999999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662</v>
      </c>
      <c r="C44" s="99">
        <v>662</v>
      </c>
      <c r="D44" s="99">
        <v>662</v>
      </c>
      <c r="E44" s="99">
        <v>662</v>
      </c>
      <c r="F44" s="99">
        <v>662</v>
      </c>
      <c r="G44" s="99">
        <v>579.5</v>
      </c>
      <c r="H44" s="99">
        <v>21.1</v>
      </c>
      <c r="I44" s="99"/>
      <c r="J44" s="99">
        <v>221.5</v>
      </c>
      <c r="K44" s="99">
        <v>403.6</v>
      </c>
      <c r="L44" s="99">
        <v>561</v>
      </c>
      <c r="M44" s="99">
        <v>464.5</v>
      </c>
      <c r="N44" s="99">
        <v>356.8</v>
      </c>
      <c r="O44" s="99">
        <v>263.7</v>
      </c>
      <c r="P44" s="99">
        <v>227.3</v>
      </c>
      <c r="Q44" s="99">
        <v>279.2</v>
      </c>
      <c r="R44" s="99">
        <v>123.6</v>
      </c>
      <c r="S44" s="99">
        <v>379.2</v>
      </c>
      <c r="T44" s="99"/>
      <c r="U44" s="99"/>
      <c r="V44" s="99"/>
      <c r="W44" s="99"/>
      <c r="X44" s="99"/>
      <c r="Y44" s="99">
        <v>183.7</v>
      </c>
      <c r="Z44" s="100"/>
      <c r="AA44" s="79">
        <f t="shared" si="7"/>
        <v>7374.7000000000007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95</v>
      </c>
      <c r="I46" s="99">
        <v>151.5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171.6</v>
      </c>
      <c r="Y46" s="99"/>
      <c r="Z46" s="100"/>
      <c r="AA46" s="79">
        <f t="shared" si="7"/>
        <v>418.1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662</v>
      </c>
      <c r="C48" s="88">
        <f t="shared" ref="C48:Z48" si="8">IF(LEN(C$2)&gt;0,SUM(C42:C47),"")</f>
        <v>662</v>
      </c>
      <c r="D48" s="88">
        <f t="shared" si="8"/>
        <v>662</v>
      </c>
      <c r="E48" s="88">
        <f t="shared" si="8"/>
        <v>662</v>
      </c>
      <c r="F48" s="88">
        <f t="shared" si="8"/>
        <v>662</v>
      </c>
      <c r="G48" s="88">
        <f t="shared" si="8"/>
        <v>579.5</v>
      </c>
      <c r="H48" s="88">
        <f t="shared" si="8"/>
        <v>116.1</v>
      </c>
      <c r="I48" s="88">
        <f t="shared" si="8"/>
        <v>151.5</v>
      </c>
      <c r="J48" s="88">
        <f t="shared" si="8"/>
        <v>221.5</v>
      </c>
      <c r="K48" s="88">
        <f t="shared" si="8"/>
        <v>403.6</v>
      </c>
      <c r="L48" s="88">
        <f t="shared" si="8"/>
        <v>561</v>
      </c>
      <c r="M48" s="88">
        <f t="shared" si="8"/>
        <v>464.5</v>
      </c>
      <c r="N48" s="88">
        <f t="shared" si="8"/>
        <v>356.8</v>
      </c>
      <c r="O48" s="88">
        <f t="shared" si="8"/>
        <v>263.7</v>
      </c>
      <c r="P48" s="88">
        <f t="shared" si="8"/>
        <v>227.3</v>
      </c>
      <c r="Q48" s="88">
        <f t="shared" si="8"/>
        <v>279.2</v>
      </c>
      <c r="R48" s="88">
        <f t="shared" si="8"/>
        <v>123.6</v>
      </c>
      <c r="S48" s="88">
        <f t="shared" si="8"/>
        <v>379.2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171.6</v>
      </c>
      <c r="Y48" s="88">
        <f t="shared" si="8"/>
        <v>183.7</v>
      </c>
      <c r="Z48" s="89" t="str">
        <f t="shared" si="8"/>
        <v/>
      </c>
      <c r="AA48" s="90">
        <f t="shared" si="7"/>
        <v>7792.8000000000011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4498.1049999999996</v>
      </c>
      <c r="C51" s="88">
        <f t="shared" si="10"/>
        <v>4216.0329999999994</v>
      </c>
      <c r="D51" s="88">
        <f t="shared" si="10"/>
        <v>4338.7809999999999</v>
      </c>
      <c r="E51" s="88">
        <f t="shared" si="10"/>
        <v>4519.3220000000001</v>
      </c>
      <c r="F51" s="88">
        <f t="shared" si="10"/>
        <v>4588.9430000000002</v>
      </c>
      <c r="G51" s="88">
        <f t="shared" si="10"/>
        <v>4862.4969999999994</v>
      </c>
      <c r="H51" s="88">
        <f t="shared" si="10"/>
        <v>5060.4810000000007</v>
      </c>
      <c r="I51" s="88">
        <f t="shared" si="10"/>
        <v>5826.0329999999994</v>
      </c>
      <c r="J51" s="88">
        <f t="shared" si="10"/>
        <v>6481.6310000000003</v>
      </c>
      <c r="K51" s="88">
        <f t="shared" si="10"/>
        <v>6608.5650000000005</v>
      </c>
      <c r="L51" s="88">
        <f t="shared" si="10"/>
        <v>6762.9149999999991</v>
      </c>
      <c r="M51" s="88">
        <f t="shared" si="10"/>
        <v>6819.9760000000006</v>
      </c>
      <c r="N51" s="88">
        <f t="shared" si="10"/>
        <v>6819.081000000001</v>
      </c>
      <c r="O51" s="88">
        <f t="shared" si="10"/>
        <v>6660.1359999999995</v>
      </c>
      <c r="P51" s="88">
        <f t="shared" si="10"/>
        <v>6312.5000000000009</v>
      </c>
      <c r="Q51" s="88">
        <f t="shared" si="10"/>
        <v>6007.799</v>
      </c>
      <c r="R51" s="88">
        <f t="shared" si="10"/>
        <v>5768.1679999999997</v>
      </c>
      <c r="S51" s="88">
        <f t="shared" si="10"/>
        <v>5962.2029999999995</v>
      </c>
      <c r="T51" s="88">
        <f t="shared" si="10"/>
        <v>6160.2629999999999</v>
      </c>
      <c r="U51" s="88">
        <f t="shared" si="10"/>
        <v>6930.5169999999998</v>
      </c>
      <c r="V51" s="88">
        <f t="shared" si="10"/>
        <v>7050.9049999999997</v>
      </c>
      <c r="W51" s="88">
        <f t="shared" si="10"/>
        <v>6432.0450000000001</v>
      </c>
      <c r="X51" s="88">
        <f t="shared" si="10"/>
        <v>5494.39</v>
      </c>
      <c r="Y51" s="88">
        <f t="shared" si="10"/>
        <v>5132.1729999999998</v>
      </c>
      <c r="Z51" s="89" t="str">
        <f t="shared" si="10"/>
        <v/>
      </c>
      <c r="AA51" s="105">
        <f>SUM(B51:Z51)</f>
        <v>139313.462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4498.077000000002</v>
      </c>
      <c r="C4" s="18">
        <v>4216.0450000000001</v>
      </c>
      <c r="D4" s="18">
        <v>4338.742000000002</v>
      </c>
      <c r="E4" s="18">
        <v>4519.3559999999998</v>
      </c>
      <c r="F4" s="18">
        <v>4588.976999999999</v>
      </c>
      <c r="G4" s="18">
        <v>4862.4520000000002</v>
      </c>
      <c r="H4" s="18">
        <v>5060.4409999999989</v>
      </c>
      <c r="I4" s="18">
        <v>5826.02</v>
      </c>
      <c r="J4" s="18">
        <v>6481.5820000000022</v>
      </c>
      <c r="K4" s="18">
        <v>6608.5789999999997</v>
      </c>
      <c r="L4" s="18">
        <v>6762.8669999999984</v>
      </c>
      <c r="M4" s="18">
        <v>6819.9380000000001</v>
      </c>
      <c r="N4" s="18">
        <v>6819.0639999999994</v>
      </c>
      <c r="O4" s="18">
        <v>6660.1360000000004</v>
      </c>
      <c r="P4" s="18">
        <v>6312.476999999999</v>
      </c>
      <c r="Q4" s="18">
        <v>6007.7990000000018</v>
      </c>
      <c r="R4" s="18">
        <v>5768.1809999999996</v>
      </c>
      <c r="S4" s="18">
        <v>5962.2030000000004</v>
      </c>
      <c r="T4" s="18">
        <v>6160.2469999999985</v>
      </c>
      <c r="U4" s="18">
        <v>6930.5170000000016</v>
      </c>
      <c r="V4" s="18">
        <v>7050.9050000000007</v>
      </c>
      <c r="W4" s="18">
        <v>6432.0010000000011</v>
      </c>
      <c r="X4" s="18">
        <v>5494.3920000000016</v>
      </c>
      <c r="Y4" s="18">
        <v>5132.1739999999991</v>
      </c>
      <c r="Z4" s="19"/>
      <c r="AA4" s="20">
        <f>SUM(B4:Z4)</f>
        <v>139313.17199999999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219.83</v>
      </c>
      <c r="C7" s="28">
        <v>210.87</v>
      </c>
      <c r="D7" s="28">
        <v>206.66</v>
      </c>
      <c r="E7" s="28">
        <v>206.65</v>
      </c>
      <c r="F7" s="28">
        <v>210.22</v>
      </c>
      <c r="G7" s="28">
        <v>225.26</v>
      </c>
      <c r="H7" s="28">
        <v>247.69</v>
      </c>
      <c r="I7" s="28">
        <v>288.13</v>
      </c>
      <c r="J7" s="28">
        <v>273.3</v>
      </c>
      <c r="K7" s="28">
        <v>219.21</v>
      </c>
      <c r="L7" s="28">
        <v>227.26</v>
      </c>
      <c r="M7" s="28">
        <v>195.22</v>
      </c>
      <c r="N7" s="28">
        <v>188.71</v>
      </c>
      <c r="O7" s="28">
        <v>186.87</v>
      </c>
      <c r="P7" s="28">
        <v>190.01</v>
      </c>
      <c r="Q7" s="28">
        <v>227.4</v>
      </c>
      <c r="R7" s="28">
        <v>240.43</v>
      </c>
      <c r="S7" s="28">
        <v>222</v>
      </c>
      <c r="T7" s="28">
        <v>260</v>
      </c>
      <c r="U7" s="28">
        <v>311.51</v>
      </c>
      <c r="V7" s="28">
        <v>337.84</v>
      </c>
      <c r="W7" s="28">
        <v>307.83</v>
      </c>
      <c r="X7" s="28">
        <v>270</v>
      </c>
      <c r="Y7" s="28">
        <v>245.81</v>
      </c>
      <c r="Z7" s="29"/>
      <c r="AA7" s="30">
        <f>IF(SUM(B7:Z7)&lt;&gt;0,AVERAGEIF(B7:Z7,"&lt;&gt;"""),"")</f>
        <v>238.27958333333333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884.17499999999995</v>
      </c>
      <c r="C19" s="72">
        <v>900.21399999999994</v>
      </c>
      <c r="D19" s="72">
        <v>879.24699999999996</v>
      </c>
      <c r="E19" s="72">
        <v>879.303</v>
      </c>
      <c r="F19" s="72">
        <v>882.322</v>
      </c>
      <c r="G19" s="72">
        <v>866.31099999999992</v>
      </c>
      <c r="H19" s="72">
        <v>868.36200000000008</v>
      </c>
      <c r="I19" s="72">
        <v>892.35799999999995</v>
      </c>
      <c r="J19" s="72">
        <v>883.42199999999991</v>
      </c>
      <c r="K19" s="72">
        <v>854.44299999999998</v>
      </c>
      <c r="L19" s="72">
        <v>813.43099999999993</v>
      </c>
      <c r="M19" s="72">
        <v>806.32899999999995</v>
      </c>
      <c r="N19" s="72">
        <v>791.24099999999999</v>
      </c>
      <c r="O19" s="72">
        <v>771.21299999999997</v>
      </c>
      <c r="P19" s="72">
        <v>773.22199999999998</v>
      </c>
      <c r="Q19" s="72">
        <v>810.23300000000006</v>
      </c>
      <c r="R19" s="72">
        <v>786.21299999999997</v>
      </c>
      <c r="S19" s="72">
        <v>774.20699999999999</v>
      </c>
      <c r="T19" s="72">
        <v>769.22400000000005</v>
      </c>
      <c r="U19" s="72">
        <v>752.19299999999998</v>
      </c>
      <c r="V19" s="72">
        <v>737.19699999999989</v>
      </c>
      <c r="W19" s="72">
        <v>741.20600000000002</v>
      </c>
      <c r="X19" s="72">
        <v>857.19999999999993</v>
      </c>
      <c r="Y19" s="72">
        <v>896.17199999999991</v>
      </c>
      <c r="Z19" s="73"/>
      <c r="AA19" s="74">
        <f t="shared" ref="AA19:AA24" si="2">SUM(B19:Z19)</f>
        <v>19869.437999999998</v>
      </c>
    </row>
    <row r="20" spans="1:27" ht="24.95" customHeight="1" x14ac:dyDescent="0.2">
      <c r="A20" s="75" t="s">
        <v>15</v>
      </c>
      <c r="B20" s="76">
        <v>764.24199999999996</v>
      </c>
      <c r="C20" s="77">
        <v>746.101</v>
      </c>
      <c r="D20" s="77">
        <v>757.87299999999982</v>
      </c>
      <c r="E20" s="77">
        <v>770.83799999999997</v>
      </c>
      <c r="F20" s="77">
        <v>830.2360000000001</v>
      </c>
      <c r="G20" s="77">
        <v>973.71300000000019</v>
      </c>
      <c r="H20" s="77">
        <v>1154.2180000000001</v>
      </c>
      <c r="I20" s="77">
        <v>1284.7180000000001</v>
      </c>
      <c r="J20" s="77">
        <v>1356.9620000000002</v>
      </c>
      <c r="K20" s="77">
        <v>1385.2780000000002</v>
      </c>
      <c r="L20" s="77">
        <v>1402.2050000000002</v>
      </c>
      <c r="M20" s="77">
        <v>1396.0860000000002</v>
      </c>
      <c r="N20" s="77">
        <v>1384.3520000000001</v>
      </c>
      <c r="O20" s="77">
        <v>1336.008</v>
      </c>
      <c r="P20" s="77">
        <v>1245.2289999999996</v>
      </c>
      <c r="Q20" s="77">
        <v>1177.1659999999997</v>
      </c>
      <c r="R20" s="77">
        <v>1130.0889999999999</v>
      </c>
      <c r="S20" s="77">
        <v>1097.7910000000004</v>
      </c>
      <c r="T20" s="77">
        <v>1090.798</v>
      </c>
      <c r="U20" s="77">
        <v>1107.3230000000001</v>
      </c>
      <c r="V20" s="77">
        <v>1086.0919999999999</v>
      </c>
      <c r="W20" s="77">
        <v>1007.5450000000002</v>
      </c>
      <c r="X20" s="77">
        <v>972.54700000000003</v>
      </c>
      <c r="Y20" s="77">
        <v>939.31700000000001</v>
      </c>
      <c r="Z20" s="78"/>
      <c r="AA20" s="79">
        <f t="shared" si="2"/>
        <v>26396.726999999999</v>
      </c>
    </row>
    <row r="21" spans="1:27" ht="24.95" customHeight="1" x14ac:dyDescent="0.2">
      <c r="A21" s="75" t="s">
        <v>16</v>
      </c>
      <c r="B21" s="80">
        <v>2232.06</v>
      </c>
      <c r="C21" s="81">
        <v>2095.6299999999997</v>
      </c>
      <c r="D21" s="81">
        <v>2051.2219999999998</v>
      </c>
      <c r="E21" s="81">
        <v>2026.0149999999999</v>
      </c>
      <c r="F21" s="81">
        <v>2071.2189999999996</v>
      </c>
      <c r="G21" s="81">
        <v>2213.0280000000002</v>
      </c>
      <c r="H21" s="81">
        <v>2589.8610000000003</v>
      </c>
      <c r="I21" s="81">
        <v>2851.4440000000004</v>
      </c>
      <c r="J21" s="81">
        <v>3151.3980000000001</v>
      </c>
      <c r="K21" s="81">
        <v>3278.8580000000006</v>
      </c>
      <c r="L21" s="81">
        <v>3428.7309999999993</v>
      </c>
      <c r="M21" s="81">
        <v>3500.3230000000003</v>
      </c>
      <c r="N21" s="81">
        <v>3488.9709999999995</v>
      </c>
      <c r="O21" s="81">
        <v>3297.9149999999995</v>
      </c>
      <c r="P21" s="81">
        <v>3110.5260000000003</v>
      </c>
      <c r="Q21" s="81">
        <v>2953.3999999999992</v>
      </c>
      <c r="R21" s="81">
        <v>2954.4790000000003</v>
      </c>
      <c r="S21" s="81">
        <v>3060.2049999999999</v>
      </c>
      <c r="T21" s="81">
        <v>3275.5250000000001</v>
      </c>
      <c r="U21" s="81">
        <v>3665.5009999999997</v>
      </c>
      <c r="V21" s="81">
        <v>3848.1160000000004</v>
      </c>
      <c r="W21" s="81">
        <v>3427.8500000000004</v>
      </c>
      <c r="X21" s="81">
        <v>3027.6450000000004</v>
      </c>
      <c r="Y21" s="81">
        <v>2546.7850000000003</v>
      </c>
      <c r="Z21" s="78"/>
      <c r="AA21" s="79">
        <f t="shared" si="2"/>
        <v>70146.707000000009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125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250</v>
      </c>
    </row>
    <row r="23" spans="1:27" ht="24.95" customHeight="1" x14ac:dyDescent="0.2">
      <c r="A23" s="85" t="s">
        <v>18</v>
      </c>
      <c r="B23" s="77">
        <v>128.5</v>
      </c>
      <c r="C23" s="77">
        <v>123.5</v>
      </c>
      <c r="D23" s="77">
        <v>125.5</v>
      </c>
      <c r="E23" s="77">
        <v>124</v>
      </c>
      <c r="F23" s="77">
        <v>126</v>
      </c>
      <c r="G23" s="77">
        <v>136.5</v>
      </c>
      <c r="H23" s="77">
        <v>132</v>
      </c>
      <c r="I23" s="77">
        <v>153</v>
      </c>
      <c r="J23" s="77">
        <v>153</v>
      </c>
      <c r="K23" s="77">
        <v>146</v>
      </c>
      <c r="L23" s="77">
        <v>128.5</v>
      </c>
      <c r="M23" s="77">
        <v>125.5</v>
      </c>
      <c r="N23" s="77">
        <v>117.5</v>
      </c>
      <c r="O23" s="77">
        <v>109</v>
      </c>
      <c r="P23" s="77">
        <v>107.5</v>
      </c>
      <c r="Q23" s="77">
        <v>120</v>
      </c>
      <c r="R23" s="77">
        <v>123</v>
      </c>
      <c r="S23" s="77">
        <v>117</v>
      </c>
      <c r="T23" s="77">
        <v>128.5</v>
      </c>
      <c r="U23" s="77">
        <v>144.5</v>
      </c>
      <c r="V23" s="77">
        <v>140.5</v>
      </c>
      <c r="W23" s="77">
        <v>138</v>
      </c>
      <c r="X23" s="77">
        <v>135.5</v>
      </c>
      <c r="Y23" s="77">
        <v>114.5</v>
      </c>
      <c r="Z23" s="77"/>
      <c r="AA23" s="79">
        <f t="shared" si="2"/>
        <v>3097.5</v>
      </c>
    </row>
    <row r="24" spans="1:27" ht="24.95" customHeight="1" x14ac:dyDescent="0.2">
      <c r="A24" s="85" t="s">
        <v>19</v>
      </c>
      <c r="B24" s="77">
        <v>244.00000000000003</v>
      </c>
      <c r="C24" s="77">
        <v>232.99999999999997</v>
      </c>
      <c r="D24" s="77">
        <v>223.99999999999997</v>
      </c>
      <c r="E24" s="77">
        <v>225</v>
      </c>
      <c r="F24" s="77">
        <v>231.00000000000006</v>
      </c>
      <c r="G24" s="77">
        <v>250.00000000000003</v>
      </c>
      <c r="H24" s="77">
        <v>298</v>
      </c>
      <c r="I24" s="77">
        <v>348</v>
      </c>
      <c r="J24" s="77">
        <v>376</v>
      </c>
      <c r="K24" s="77">
        <v>389</v>
      </c>
      <c r="L24" s="77">
        <v>393</v>
      </c>
      <c r="M24" s="77">
        <v>389.99999999999994</v>
      </c>
      <c r="N24" s="77">
        <v>387</v>
      </c>
      <c r="O24" s="77">
        <v>370.99999999999994</v>
      </c>
      <c r="P24" s="77">
        <v>351.00000000000006</v>
      </c>
      <c r="Q24" s="77">
        <v>350.00000000000006</v>
      </c>
      <c r="R24" s="77">
        <v>353</v>
      </c>
      <c r="S24" s="77">
        <v>357.99999999999994</v>
      </c>
      <c r="T24" s="77">
        <v>370</v>
      </c>
      <c r="U24" s="77">
        <v>389</v>
      </c>
      <c r="V24" s="77">
        <v>378</v>
      </c>
      <c r="W24" s="77">
        <v>333</v>
      </c>
      <c r="X24" s="77">
        <v>296.00000000000006</v>
      </c>
      <c r="Y24" s="77">
        <v>262</v>
      </c>
      <c r="Z24" s="77"/>
      <c r="AA24" s="79">
        <f t="shared" si="2"/>
        <v>7799</v>
      </c>
    </row>
    <row r="25" spans="1:27" ht="30" customHeight="1" thickBot="1" x14ac:dyDescent="0.25">
      <c r="A25" s="86" t="s">
        <v>20</v>
      </c>
      <c r="B25" s="87">
        <f t="shared" ref="B25:AA25" si="3">SUM(B19:B24)</f>
        <v>4252.9769999999999</v>
      </c>
      <c r="C25" s="88">
        <f t="shared" si="3"/>
        <v>4098.4449999999997</v>
      </c>
      <c r="D25" s="88">
        <f t="shared" si="3"/>
        <v>4037.8419999999996</v>
      </c>
      <c r="E25" s="88">
        <f t="shared" si="3"/>
        <v>4025.1559999999999</v>
      </c>
      <c r="F25" s="88">
        <f t="shared" si="3"/>
        <v>4140.777</v>
      </c>
      <c r="G25" s="88">
        <f t="shared" si="3"/>
        <v>4439.5520000000006</v>
      </c>
      <c r="H25" s="88">
        <f t="shared" si="3"/>
        <v>5042.4410000000007</v>
      </c>
      <c r="I25" s="88">
        <f t="shared" si="3"/>
        <v>5529.52</v>
      </c>
      <c r="J25" s="88">
        <f t="shared" si="3"/>
        <v>5920.7820000000002</v>
      </c>
      <c r="K25" s="88">
        <f t="shared" si="3"/>
        <v>6053.5790000000015</v>
      </c>
      <c r="L25" s="88">
        <f t="shared" si="3"/>
        <v>6165.8669999999993</v>
      </c>
      <c r="M25" s="88">
        <f t="shared" si="3"/>
        <v>6218.2380000000003</v>
      </c>
      <c r="N25" s="88">
        <f t="shared" si="3"/>
        <v>6169.0639999999994</v>
      </c>
      <c r="O25" s="88">
        <f t="shared" si="3"/>
        <v>6010.1359999999995</v>
      </c>
      <c r="P25" s="88">
        <f t="shared" si="3"/>
        <v>5712.4769999999999</v>
      </c>
      <c r="Q25" s="88">
        <f t="shared" si="3"/>
        <v>5410.7989999999991</v>
      </c>
      <c r="R25" s="88">
        <f t="shared" si="3"/>
        <v>5346.7809999999999</v>
      </c>
      <c r="S25" s="88">
        <f t="shared" si="3"/>
        <v>5407.2030000000004</v>
      </c>
      <c r="T25" s="88">
        <f t="shared" si="3"/>
        <v>5634.0470000000005</v>
      </c>
      <c r="U25" s="88">
        <f t="shared" si="3"/>
        <v>6058.5169999999998</v>
      </c>
      <c r="V25" s="88">
        <f t="shared" si="3"/>
        <v>6189.9050000000007</v>
      </c>
      <c r="W25" s="88">
        <f t="shared" si="3"/>
        <v>5647.6010000000006</v>
      </c>
      <c r="X25" s="88">
        <f t="shared" si="3"/>
        <v>5288.8919999999998</v>
      </c>
      <c r="Y25" s="88">
        <f t="shared" si="3"/>
        <v>4758.7740000000003</v>
      </c>
      <c r="Z25" s="89">
        <f t="shared" si="3"/>
        <v>0</v>
      </c>
      <c r="AA25" s="90">
        <f t="shared" si="3"/>
        <v>127559.372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405.5</v>
      </c>
      <c r="C28" s="72">
        <v>389.5</v>
      </c>
      <c r="D28" s="72">
        <v>382.5</v>
      </c>
      <c r="E28" s="72">
        <v>382</v>
      </c>
      <c r="F28" s="72">
        <v>390</v>
      </c>
      <c r="G28" s="72">
        <v>422.5</v>
      </c>
      <c r="H28" s="72">
        <v>446</v>
      </c>
      <c r="I28" s="72">
        <v>517</v>
      </c>
      <c r="J28" s="72">
        <v>545</v>
      </c>
      <c r="K28" s="72">
        <v>551</v>
      </c>
      <c r="L28" s="72">
        <v>537.5</v>
      </c>
      <c r="M28" s="72">
        <v>551.5</v>
      </c>
      <c r="N28" s="72">
        <v>540.5</v>
      </c>
      <c r="O28" s="72">
        <v>516</v>
      </c>
      <c r="P28" s="72">
        <v>494.5</v>
      </c>
      <c r="Q28" s="72">
        <v>503</v>
      </c>
      <c r="R28" s="72">
        <v>492</v>
      </c>
      <c r="S28" s="72">
        <v>491</v>
      </c>
      <c r="T28" s="72">
        <v>514.5</v>
      </c>
      <c r="U28" s="72">
        <v>549.5</v>
      </c>
      <c r="V28" s="72">
        <v>534.5</v>
      </c>
      <c r="W28" s="72">
        <v>487</v>
      </c>
      <c r="X28" s="72">
        <v>447.5</v>
      </c>
      <c r="Y28" s="72">
        <v>392.5</v>
      </c>
      <c r="Z28" s="73"/>
      <c r="AA28" s="74">
        <f>SUM(B28:Z28)</f>
        <v>11482.5</v>
      </c>
    </row>
    <row r="29" spans="1:27" ht="24.95" customHeight="1" x14ac:dyDescent="0.2">
      <c r="A29" s="75" t="s">
        <v>23</v>
      </c>
      <c r="B29" s="76">
        <v>3906.4769999999999</v>
      </c>
      <c r="C29" s="77">
        <v>3741.9450000000002</v>
      </c>
      <c r="D29" s="77">
        <v>3688.3420000000001</v>
      </c>
      <c r="E29" s="77">
        <v>3695.1559999999999</v>
      </c>
      <c r="F29" s="77">
        <v>3783.777</v>
      </c>
      <c r="G29" s="77">
        <v>4053.0520000000001</v>
      </c>
      <c r="H29" s="77">
        <v>4614.4409999999998</v>
      </c>
      <c r="I29" s="77">
        <v>5067.5200000000004</v>
      </c>
      <c r="J29" s="77">
        <v>5465.7820000000002</v>
      </c>
      <c r="K29" s="77">
        <v>5557.5789999999997</v>
      </c>
      <c r="L29" s="77">
        <v>5758.3670000000002</v>
      </c>
      <c r="M29" s="77">
        <v>5824.7380000000003</v>
      </c>
      <c r="N29" s="77">
        <v>5778.5640000000003</v>
      </c>
      <c r="O29" s="77">
        <v>5644.1360000000004</v>
      </c>
      <c r="P29" s="77">
        <v>5317.9769999999999</v>
      </c>
      <c r="Q29" s="77">
        <v>5004.799</v>
      </c>
      <c r="R29" s="77">
        <v>4909.7809999999999</v>
      </c>
      <c r="S29" s="77">
        <v>4971.2030000000004</v>
      </c>
      <c r="T29" s="77">
        <v>5175.5469999999996</v>
      </c>
      <c r="U29" s="77">
        <v>5565.0169999999998</v>
      </c>
      <c r="V29" s="77">
        <v>5700.4049999999997</v>
      </c>
      <c r="W29" s="77">
        <v>5216.6009999999997</v>
      </c>
      <c r="X29" s="77">
        <v>4897.3919999999998</v>
      </c>
      <c r="Y29" s="77">
        <v>4422.2740000000003</v>
      </c>
      <c r="Z29" s="78"/>
      <c r="AA29" s="79">
        <f>SUM(B29:Z29)</f>
        <v>117760.87199999997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4311.9769999999999</v>
      </c>
      <c r="C31" s="62">
        <f t="shared" si="4"/>
        <v>4131.4449999999997</v>
      </c>
      <c r="D31" s="62">
        <f t="shared" si="4"/>
        <v>4070.8420000000001</v>
      </c>
      <c r="E31" s="62">
        <f t="shared" si="4"/>
        <v>4077.1559999999999</v>
      </c>
      <c r="F31" s="62">
        <f t="shared" si="4"/>
        <v>4173.777</v>
      </c>
      <c r="G31" s="62">
        <f t="shared" si="4"/>
        <v>4475.5519999999997</v>
      </c>
      <c r="H31" s="62">
        <f t="shared" si="4"/>
        <v>5060.4409999999998</v>
      </c>
      <c r="I31" s="62">
        <f t="shared" si="4"/>
        <v>5584.52</v>
      </c>
      <c r="J31" s="62">
        <f t="shared" si="4"/>
        <v>6010.7820000000002</v>
      </c>
      <c r="K31" s="62">
        <f t="shared" si="4"/>
        <v>6108.5789999999997</v>
      </c>
      <c r="L31" s="62">
        <f t="shared" si="4"/>
        <v>6295.8670000000002</v>
      </c>
      <c r="M31" s="62">
        <f t="shared" si="4"/>
        <v>6376.2380000000003</v>
      </c>
      <c r="N31" s="62">
        <f t="shared" si="4"/>
        <v>6319.0640000000003</v>
      </c>
      <c r="O31" s="62">
        <f t="shared" si="4"/>
        <v>6160.1360000000004</v>
      </c>
      <c r="P31" s="62">
        <f t="shared" si="4"/>
        <v>5812.4769999999999</v>
      </c>
      <c r="Q31" s="62">
        <f t="shared" si="4"/>
        <v>5507.799</v>
      </c>
      <c r="R31" s="62">
        <f t="shared" si="4"/>
        <v>5401.7809999999999</v>
      </c>
      <c r="S31" s="62">
        <f t="shared" si="4"/>
        <v>5462.2030000000004</v>
      </c>
      <c r="T31" s="62">
        <f t="shared" si="4"/>
        <v>5690.0469999999996</v>
      </c>
      <c r="U31" s="62">
        <f t="shared" si="4"/>
        <v>6114.5169999999998</v>
      </c>
      <c r="V31" s="62">
        <f t="shared" si="4"/>
        <v>6234.9049999999997</v>
      </c>
      <c r="W31" s="62">
        <f t="shared" si="4"/>
        <v>5703.6009999999997</v>
      </c>
      <c r="X31" s="62">
        <f t="shared" si="4"/>
        <v>5344.8919999999998</v>
      </c>
      <c r="Y31" s="62">
        <f t="shared" si="4"/>
        <v>4814.7740000000003</v>
      </c>
      <c r="Z31" s="63">
        <f t="shared" si="4"/>
        <v>0</v>
      </c>
      <c r="AA31" s="64">
        <f t="shared" si="4"/>
        <v>129243.37199999997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17</v>
      </c>
      <c r="C34" s="95">
        <v>17</v>
      </c>
      <c r="D34" s="95">
        <v>17</v>
      </c>
      <c r="E34" s="95">
        <v>17</v>
      </c>
      <c r="F34" s="95">
        <v>17</v>
      </c>
      <c r="G34" s="95">
        <v>20</v>
      </c>
      <c r="H34" s="95"/>
      <c r="I34" s="95"/>
      <c r="J34" s="95">
        <v>17</v>
      </c>
      <c r="K34" s="95">
        <v>25</v>
      </c>
      <c r="L34" s="95">
        <v>50</v>
      </c>
      <c r="M34" s="95">
        <v>70</v>
      </c>
      <c r="N34" s="95">
        <v>70</v>
      </c>
      <c r="O34" s="95">
        <v>69</v>
      </c>
      <c r="P34" s="95">
        <v>69</v>
      </c>
      <c r="Q34" s="95">
        <v>67</v>
      </c>
      <c r="R34" s="95">
        <v>25</v>
      </c>
      <c r="S34" s="95">
        <v>25</v>
      </c>
      <c r="T34" s="95">
        <v>16</v>
      </c>
      <c r="U34" s="95"/>
      <c r="V34" s="95"/>
      <c r="W34" s="95"/>
      <c r="X34" s="95">
        <v>16</v>
      </c>
      <c r="Y34" s="95"/>
      <c r="Z34" s="96"/>
      <c r="AA34" s="74">
        <f t="shared" ref="AA34:AA39" si="5">SUM(B34:Z34)</f>
        <v>624</v>
      </c>
    </row>
    <row r="35" spans="1:27" ht="24.95" customHeight="1" x14ac:dyDescent="0.2">
      <c r="A35" s="97" t="s">
        <v>41</v>
      </c>
      <c r="B35" s="98">
        <v>42</v>
      </c>
      <c r="C35" s="99">
        <v>16</v>
      </c>
      <c r="D35" s="99">
        <v>16</v>
      </c>
      <c r="E35" s="99">
        <v>35</v>
      </c>
      <c r="F35" s="99">
        <v>16</v>
      </c>
      <c r="G35" s="99">
        <v>16</v>
      </c>
      <c r="H35" s="99">
        <v>18</v>
      </c>
      <c r="I35" s="99">
        <v>55</v>
      </c>
      <c r="J35" s="99">
        <v>73</v>
      </c>
      <c r="K35" s="99">
        <v>30</v>
      </c>
      <c r="L35" s="99">
        <v>80</v>
      </c>
      <c r="M35" s="99">
        <v>88</v>
      </c>
      <c r="N35" s="99">
        <v>80</v>
      </c>
      <c r="O35" s="99">
        <v>81</v>
      </c>
      <c r="P35" s="99">
        <v>31</v>
      </c>
      <c r="Q35" s="99">
        <v>30</v>
      </c>
      <c r="R35" s="99">
        <v>30</v>
      </c>
      <c r="S35" s="99">
        <v>30</v>
      </c>
      <c r="T35" s="99">
        <v>40</v>
      </c>
      <c r="U35" s="99">
        <v>56</v>
      </c>
      <c r="V35" s="99">
        <v>45</v>
      </c>
      <c r="W35" s="99">
        <v>56</v>
      </c>
      <c r="X35" s="99">
        <v>40</v>
      </c>
      <c r="Y35" s="99">
        <v>56</v>
      </c>
      <c r="Z35" s="100"/>
      <c r="AA35" s="79">
        <f t="shared" si="5"/>
        <v>1060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241.5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197.7</v>
      </c>
      <c r="U36" s="99">
        <v>316</v>
      </c>
      <c r="V36" s="99">
        <v>316</v>
      </c>
      <c r="W36" s="99">
        <v>228.4</v>
      </c>
      <c r="X36" s="99">
        <v>149.5</v>
      </c>
      <c r="Y36" s="99"/>
      <c r="Z36" s="100"/>
      <c r="AA36" s="79">
        <f t="shared" si="5"/>
        <v>1449.1000000000001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186.1</v>
      </c>
      <c r="C38" s="99">
        <v>84.6</v>
      </c>
      <c r="D38" s="99">
        <v>267.89999999999998</v>
      </c>
      <c r="E38" s="99">
        <v>442.2</v>
      </c>
      <c r="F38" s="99">
        <v>415.2</v>
      </c>
      <c r="G38" s="99">
        <v>386.9</v>
      </c>
      <c r="H38" s="99"/>
      <c r="I38" s="99"/>
      <c r="J38" s="99">
        <v>470.8</v>
      </c>
      <c r="K38" s="99">
        <v>500</v>
      </c>
      <c r="L38" s="99">
        <v>467</v>
      </c>
      <c r="M38" s="99">
        <v>443.7</v>
      </c>
      <c r="N38" s="99">
        <v>500</v>
      </c>
      <c r="O38" s="99">
        <v>500</v>
      </c>
      <c r="P38" s="99">
        <v>500</v>
      </c>
      <c r="Q38" s="99">
        <v>500</v>
      </c>
      <c r="R38" s="99">
        <v>366.4</v>
      </c>
      <c r="S38" s="99">
        <v>500</v>
      </c>
      <c r="T38" s="99">
        <v>272.5</v>
      </c>
      <c r="U38" s="99">
        <v>500</v>
      </c>
      <c r="V38" s="99">
        <v>500</v>
      </c>
      <c r="W38" s="99">
        <v>500</v>
      </c>
      <c r="X38" s="99"/>
      <c r="Y38" s="99">
        <v>317.39999999999998</v>
      </c>
      <c r="Z38" s="100"/>
      <c r="AA38" s="79">
        <f t="shared" si="5"/>
        <v>8620.6999999999989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245.1</v>
      </c>
      <c r="C39" s="88">
        <f t="shared" si="6"/>
        <v>117.6</v>
      </c>
      <c r="D39" s="88">
        <f t="shared" si="6"/>
        <v>300.89999999999998</v>
      </c>
      <c r="E39" s="88">
        <f t="shared" si="6"/>
        <v>494.2</v>
      </c>
      <c r="F39" s="88">
        <f t="shared" si="6"/>
        <v>448.2</v>
      </c>
      <c r="G39" s="88">
        <f t="shared" si="6"/>
        <v>422.9</v>
      </c>
      <c r="H39" s="88">
        <f t="shared" si="6"/>
        <v>18</v>
      </c>
      <c r="I39" s="88">
        <f t="shared" si="6"/>
        <v>296.5</v>
      </c>
      <c r="J39" s="88">
        <f t="shared" si="6"/>
        <v>560.79999999999995</v>
      </c>
      <c r="K39" s="88">
        <f t="shared" si="6"/>
        <v>555</v>
      </c>
      <c r="L39" s="88">
        <f t="shared" si="6"/>
        <v>597</v>
      </c>
      <c r="M39" s="88">
        <f t="shared" si="6"/>
        <v>601.70000000000005</v>
      </c>
      <c r="N39" s="88">
        <f t="shared" si="6"/>
        <v>650</v>
      </c>
      <c r="O39" s="88">
        <f t="shared" si="6"/>
        <v>650</v>
      </c>
      <c r="P39" s="88">
        <f t="shared" si="6"/>
        <v>600</v>
      </c>
      <c r="Q39" s="88">
        <f t="shared" si="6"/>
        <v>597</v>
      </c>
      <c r="R39" s="88">
        <f t="shared" si="6"/>
        <v>421.4</v>
      </c>
      <c r="S39" s="88">
        <f t="shared" si="6"/>
        <v>555</v>
      </c>
      <c r="T39" s="88">
        <f t="shared" si="6"/>
        <v>526.20000000000005</v>
      </c>
      <c r="U39" s="88">
        <f t="shared" si="6"/>
        <v>872</v>
      </c>
      <c r="V39" s="88">
        <f t="shared" si="6"/>
        <v>861</v>
      </c>
      <c r="W39" s="88">
        <f t="shared" si="6"/>
        <v>784.4</v>
      </c>
      <c r="X39" s="88">
        <f t="shared" si="6"/>
        <v>205.5</v>
      </c>
      <c r="Y39" s="88">
        <f t="shared" si="6"/>
        <v>373.4</v>
      </c>
      <c r="Z39" s="89">
        <f t="shared" si="6"/>
        <v>0</v>
      </c>
      <c r="AA39" s="90">
        <f t="shared" si="5"/>
        <v>11753.8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241.5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197.7</v>
      </c>
      <c r="U44" s="99">
        <v>316</v>
      </c>
      <c r="V44" s="99">
        <v>316</v>
      </c>
      <c r="W44" s="99">
        <v>228.4</v>
      </c>
      <c r="X44" s="99">
        <v>149.5</v>
      </c>
      <c r="Y44" s="99"/>
      <c r="Z44" s="100"/>
      <c r="AA44" s="79">
        <f t="shared" si="7"/>
        <v>1449.1000000000001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186.1</v>
      </c>
      <c r="C46" s="99">
        <v>84.6</v>
      </c>
      <c r="D46" s="99">
        <v>267.89999999999998</v>
      </c>
      <c r="E46" s="99">
        <v>442.2</v>
      </c>
      <c r="F46" s="99">
        <v>415.2</v>
      </c>
      <c r="G46" s="99">
        <v>386.9</v>
      </c>
      <c r="H46" s="99"/>
      <c r="I46" s="99"/>
      <c r="J46" s="99">
        <v>470.8</v>
      </c>
      <c r="K46" s="99">
        <v>500</v>
      </c>
      <c r="L46" s="99">
        <v>467</v>
      </c>
      <c r="M46" s="99">
        <v>443.7</v>
      </c>
      <c r="N46" s="99">
        <v>500</v>
      </c>
      <c r="O46" s="99">
        <v>500</v>
      </c>
      <c r="P46" s="99">
        <v>500</v>
      </c>
      <c r="Q46" s="99">
        <v>500</v>
      </c>
      <c r="R46" s="99">
        <v>366.4</v>
      </c>
      <c r="S46" s="99">
        <v>500</v>
      </c>
      <c r="T46" s="99">
        <v>272.5</v>
      </c>
      <c r="U46" s="99">
        <v>500</v>
      </c>
      <c r="V46" s="99">
        <v>500</v>
      </c>
      <c r="W46" s="99">
        <v>500</v>
      </c>
      <c r="X46" s="99"/>
      <c r="Y46" s="99">
        <v>317.39999999999998</v>
      </c>
      <c r="Z46" s="100"/>
      <c r="AA46" s="79">
        <f t="shared" si="7"/>
        <v>8620.6999999999989</v>
      </c>
    </row>
    <row r="47" spans="1:27" ht="24.95" customHeight="1" x14ac:dyDescent="0.2">
      <c r="A47" s="85" t="s">
        <v>47</v>
      </c>
      <c r="B47" s="98">
        <v>90</v>
      </c>
      <c r="C47" s="99">
        <v>83</v>
      </c>
      <c r="D47" s="99">
        <v>75</v>
      </c>
      <c r="E47" s="99">
        <v>82.75</v>
      </c>
      <c r="F47" s="99">
        <v>85</v>
      </c>
      <c r="G47" s="99">
        <v>94</v>
      </c>
      <c r="H47" s="99">
        <v>132</v>
      </c>
      <c r="I47" s="99">
        <v>150</v>
      </c>
      <c r="J47" s="99">
        <v>150</v>
      </c>
      <c r="K47" s="99">
        <v>150</v>
      </c>
      <c r="L47" s="99">
        <v>150</v>
      </c>
      <c r="M47" s="99">
        <v>148.5</v>
      </c>
      <c r="N47" s="99">
        <v>150</v>
      </c>
      <c r="O47" s="99">
        <v>150</v>
      </c>
      <c r="P47" s="99">
        <v>134</v>
      </c>
      <c r="Q47" s="99">
        <v>137.75</v>
      </c>
      <c r="R47" s="99">
        <v>148</v>
      </c>
      <c r="S47" s="99">
        <v>144.5</v>
      </c>
      <c r="T47" s="99">
        <v>150</v>
      </c>
      <c r="U47" s="99">
        <v>150</v>
      </c>
      <c r="V47" s="99">
        <v>150</v>
      </c>
      <c r="W47" s="99">
        <v>132</v>
      </c>
      <c r="X47" s="99">
        <v>136</v>
      </c>
      <c r="Y47" s="99">
        <v>106</v>
      </c>
      <c r="Z47" s="100"/>
      <c r="AA47" s="79">
        <f t="shared" si="7"/>
        <v>3078.5</v>
      </c>
    </row>
    <row r="48" spans="1:27" ht="30" customHeight="1" thickBot="1" x14ac:dyDescent="0.25">
      <c r="A48" s="86" t="s">
        <v>48</v>
      </c>
      <c r="B48" s="87">
        <f>SUM(B42:B47)</f>
        <v>276.10000000000002</v>
      </c>
      <c r="C48" s="88">
        <f t="shared" ref="C48:Z48" si="8">SUM(C42:C47)</f>
        <v>167.6</v>
      </c>
      <c r="D48" s="88">
        <f t="shared" si="8"/>
        <v>342.9</v>
      </c>
      <c r="E48" s="88">
        <f t="shared" si="8"/>
        <v>524.95000000000005</v>
      </c>
      <c r="F48" s="88">
        <f t="shared" si="8"/>
        <v>500.2</v>
      </c>
      <c r="G48" s="88">
        <f t="shared" si="8"/>
        <v>480.9</v>
      </c>
      <c r="H48" s="88">
        <f t="shared" si="8"/>
        <v>132</v>
      </c>
      <c r="I48" s="88">
        <f t="shared" si="8"/>
        <v>391.5</v>
      </c>
      <c r="J48" s="88">
        <f t="shared" si="8"/>
        <v>620.79999999999995</v>
      </c>
      <c r="K48" s="88">
        <f t="shared" si="8"/>
        <v>650</v>
      </c>
      <c r="L48" s="88">
        <f t="shared" si="8"/>
        <v>617</v>
      </c>
      <c r="M48" s="88">
        <f t="shared" si="8"/>
        <v>592.20000000000005</v>
      </c>
      <c r="N48" s="88">
        <f t="shared" si="8"/>
        <v>650</v>
      </c>
      <c r="O48" s="88">
        <f t="shared" si="8"/>
        <v>650</v>
      </c>
      <c r="P48" s="88">
        <f t="shared" si="8"/>
        <v>634</v>
      </c>
      <c r="Q48" s="88">
        <f t="shared" si="8"/>
        <v>637.75</v>
      </c>
      <c r="R48" s="88">
        <f t="shared" si="8"/>
        <v>514.4</v>
      </c>
      <c r="S48" s="88">
        <f t="shared" si="8"/>
        <v>644.5</v>
      </c>
      <c r="T48" s="88">
        <f t="shared" si="8"/>
        <v>620.20000000000005</v>
      </c>
      <c r="U48" s="88">
        <f t="shared" si="8"/>
        <v>966</v>
      </c>
      <c r="V48" s="88">
        <f t="shared" si="8"/>
        <v>966</v>
      </c>
      <c r="W48" s="88">
        <f t="shared" si="8"/>
        <v>860.4</v>
      </c>
      <c r="X48" s="88">
        <f t="shared" si="8"/>
        <v>285.5</v>
      </c>
      <c r="Y48" s="88">
        <f t="shared" si="8"/>
        <v>423.4</v>
      </c>
      <c r="Z48" s="89">
        <f t="shared" si="8"/>
        <v>0</v>
      </c>
      <c r="AA48" s="90">
        <f t="shared" si="7"/>
        <v>13148.3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4498.0770000000002</v>
      </c>
      <c r="C51" s="88">
        <f t="shared" si="10"/>
        <v>4216.0450000000001</v>
      </c>
      <c r="D51" s="88">
        <f t="shared" si="10"/>
        <v>4338.7419999999993</v>
      </c>
      <c r="E51" s="88">
        <f t="shared" si="10"/>
        <v>4519.3559999999998</v>
      </c>
      <c r="F51" s="88">
        <f t="shared" si="10"/>
        <v>4588.9769999999999</v>
      </c>
      <c r="G51" s="88">
        <f t="shared" si="10"/>
        <v>4862.4520000000002</v>
      </c>
      <c r="H51" s="88">
        <f t="shared" si="10"/>
        <v>5060.4410000000007</v>
      </c>
      <c r="I51" s="88">
        <f t="shared" si="10"/>
        <v>5826.02</v>
      </c>
      <c r="J51" s="88">
        <f t="shared" si="10"/>
        <v>6481.5820000000003</v>
      </c>
      <c r="K51" s="88">
        <f t="shared" si="10"/>
        <v>6608.5790000000015</v>
      </c>
      <c r="L51" s="88">
        <f t="shared" si="10"/>
        <v>6762.8669999999993</v>
      </c>
      <c r="M51" s="88">
        <f t="shared" si="10"/>
        <v>6819.9380000000001</v>
      </c>
      <c r="N51" s="88">
        <f t="shared" si="10"/>
        <v>6819.0639999999994</v>
      </c>
      <c r="O51" s="88">
        <f t="shared" si="10"/>
        <v>6660.1359999999995</v>
      </c>
      <c r="P51" s="88">
        <f t="shared" si="10"/>
        <v>6312.4769999999999</v>
      </c>
      <c r="Q51" s="88">
        <f t="shared" si="10"/>
        <v>6007.7989999999991</v>
      </c>
      <c r="R51" s="88">
        <f t="shared" si="10"/>
        <v>5768.1809999999996</v>
      </c>
      <c r="S51" s="88">
        <f t="shared" si="10"/>
        <v>5962.2030000000004</v>
      </c>
      <c r="T51" s="88">
        <f t="shared" si="10"/>
        <v>6160.2470000000003</v>
      </c>
      <c r="U51" s="88">
        <f t="shared" si="10"/>
        <v>6930.5169999999998</v>
      </c>
      <c r="V51" s="88">
        <f t="shared" si="10"/>
        <v>7050.9050000000007</v>
      </c>
      <c r="W51" s="88">
        <f t="shared" si="10"/>
        <v>6432.0010000000002</v>
      </c>
      <c r="X51" s="88">
        <f t="shared" si="10"/>
        <v>5494.3919999999998</v>
      </c>
      <c r="Y51" s="88">
        <f t="shared" si="10"/>
        <v>5132.174</v>
      </c>
      <c r="Z51" s="89">
        <f t="shared" si="10"/>
        <v>0</v>
      </c>
      <c r="AA51" s="105">
        <f>SUM(B51:Z51)</f>
        <v>139313.17200000002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-475.9</v>
      </c>
      <c r="C4" s="18">
        <v>-577.4</v>
      </c>
      <c r="D4" s="18">
        <v>-394.1</v>
      </c>
      <c r="E4" s="18">
        <v>-219.8</v>
      </c>
      <c r="F4" s="18">
        <v>-246.8</v>
      </c>
      <c r="G4" s="18">
        <v>-192.60000000000002</v>
      </c>
      <c r="H4" s="18">
        <v>-116.1</v>
      </c>
      <c r="I4" s="18">
        <v>90</v>
      </c>
      <c r="J4" s="18">
        <v>249.3</v>
      </c>
      <c r="K4" s="18">
        <v>96.399999999999977</v>
      </c>
      <c r="L4" s="18">
        <v>-94</v>
      </c>
      <c r="M4" s="18">
        <v>-20.800000000000011</v>
      </c>
      <c r="N4" s="18">
        <v>143.19999999999999</v>
      </c>
      <c r="O4" s="18">
        <v>236.3</v>
      </c>
      <c r="P4" s="18">
        <v>272.7</v>
      </c>
      <c r="Q4" s="18">
        <v>220.8</v>
      </c>
      <c r="R4" s="18">
        <v>242.79999999999998</v>
      </c>
      <c r="S4" s="18">
        <v>120.80000000000001</v>
      </c>
      <c r="T4" s="18">
        <v>470.2</v>
      </c>
      <c r="U4" s="18">
        <v>816</v>
      </c>
      <c r="V4" s="18">
        <v>816</v>
      </c>
      <c r="W4" s="18">
        <v>728.4</v>
      </c>
      <c r="X4" s="18">
        <v>-22.099999999999994</v>
      </c>
      <c r="Y4" s="18">
        <v>133.69999999999999</v>
      </c>
      <c r="Z4" s="19"/>
      <c r="AA4" s="112">
        <f>SUM(B4:Z4)</f>
        <v>2277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219.83</v>
      </c>
      <c r="C7" s="118">
        <v>210.87</v>
      </c>
      <c r="D7" s="118">
        <v>206.66</v>
      </c>
      <c r="E7" s="118">
        <v>206.65</v>
      </c>
      <c r="F7" s="118">
        <v>210.22</v>
      </c>
      <c r="G7" s="118">
        <v>225.26</v>
      </c>
      <c r="H7" s="118">
        <v>247.69</v>
      </c>
      <c r="I7" s="118">
        <v>288.13</v>
      </c>
      <c r="J7" s="118">
        <v>273.3</v>
      </c>
      <c r="K7" s="118">
        <v>219.21</v>
      </c>
      <c r="L7" s="118">
        <v>227.26</v>
      </c>
      <c r="M7" s="118">
        <v>195.22</v>
      </c>
      <c r="N7" s="118">
        <v>188.71</v>
      </c>
      <c r="O7" s="118">
        <v>186.87</v>
      </c>
      <c r="P7" s="118">
        <v>190.01</v>
      </c>
      <c r="Q7" s="118">
        <v>227.4</v>
      </c>
      <c r="R7" s="118">
        <v>240.43</v>
      </c>
      <c r="S7" s="118">
        <v>222</v>
      </c>
      <c r="T7" s="118">
        <v>260</v>
      </c>
      <c r="U7" s="118">
        <v>311.51</v>
      </c>
      <c r="V7" s="118">
        <v>337.84</v>
      </c>
      <c r="W7" s="118">
        <v>307.83</v>
      </c>
      <c r="X7" s="118">
        <v>270</v>
      </c>
      <c r="Y7" s="118">
        <v>245.81</v>
      </c>
      <c r="Z7" s="119"/>
      <c r="AA7" s="120">
        <f>IF(SUM(B7:Z7)&lt;&gt;0,AVERAGEIF(B7:Z7,"&lt;&gt;"""),"")</f>
        <v>238.27958333333333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662</v>
      </c>
      <c r="C13" s="130">
        <v>662</v>
      </c>
      <c r="D13" s="130">
        <v>662</v>
      </c>
      <c r="E13" s="130">
        <v>662</v>
      </c>
      <c r="F13" s="130">
        <v>662</v>
      </c>
      <c r="G13" s="130">
        <v>579.5</v>
      </c>
      <c r="H13" s="130">
        <v>21.1</v>
      </c>
      <c r="I13" s="130"/>
      <c r="J13" s="130">
        <v>221.5</v>
      </c>
      <c r="K13" s="130">
        <v>403.6</v>
      </c>
      <c r="L13" s="130">
        <v>561</v>
      </c>
      <c r="M13" s="130">
        <v>464.5</v>
      </c>
      <c r="N13" s="130">
        <v>356.8</v>
      </c>
      <c r="O13" s="130">
        <v>263.7</v>
      </c>
      <c r="P13" s="130">
        <v>227.3</v>
      </c>
      <c r="Q13" s="130">
        <v>279.2</v>
      </c>
      <c r="R13" s="130">
        <v>123.6</v>
      </c>
      <c r="S13" s="130">
        <v>379.2</v>
      </c>
      <c r="T13" s="130"/>
      <c r="U13" s="130"/>
      <c r="V13" s="130"/>
      <c r="W13" s="130"/>
      <c r="X13" s="130"/>
      <c r="Y13" s="131">
        <v>183.7</v>
      </c>
      <c r="Z13" s="132"/>
      <c r="AA13" s="133">
        <f t="shared" si="0"/>
        <v>7374.7000000000007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95</v>
      </c>
      <c r="I15" s="134">
        <v>151.5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171.6</v>
      </c>
      <c r="Y15" s="134"/>
      <c r="Z15" s="132"/>
      <c r="AA15" s="133">
        <f t="shared" si="0"/>
        <v>418.1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662</v>
      </c>
      <c r="C16" s="136">
        <f t="shared" si="1"/>
        <v>662</v>
      </c>
      <c r="D16" s="136">
        <f t="shared" si="1"/>
        <v>662</v>
      </c>
      <c r="E16" s="136">
        <f t="shared" si="1"/>
        <v>662</v>
      </c>
      <c r="F16" s="136">
        <f t="shared" si="1"/>
        <v>662</v>
      </c>
      <c r="G16" s="136">
        <f t="shared" si="1"/>
        <v>579.5</v>
      </c>
      <c r="H16" s="136">
        <f t="shared" si="1"/>
        <v>116.1</v>
      </c>
      <c r="I16" s="136">
        <f t="shared" si="1"/>
        <v>151.5</v>
      </c>
      <c r="J16" s="136">
        <f t="shared" si="1"/>
        <v>221.5</v>
      </c>
      <c r="K16" s="136">
        <f t="shared" si="1"/>
        <v>403.6</v>
      </c>
      <c r="L16" s="136">
        <f t="shared" si="1"/>
        <v>561</v>
      </c>
      <c r="M16" s="136">
        <f t="shared" si="1"/>
        <v>464.5</v>
      </c>
      <c r="N16" s="136">
        <f t="shared" si="1"/>
        <v>356.8</v>
      </c>
      <c r="O16" s="136">
        <f t="shared" si="1"/>
        <v>263.7</v>
      </c>
      <c r="P16" s="136">
        <f t="shared" si="1"/>
        <v>227.3</v>
      </c>
      <c r="Q16" s="136">
        <f t="shared" si="1"/>
        <v>279.2</v>
      </c>
      <c r="R16" s="136">
        <f t="shared" si="1"/>
        <v>123.6</v>
      </c>
      <c r="S16" s="136">
        <f t="shared" si="1"/>
        <v>379.2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171.6</v>
      </c>
      <c r="Y16" s="136">
        <f t="shared" si="1"/>
        <v>183.7</v>
      </c>
      <c r="Z16" s="137" t="str">
        <f t="shared" si="1"/>
        <v/>
      </c>
      <c r="AA16" s="90">
        <f t="shared" si="0"/>
        <v>7792.8000000000011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241.5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>
        <v>197.7</v>
      </c>
      <c r="U21" s="130">
        <v>316</v>
      </c>
      <c r="V21" s="130">
        <v>316</v>
      </c>
      <c r="W21" s="130">
        <v>228.4</v>
      </c>
      <c r="X21" s="130">
        <v>149.5</v>
      </c>
      <c r="Y21" s="131"/>
      <c r="Z21" s="132"/>
      <c r="AA21" s="133">
        <f t="shared" si="2"/>
        <v>1449.1000000000001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186.1</v>
      </c>
      <c r="C23" s="134">
        <v>84.6</v>
      </c>
      <c r="D23" s="134">
        <v>267.89999999999998</v>
      </c>
      <c r="E23" s="134">
        <v>442.2</v>
      </c>
      <c r="F23" s="134">
        <v>415.2</v>
      </c>
      <c r="G23" s="134">
        <v>386.9</v>
      </c>
      <c r="H23" s="134"/>
      <c r="I23" s="134"/>
      <c r="J23" s="134">
        <v>470.8</v>
      </c>
      <c r="K23" s="134">
        <v>500</v>
      </c>
      <c r="L23" s="134">
        <v>467</v>
      </c>
      <c r="M23" s="134">
        <v>443.7</v>
      </c>
      <c r="N23" s="134">
        <v>500</v>
      </c>
      <c r="O23" s="134">
        <v>500</v>
      </c>
      <c r="P23" s="134">
        <v>500</v>
      </c>
      <c r="Q23" s="134">
        <v>500</v>
      </c>
      <c r="R23" s="134">
        <v>366.4</v>
      </c>
      <c r="S23" s="134">
        <v>500</v>
      </c>
      <c r="T23" s="134">
        <v>272.5</v>
      </c>
      <c r="U23" s="134">
        <v>500</v>
      </c>
      <c r="V23" s="134">
        <v>500</v>
      </c>
      <c r="W23" s="134">
        <v>500</v>
      </c>
      <c r="X23" s="134"/>
      <c r="Y23" s="134">
        <v>317.39999999999998</v>
      </c>
      <c r="Z23" s="132"/>
      <c r="AA23" s="133">
        <f t="shared" si="2"/>
        <v>8620.6999999999989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186.1</v>
      </c>
      <c r="C24" s="136">
        <f t="shared" si="3"/>
        <v>84.6</v>
      </c>
      <c r="D24" s="136">
        <f t="shared" si="3"/>
        <v>267.89999999999998</v>
      </c>
      <c r="E24" s="136">
        <f t="shared" si="3"/>
        <v>442.2</v>
      </c>
      <c r="F24" s="136">
        <f t="shared" si="3"/>
        <v>415.2</v>
      </c>
      <c r="G24" s="136">
        <f t="shared" si="3"/>
        <v>386.9</v>
      </c>
      <c r="H24" s="136">
        <f t="shared" si="3"/>
        <v>0</v>
      </c>
      <c r="I24" s="136">
        <f t="shared" si="3"/>
        <v>241.5</v>
      </c>
      <c r="J24" s="136">
        <f t="shared" si="3"/>
        <v>470.8</v>
      </c>
      <c r="K24" s="136">
        <f t="shared" si="3"/>
        <v>500</v>
      </c>
      <c r="L24" s="136">
        <f t="shared" si="3"/>
        <v>467</v>
      </c>
      <c r="M24" s="136">
        <f t="shared" si="3"/>
        <v>443.7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366.4</v>
      </c>
      <c r="S24" s="136">
        <f t="shared" si="3"/>
        <v>500</v>
      </c>
      <c r="T24" s="136">
        <f t="shared" si="3"/>
        <v>470.2</v>
      </c>
      <c r="U24" s="136">
        <f t="shared" si="3"/>
        <v>816</v>
      </c>
      <c r="V24" s="136">
        <f t="shared" si="3"/>
        <v>816</v>
      </c>
      <c r="W24" s="136">
        <f t="shared" si="3"/>
        <v>728.4</v>
      </c>
      <c r="X24" s="136">
        <f t="shared" si="3"/>
        <v>149.5</v>
      </c>
      <c r="Y24" s="136">
        <f t="shared" si="3"/>
        <v>317.39999999999998</v>
      </c>
      <c r="Z24" s="137" t="str">
        <f t="shared" si="3"/>
        <v/>
      </c>
      <c r="AA24" s="90">
        <f t="shared" si="2"/>
        <v>10069.799999999999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2022-05-08T11:20:26Z</dcterms:created>
  <dcterms:modified xsi:type="dcterms:W3CDTF">2022-05-08T11:20:26Z</dcterms:modified>
</cp:coreProperties>
</file>