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<sst xmlns="http://schemas.openxmlformats.org/spreadsheetml/2006/main" count="117" uniqueCount="53">
  <si>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07/05/2022 14:03:08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</si>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</sst>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188</c:v>
                </c:pt>
                <c:pt idx="18">
                  <c:v>195</c:v>
                </c:pt>
                <c:pt idx="19">
                  <c:v>210</c:v>
                </c:pt>
                <c:pt idx="20">
                  <c:v>229</c:v>
                </c:pt>
                <c:pt idx="21">
                  <c:v>229</c:v>
                </c:pt>
                <c:pt idx="22">
                  <c:v>205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129</c:v>
                </c:pt>
                <c:pt idx="1">
                  <c:v>129</c:v>
                </c:pt>
                <c:pt idx="2">
                  <c:v>129</c:v>
                </c:pt>
                <c:pt idx="3">
                  <c:v>121.25</c:v>
                </c:pt>
                <c:pt idx="4">
                  <c:v>123</c:v>
                </c:pt>
                <c:pt idx="5">
                  <c:v>129</c:v>
                </c:pt>
                <c:pt idx="6">
                  <c:v>127</c:v>
                </c:pt>
                <c:pt idx="7">
                  <c:v>122</c:v>
                </c:pt>
                <c:pt idx="8">
                  <c:v>122</c:v>
                </c:pt>
                <c:pt idx="9">
                  <c:v>123</c:v>
                </c:pt>
                <c:pt idx="10">
                  <c:v>122</c:v>
                </c:pt>
                <c:pt idx="11">
                  <c:v>122</c:v>
                </c:pt>
                <c:pt idx="12">
                  <c:v>122</c:v>
                </c:pt>
                <c:pt idx="13">
                  <c:v>120</c:v>
                </c:pt>
                <c:pt idx="14">
                  <c:v>120</c:v>
                </c:pt>
                <c:pt idx="15">
                  <c:v>121.25</c:v>
                </c:pt>
                <c:pt idx="16">
                  <c:v>122</c:v>
                </c:pt>
                <c:pt idx="17">
                  <c:v>132</c:v>
                </c:pt>
                <c:pt idx="18">
                  <c:v>152</c:v>
                </c:pt>
                <c:pt idx="19">
                  <c:v>175.5</c:v>
                </c:pt>
                <c:pt idx="20">
                  <c:v>175.5</c:v>
                </c:pt>
                <c:pt idx="21">
                  <c:v>157</c:v>
                </c:pt>
                <c:pt idx="22">
                  <c:v>122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1329.9</c:v>
                </c:pt>
                <c:pt idx="1">
                  <c:v>1070.9000000000001</c:v>
                </c:pt>
                <c:pt idx="2">
                  <c:v>687.9</c:v>
                </c:pt>
                <c:pt idx="3">
                  <c:v>687.9</c:v>
                </c:pt>
                <c:pt idx="4">
                  <c:v>687.9</c:v>
                </c:pt>
                <c:pt idx="5">
                  <c:v>687.9</c:v>
                </c:pt>
                <c:pt idx="6">
                  <c:v>687.9</c:v>
                </c:pt>
                <c:pt idx="7">
                  <c:v>687.9</c:v>
                </c:pt>
                <c:pt idx="8">
                  <c:v>627.9</c:v>
                </c:pt>
                <c:pt idx="9">
                  <c:v>407.9</c:v>
                </c:pt>
                <c:pt idx="10">
                  <c:v>297.89999999999998</c:v>
                </c:pt>
                <c:pt idx="11">
                  <c:v>297.89999999999998</c:v>
                </c:pt>
                <c:pt idx="12">
                  <c:v>297.89999999999998</c:v>
                </c:pt>
                <c:pt idx="13">
                  <c:v>297.89999999999998</c:v>
                </c:pt>
                <c:pt idx="14">
                  <c:v>297.89999999999998</c:v>
                </c:pt>
                <c:pt idx="15">
                  <c:v>297.89999999999998</c:v>
                </c:pt>
                <c:pt idx="16">
                  <c:v>501.9</c:v>
                </c:pt>
                <c:pt idx="17">
                  <c:v>1018.9</c:v>
                </c:pt>
                <c:pt idx="18">
                  <c:v>1488.12</c:v>
                </c:pt>
                <c:pt idx="19">
                  <c:v>1760</c:v>
                </c:pt>
                <c:pt idx="20">
                  <c:v>1978</c:v>
                </c:pt>
                <c:pt idx="21">
                  <c:v>1969</c:v>
                </c:pt>
                <c:pt idx="22">
                  <c:v>1850</c:v>
                </c:pt>
                <c:pt idx="23">
                  <c:v>1435.509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1268.3</c:v>
                </c:pt>
                <c:pt idx="1">
                  <c:v>1335.7</c:v>
                </c:pt>
                <c:pt idx="2">
                  <c:v>1421</c:v>
                </c:pt>
                <c:pt idx="3">
                  <c:v>1391</c:v>
                </c:pt>
                <c:pt idx="4">
                  <c:v>1422</c:v>
                </c:pt>
                <c:pt idx="5">
                  <c:v>1439</c:v>
                </c:pt>
                <c:pt idx="6">
                  <c:v>1308</c:v>
                </c:pt>
                <c:pt idx="7">
                  <c:v>1297</c:v>
                </c:pt>
                <c:pt idx="8">
                  <c:v>1122.7</c:v>
                </c:pt>
                <c:pt idx="9">
                  <c:v>1165</c:v>
                </c:pt>
                <c:pt idx="10">
                  <c:v>1272.3340000000001</c:v>
                </c:pt>
                <c:pt idx="11">
                  <c:v>1226.2359999999999</c:v>
                </c:pt>
                <c:pt idx="12">
                  <c:v>1226</c:v>
                </c:pt>
                <c:pt idx="13">
                  <c:v>983.5</c:v>
                </c:pt>
                <c:pt idx="14">
                  <c:v>1026.5</c:v>
                </c:pt>
                <c:pt idx="15">
                  <c:v>1332</c:v>
                </c:pt>
                <c:pt idx="16">
                  <c:v>1322</c:v>
                </c:pt>
                <c:pt idx="17">
                  <c:v>1327</c:v>
                </c:pt>
                <c:pt idx="18">
                  <c:v>1239</c:v>
                </c:pt>
                <c:pt idx="19">
                  <c:v>1241</c:v>
                </c:pt>
                <c:pt idx="20">
                  <c:v>1159.3</c:v>
                </c:pt>
                <c:pt idx="21">
                  <c:v>1207</c:v>
                </c:pt>
                <c:pt idx="22">
                  <c:v>1255</c:v>
                </c:pt>
                <c:pt idx="23">
                  <c:v>1316.1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1760.713</c:v>
                </c:pt>
                <c:pt idx="1">
                  <c:v>1774.3170000000002</c:v>
                </c:pt>
                <c:pt idx="2">
                  <c:v>1800.8889999999999</c:v>
                </c:pt>
                <c:pt idx="3">
                  <c:v>1816.7580000000003</c:v>
                </c:pt>
                <c:pt idx="4">
                  <c:v>1818.6079999999999</c:v>
                </c:pt>
                <c:pt idx="5">
                  <c:v>1853.4849999999994</c:v>
                </c:pt>
                <c:pt idx="6">
                  <c:v>2087.6730000000002</c:v>
                </c:pt>
                <c:pt idx="7">
                  <c:v>2635.904</c:v>
                </c:pt>
                <c:pt idx="8">
                  <c:v>3231.5729999999994</c:v>
                </c:pt>
                <c:pt idx="9">
                  <c:v>3741.7100000000014</c:v>
                </c:pt>
                <c:pt idx="10">
                  <c:v>4069.0980000000004</c:v>
                </c:pt>
                <c:pt idx="11">
                  <c:v>4233.8359999999993</c:v>
                </c:pt>
                <c:pt idx="12">
                  <c:v>4243.5460000000003</c:v>
                </c:pt>
                <c:pt idx="13">
                  <c:v>4110.0939999999991</c:v>
                </c:pt>
                <c:pt idx="14">
                  <c:v>3791.1120000000005</c:v>
                </c:pt>
                <c:pt idx="15">
                  <c:v>3302.8279999999995</c:v>
                </c:pt>
                <c:pt idx="16">
                  <c:v>2753.1469999999999</c:v>
                </c:pt>
                <c:pt idx="17">
                  <c:v>2152.6180000000004</c:v>
                </c:pt>
                <c:pt idx="18">
                  <c:v>1647.559</c:v>
                </c:pt>
                <c:pt idx="19">
                  <c:v>1473.548</c:v>
                </c:pt>
                <c:pt idx="20">
                  <c:v>1428.88</c:v>
                </c:pt>
                <c:pt idx="21">
                  <c:v>1364.7560000000001</c:v>
                </c:pt>
                <c:pt idx="22">
                  <c:v>1322.6639999999998</c:v>
                </c:pt>
                <c:pt idx="23">
                  <c:v>1318.9470000000001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</c:v>
                </c:pt>
                <c:pt idx="1">
                  <c:v>12</c:v>
                </c:pt>
                <c:pt idx="2">
                  <c:v>12</c:v>
                </c:pt>
                <c:pt idx="3">
                  <c:v>14</c:v>
                </c:pt>
                <c:pt idx="4">
                  <c:v>15</c:v>
                </c:pt>
                <c:pt idx="5">
                  <c:v>17</c:v>
                </c:pt>
                <c:pt idx="6">
                  <c:v>27</c:v>
                </c:pt>
                <c:pt idx="7">
                  <c:v>45</c:v>
                </c:pt>
                <c:pt idx="8">
                  <c:v>57</c:v>
                </c:pt>
                <c:pt idx="9">
                  <c:v>66</c:v>
                </c:pt>
                <c:pt idx="10">
                  <c:v>72</c:v>
                </c:pt>
                <c:pt idx="11">
                  <c:v>74</c:v>
                </c:pt>
                <c:pt idx="12">
                  <c:v>75</c:v>
                </c:pt>
                <c:pt idx="13">
                  <c:v>73</c:v>
                </c:pt>
                <c:pt idx="14">
                  <c:v>66</c:v>
                </c:pt>
                <c:pt idx="15">
                  <c:v>55</c:v>
                </c:pt>
                <c:pt idx="16">
                  <c:v>42</c:v>
                </c:pt>
                <c:pt idx="17">
                  <c:v>29</c:v>
                </c:pt>
                <c:pt idx="18">
                  <c:v>19</c:v>
                </c:pt>
                <c:pt idx="19">
                  <c:v>19</c:v>
                </c:pt>
                <c:pt idx="20">
                  <c:v>22</c:v>
                </c:pt>
                <c:pt idx="21">
                  <c:v>23</c:v>
                </c:pt>
                <c:pt idx="22">
                  <c:v>23</c:v>
                </c:pt>
                <c:pt idx="23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56</c:v>
                </c:pt>
                <c:pt idx="5">
                  <c:v>56</c:v>
                </c:pt>
                <c:pt idx="6">
                  <c:v>126</c:v>
                </c:pt>
                <c:pt idx="7">
                  <c:v>100</c:v>
                </c:pt>
                <c:pt idx="8">
                  <c:v>116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46</c:v>
                </c:pt>
                <c:pt idx="13">
                  <c:v>64</c:v>
                </c:pt>
                <c:pt idx="14">
                  <c:v>64</c:v>
                </c:pt>
                <c:pt idx="15">
                  <c:v>38</c:v>
                </c:pt>
                <c:pt idx="16">
                  <c:v>102</c:v>
                </c:pt>
                <c:pt idx="17">
                  <c:v>328</c:v>
                </c:pt>
                <c:pt idx="18">
                  <c:v>641</c:v>
                </c:pt>
                <c:pt idx="19">
                  <c:v>932</c:v>
                </c:pt>
                <c:pt idx="20">
                  <c:v>950</c:v>
                </c:pt>
                <c:pt idx="21">
                  <c:v>654</c:v>
                </c:pt>
                <c:pt idx="22">
                  <c:v>368</c:v>
                </c:pt>
                <c:pt idx="23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8111408"/>
        <c:axId val="338111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4718.8700000000008</c:v>
                </c:pt>
                <c:pt idx="1">
                  <c:v>4539.9290000000001</c:v>
                </c:pt>
                <c:pt idx="2">
                  <c:v>4268.8310000000001</c:v>
                </c:pt>
                <c:pt idx="3">
                  <c:v>4248.9209999999994</c:v>
                </c:pt>
                <c:pt idx="4">
                  <c:v>4310.5290000000005</c:v>
                </c:pt>
                <c:pt idx="5">
                  <c:v>4370.340000000002</c:v>
                </c:pt>
                <c:pt idx="6">
                  <c:v>4551.5300000000016</c:v>
                </c:pt>
                <c:pt idx="7">
                  <c:v>5075.7730000000001</c:v>
                </c:pt>
                <c:pt idx="8">
                  <c:v>5465.13</c:v>
                </c:pt>
                <c:pt idx="9">
                  <c:v>5751.5719999999992</c:v>
                </c:pt>
                <c:pt idx="10">
                  <c:v>6081.3320000000012</c:v>
                </c:pt>
                <c:pt idx="11">
                  <c:v>6201.9720000000007</c:v>
                </c:pt>
                <c:pt idx="12">
                  <c:v>6198.4909999999991</c:v>
                </c:pt>
                <c:pt idx="13">
                  <c:v>5836.47</c:v>
                </c:pt>
                <c:pt idx="14">
                  <c:v>5553.5030000000024</c:v>
                </c:pt>
                <c:pt idx="15">
                  <c:v>5334.98</c:v>
                </c:pt>
                <c:pt idx="16">
                  <c:v>5031.0800000000008</c:v>
                </c:pt>
                <c:pt idx="17">
                  <c:v>5175.494999999999</c:v>
                </c:pt>
                <c:pt idx="18">
                  <c:v>5381.7239999999993</c:v>
                </c:pt>
                <c:pt idx="19">
                  <c:v>5811.0240000000003</c:v>
                </c:pt>
                <c:pt idx="20">
                  <c:v>5942.6839999999993</c:v>
                </c:pt>
                <c:pt idx="21">
                  <c:v>5603.7750000000005</c:v>
                </c:pt>
                <c:pt idx="22">
                  <c:v>5145.6370000000006</c:v>
                </c:pt>
                <c:pt idx="23">
                  <c:v>4435.519000000003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111408"/>
        <c:axId val="338111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208.1</c:v>
                </c:pt>
                <c:pt idx="1">
                  <c:v>193.3</c:v>
                </c:pt>
                <c:pt idx="2">
                  <c:v>221.79</c:v>
                </c:pt>
                <c:pt idx="3">
                  <c:v>219.86</c:v>
                </c:pt>
                <c:pt idx="4">
                  <c:v>219.88</c:v>
                </c:pt>
                <c:pt idx="5">
                  <c:v>219.89</c:v>
                </c:pt>
                <c:pt idx="6">
                  <c:v>207.56</c:v>
                </c:pt>
                <c:pt idx="7">
                  <c:v>185.93</c:v>
                </c:pt>
                <c:pt idx="8">
                  <c:v>183.63</c:v>
                </c:pt>
                <c:pt idx="9">
                  <c:v>180</c:v>
                </c:pt>
                <c:pt idx="10">
                  <c:v>173.78</c:v>
                </c:pt>
                <c:pt idx="11">
                  <c:v>166.14</c:v>
                </c:pt>
                <c:pt idx="12">
                  <c:v>140</c:v>
                </c:pt>
                <c:pt idx="13">
                  <c:v>92.66</c:v>
                </c:pt>
                <c:pt idx="14">
                  <c:v>85.35</c:v>
                </c:pt>
                <c:pt idx="15">
                  <c:v>140</c:v>
                </c:pt>
                <c:pt idx="16">
                  <c:v>199.37</c:v>
                </c:pt>
                <c:pt idx="17">
                  <c:v>198</c:v>
                </c:pt>
                <c:pt idx="18">
                  <c:v>222.8</c:v>
                </c:pt>
                <c:pt idx="19">
                  <c:v>242.44</c:v>
                </c:pt>
                <c:pt idx="20">
                  <c:v>259.25</c:v>
                </c:pt>
                <c:pt idx="21">
                  <c:v>253.1</c:v>
                </c:pt>
                <c:pt idx="22">
                  <c:v>240.7</c:v>
                </c:pt>
                <c:pt idx="23">
                  <c:v>223.78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440440"/>
        <c:axId val="458440048"/>
      </c:lineChart>
      <c:catAx>
        <c:axId val="338111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111800"/>
        <c:crosses val="autoZero"/>
        <c:auto val="1"/>
        <c:lblAlgn val="ctr"/>
        <c:lblOffset val="100"/>
        <c:noMultiLvlLbl val="0"/>
      </c:catAx>
      <c:valAx>
        <c:axId val="338111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111408"/>
        <c:crosses val="autoZero"/>
        <c:crossBetween val="between"/>
      </c:valAx>
      <c:valAx>
        <c:axId val="458440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440440"/>
        <c:crosses val="max"/>
        <c:crossBetween val="between"/>
      </c:valAx>
      <c:catAx>
        <c:axId val="458440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440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4718.9129999999996</v>
      </c>
      <c r="C4" s="18">
        <v>4539.9170000000013</v>
      </c>
      <c r="D4" s="18">
        <v>4268.7890000000007</v>
      </c>
      <c r="E4" s="18">
        <v>4248.9080000000004</v>
      </c>
      <c r="F4" s="18">
        <v>4310.5079999999998</v>
      </c>
      <c r="G4" s="18">
        <v>4370.3849999999993</v>
      </c>
      <c r="H4" s="18">
        <v>4551.5729999999994</v>
      </c>
      <c r="I4" s="18">
        <v>5075.8039999999983</v>
      </c>
      <c r="J4" s="18">
        <v>5465.1729999999998</v>
      </c>
      <c r="K4" s="18">
        <v>5751.6100000000006</v>
      </c>
      <c r="L4" s="18">
        <v>6081.3320000000003</v>
      </c>
      <c r="M4" s="18">
        <v>6201.9720000000007</v>
      </c>
      <c r="N4" s="18">
        <v>6198.4460000000008</v>
      </c>
      <c r="O4" s="18">
        <v>5836.4939999999997</v>
      </c>
      <c r="P4" s="18">
        <v>5553.5120000000006</v>
      </c>
      <c r="Q4" s="18">
        <v>5334.9780000000001</v>
      </c>
      <c r="R4" s="18">
        <v>5031.0469999999996</v>
      </c>
      <c r="S4" s="18">
        <v>5175.5179999999982</v>
      </c>
      <c r="T4" s="18">
        <v>5381.679000000001</v>
      </c>
      <c r="U4" s="18">
        <v>5811.0480000000007</v>
      </c>
      <c r="V4" s="18">
        <v>5942.6800000000021</v>
      </c>
      <c r="W4" s="18">
        <v>5603.7560000000003</v>
      </c>
      <c r="X4" s="18">
        <v>5145.6639999999998</v>
      </c>
      <c r="Y4" s="18">
        <v>4435.5559999999996</v>
      </c>
      <c r="Z4" s="19"/>
      <c r="AA4" s="20">
        <f>SUM(B4:Z4)</f>
        <v>125035.26200000002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208.1</v>
      </c>
      <c r="C7" s="28">
        <v>193.3</v>
      </c>
      <c r="D7" s="28">
        <v>221.79</v>
      </c>
      <c r="E7" s="28">
        <v>219.86</v>
      </c>
      <c r="F7" s="28">
        <v>219.88</v>
      </c>
      <c r="G7" s="28">
        <v>219.89</v>
      </c>
      <c r="H7" s="28">
        <v>207.56</v>
      </c>
      <c r="I7" s="28">
        <v>185.93</v>
      </c>
      <c r="J7" s="28">
        <v>183.63</v>
      </c>
      <c r="K7" s="28">
        <v>180</v>
      </c>
      <c r="L7" s="28">
        <v>173.78</v>
      </c>
      <c r="M7" s="28">
        <v>166.14</v>
      </c>
      <c r="N7" s="28">
        <v>140</v>
      </c>
      <c r="O7" s="28">
        <v>92.66</v>
      </c>
      <c r="P7" s="28">
        <v>85.35</v>
      </c>
      <c r="Q7" s="28">
        <v>140</v>
      </c>
      <c r="R7" s="28">
        <v>199.37</v>
      </c>
      <c r="S7" s="28">
        <v>198</v>
      </c>
      <c r="T7" s="28">
        <v>222.8</v>
      </c>
      <c r="U7" s="28">
        <v>242.44</v>
      </c>
      <c r="V7" s="28">
        <v>259.25</v>
      </c>
      <c r="W7" s="28">
        <v>253.1</v>
      </c>
      <c r="X7" s="28">
        <v>240.7</v>
      </c>
      <c r="Y7" s="28">
        <v>223.78</v>
      </c>
      <c r="Z7" s="29"/>
      <c r="AA7" s="30">
        <f>IF(SUM(B7:Z7)&lt;&gt;0,AVERAGEIF(B7:Z7,"&lt;&gt;"""),"")</f>
        <v>194.88791666666665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188</v>
      </c>
      <c r="T10" s="42">
        <v>195</v>
      </c>
      <c r="U10" s="42">
        <v>210</v>
      </c>
      <c r="V10" s="42">
        <v>229</v>
      </c>
      <c r="W10" s="42">
        <v>229</v>
      </c>
      <c r="X10" s="42">
        <v>205</v>
      </c>
      <c r="Y10" s="42">
        <v>188</v>
      </c>
      <c r="Z10" s="43"/>
      <c r="AA10" s="44">
        <f t="shared" ref="AA10:AA15" si="0">SUM(B10:Z10)</f>
        <v>4640</v>
      </c>
    </row>
    <row r="11" spans="1:27" ht="24.95" customHeight="1" x14ac:dyDescent="0.2">
      <c r="A11" s="45" t="s">
        <v>7</v>
      </c>
      <c r="B11" s="46">
        <v>129</v>
      </c>
      <c r="C11" s="47">
        <v>129</v>
      </c>
      <c r="D11" s="47">
        <v>129</v>
      </c>
      <c r="E11" s="47">
        <v>121.25</v>
      </c>
      <c r="F11" s="47">
        <v>123</v>
      </c>
      <c r="G11" s="47">
        <v>129</v>
      </c>
      <c r="H11" s="47">
        <v>127</v>
      </c>
      <c r="I11" s="47">
        <v>122</v>
      </c>
      <c r="J11" s="47">
        <v>122</v>
      </c>
      <c r="K11" s="47">
        <v>123</v>
      </c>
      <c r="L11" s="47">
        <v>122</v>
      </c>
      <c r="M11" s="47">
        <v>122</v>
      </c>
      <c r="N11" s="47">
        <v>122</v>
      </c>
      <c r="O11" s="47">
        <v>120</v>
      </c>
      <c r="P11" s="47">
        <v>120</v>
      </c>
      <c r="Q11" s="47">
        <v>121.25</v>
      </c>
      <c r="R11" s="47">
        <v>122</v>
      </c>
      <c r="S11" s="47">
        <v>132</v>
      </c>
      <c r="T11" s="47">
        <v>152</v>
      </c>
      <c r="U11" s="47">
        <v>175.5</v>
      </c>
      <c r="V11" s="47">
        <v>175.5</v>
      </c>
      <c r="W11" s="47">
        <v>157</v>
      </c>
      <c r="X11" s="47">
        <v>122</v>
      </c>
      <c r="Y11" s="47">
        <v>122</v>
      </c>
      <c r="Z11" s="48"/>
      <c r="AA11" s="49">
        <f t="shared" si="0"/>
        <v>3139.5</v>
      </c>
    </row>
    <row r="12" spans="1:27" ht="24.95" customHeight="1" x14ac:dyDescent="0.2">
      <c r="A12" s="50" t="s">
        <v>8</v>
      </c>
      <c r="B12" s="51">
        <v>1329.9</v>
      </c>
      <c r="C12" s="52">
        <v>1070.9000000000001</v>
      </c>
      <c r="D12" s="52">
        <v>687.9</v>
      </c>
      <c r="E12" s="52">
        <v>687.9</v>
      </c>
      <c r="F12" s="52">
        <v>687.9</v>
      </c>
      <c r="G12" s="52">
        <v>687.9</v>
      </c>
      <c r="H12" s="52">
        <v>687.9</v>
      </c>
      <c r="I12" s="52">
        <v>687.9</v>
      </c>
      <c r="J12" s="52">
        <v>627.9</v>
      </c>
      <c r="K12" s="52">
        <v>407.9</v>
      </c>
      <c r="L12" s="52">
        <v>297.89999999999998</v>
      </c>
      <c r="M12" s="52">
        <v>297.89999999999998</v>
      </c>
      <c r="N12" s="52">
        <v>297.89999999999998</v>
      </c>
      <c r="O12" s="52">
        <v>297.89999999999998</v>
      </c>
      <c r="P12" s="52">
        <v>297.89999999999998</v>
      </c>
      <c r="Q12" s="52">
        <v>297.89999999999998</v>
      </c>
      <c r="R12" s="52">
        <v>501.9</v>
      </c>
      <c r="S12" s="52">
        <v>1018.9</v>
      </c>
      <c r="T12" s="52">
        <v>1488.12</v>
      </c>
      <c r="U12" s="52">
        <v>1760</v>
      </c>
      <c r="V12" s="52">
        <v>1978</v>
      </c>
      <c r="W12" s="52">
        <v>1969</v>
      </c>
      <c r="X12" s="52">
        <v>1850</v>
      </c>
      <c r="Y12" s="52">
        <v>1435.509</v>
      </c>
      <c r="Z12" s="53"/>
      <c r="AA12" s="54">
        <f t="shared" si="0"/>
        <v>21352.828999999998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56</v>
      </c>
      <c r="G13" s="52">
        <v>56</v>
      </c>
      <c r="H13" s="52">
        <v>126</v>
      </c>
      <c r="I13" s="52">
        <v>100</v>
      </c>
      <c r="J13" s="52">
        <v>116</v>
      </c>
      <c r="K13" s="52">
        <v>60</v>
      </c>
      <c r="L13" s="52">
        <v>60</v>
      </c>
      <c r="M13" s="52">
        <v>60</v>
      </c>
      <c r="N13" s="52">
        <v>46</v>
      </c>
      <c r="O13" s="52">
        <v>64</v>
      </c>
      <c r="P13" s="52">
        <v>64</v>
      </c>
      <c r="Q13" s="52">
        <v>38</v>
      </c>
      <c r="R13" s="52">
        <v>102</v>
      </c>
      <c r="S13" s="52">
        <v>328</v>
      </c>
      <c r="T13" s="52">
        <v>641</v>
      </c>
      <c r="U13" s="52">
        <v>932</v>
      </c>
      <c r="V13" s="52">
        <v>950</v>
      </c>
      <c r="W13" s="52">
        <v>654</v>
      </c>
      <c r="X13" s="52">
        <v>368</v>
      </c>
      <c r="Y13" s="52">
        <v>33</v>
      </c>
      <c r="Z13" s="53"/>
      <c r="AA13" s="54">
        <f t="shared" si="0"/>
        <v>4974</v>
      </c>
    </row>
    <row r="14" spans="1:27" ht="24.95" customHeight="1" x14ac:dyDescent="0.2">
      <c r="A14" s="55" t="s">
        <v>10</v>
      </c>
      <c r="B14" s="56">
        <v>1760.713</v>
      </c>
      <c r="C14" s="57">
        <v>1774.3170000000002</v>
      </c>
      <c r="D14" s="57">
        <v>1800.8889999999999</v>
      </c>
      <c r="E14" s="57">
        <v>1816.7580000000003</v>
      </c>
      <c r="F14" s="57">
        <v>1818.6079999999999</v>
      </c>
      <c r="G14" s="57">
        <v>1853.4849999999994</v>
      </c>
      <c r="H14" s="57">
        <v>2087.6730000000002</v>
      </c>
      <c r="I14" s="57">
        <v>2635.904</v>
      </c>
      <c r="J14" s="57">
        <v>3231.5729999999994</v>
      </c>
      <c r="K14" s="57">
        <v>3741.7100000000014</v>
      </c>
      <c r="L14" s="57">
        <v>4069.0980000000004</v>
      </c>
      <c r="M14" s="57">
        <v>4233.8359999999993</v>
      </c>
      <c r="N14" s="57">
        <v>4243.5460000000003</v>
      </c>
      <c r="O14" s="57">
        <v>4110.0939999999991</v>
      </c>
      <c r="P14" s="57">
        <v>3791.1120000000005</v>
      </c>
      <c r="Q14" s="57">
        <v>3302.8279999999995</v>
      </c>
      <c r="R14" s="57">
        <v>2753.1469999999999</v>
      </c>
      <c r="S14" s="57">
        <v>2152.6180000000004</v>
      </c>
      <c r="T14" s="57">
        <v>1647.559</v>
      </c>
      <c r="U14" s="57">
        <v>1473.548</v>
      </c>
      <c r="V14" s="57">
        <v>1428.88</v>
      </c>
      <c r="W14" s="57">
        <v>1364.7560000000001</v>
      </c>
      <c r="X14" s="57">
        <v>1322.6639999999998</v>
      </c>
      <c r="Y14" s="57">
        <v>1318.9470000000001</v>
      </c>
      <c r="Z14" s="58"/>
      <c r="AA14" s="59">
        <f t="shared" si="0"/>
        <v>59734.262999999999</v>
      </c>
    </row>
    <row r="15" spans="1:27" ht="24.95" customHeight="1" x14ac:dyDescent="0.2">
      <c r="A15" s="55" t="s">
        <v>11</v>
      </c>
      <c r="B15" s="56">
        <v>13</v>
      </c>
      <c r="C15" s="57">
        <v>12</v>
      </c>
      <c r="D15" s="57">
        <v>12</v>
      </c>
      <c r="E15" s="57">
        <v>14</v>
      </c>
      <c r="F15" s="57">
        <v>15</v>
      </c>
      <c r="G15" s="57">
        <v>17</v>
      </c>
      <c r="H15" s="57">
        <v>27</v>
      </c>
      <c r="I15" s="57">
        <v>45</v>
      </c>
      <c r="J15" s="57">
        <v>57</v>
      </c>
      <c r="K15" s="57">
        <v>66</v>
      </c>
      <c r="L15" s="57">
        <v>72</v>
      </c>
      <c r="M15" s="57">
        <v>74</v>
      </c>
      <c r="N15" s="57">
        <v>75</v>
      </c>
      <c r="O15" s="57">
        <v>73</v>
      </c>
      <c r="P15" s="57">
        <v>66</v>
      </c>
      <c r="Q15" s="57">
        <v>55</v>
      </c>
      <c r="R15" s="57">
        <v>42</v>
      </c>
      <c r="S15" s="57">
        <v>29</v>
      </c>
      <c r="T15" s="57">
        <v>19</v>
      </c>
      <c r="U15" s="57">
        <v>19</v>
      </c>
      <c r="V15" s="57">
        <v>22</v>
      </c>
      <c r="W15" s="57">
        <v>23</v>
      </c>
      <c r="X15" s="57">
        <v>23</v>
      </c>
      <c r="Y15" s="57">
        <v>22</v>
      </c>
      <c r="Z15" s="58"/>
      <c r="AA15" s="59">
        <f t="shared" si="0"/>
        <v>892</v>
      </c>
    </row>
    <row r="16" spans="1:27" ht="30" customHeight="1" thickBot="1" x14ac:dyDescent="0.25">
      <c r="A16" s="60" t="s">
        <v>12</v>
      </c>
      <c r="B16" s="61">
        <f>IF(LEN(B$2)&gt;0,SUM(B10:B15),"")</f>
        <v>3450.6130000000003</v>
      </c>
      <c r="C16" s="62">
        <f t="shared" ref="C16:Z16" si="1">IF(LEN(C$2)&gt;0,SUM(C10:C15),"")</f>
        <v>3204.2170000000006</v>
      </c>
      <c r="D16" s="62">
        <f t="shared" si="1"/>
        <v>2847.7889999999998</v>
      </c>
      <c r="E16" s="62">
        <f t="shared" si="1"/>
        <v>2857.9080000000004</v>
      </c>
      <c r="F16" s="62">
        <f t="shared" si="1"/>
        <v>2888.5079999999998</v>
      </c>
      <c r="G16" s="62">
        <f t="shared" si="1"/>
        <v>2931.3849999999993</v>
      </c>
      <c r="H16" s="62">
        <f t="shared" si="1"/>
        <v>3243.5730000000003</v>
      </c>
      <c r="I16" s="62">
        <f t="shared" si="1"/>
        <v>3778.8040000000001</v>
      </c>
      <c r="J16" s="62">
        <f t="shared" si="1"/>
        <v>4342.473</v>
      </c>
      <c r="K16" s="62">
        <f t="shared" si="1"/>
        <v>4586.6100000000015</v>
      </c>
      <c r="L16" s="62">
        <f t="shared" si="1"/>
        <v>4808.9980000000005</v>
      </c>
      <c r="M16" s="62">
        <f t="shared" si="1"/>
        <v>4975.735999999999</v>
      </c>
      <c r="N16" s="62">
        <f t="shared" si="1"/>
        <v>4972.4459999999999</v>
      </c>
      <c r="O16" s="62">
        <f t="shared" si="1"/>
        <v>4852.9939999999988</v>
      </c>
      <c r="P16" s="62">
        <f t="shared" si="1"/>
        <v>4527.0120000000006</v>
      </c>
      <c r="Q16" s="62">
        <f t="shared" si="1"/>
        <v>4002.9779999999996</v>
      </c>
      <c r="R16" s="62">
        <f t="shared" si="1"/>
        <v>3709.047</v>
      </c>
      <c r="S16" s="62">
        <f t="shared" si="1"/>
        <v>3848.5180000000005</v>
      </c>
      <c r="T16" s="62">
        <f t="shared" si="1"/>
        <v>4142.6790000000001</v>
      </c>
      <c r="U16" s="62">
        <f t="shared" si="1"/>
        <v>4570.0479999999998</v>
      </c>
      <c r="V16" s="62">
        <f t="shared" si="1"/>
        <v>4783.38</v>
      </c>
      <c r="W16" s="62">
        <f t="shared" si="1"/>
        <v>4396.7560000000003</v>
      </c>
      <c r="X16" s="62">
        <f t="shared" si="1"/>
        <v>3890.6639999999998</v>
      </c>
      <c r="Y16" s="62">
        <f t="shared" si="1"/>
        <v>3119.4560000000001</v>
      </c>
      <c r="Z16" s="63" t="str">
        <f t="shared" si="1"/>
        <v/>
      </c>
      <c r="AA16" s="64">
        <f>SUM(AA10:AA15)</f>
        <v>94732.592000000004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1600.9</v>
      </c>
      <c r="C28" s="72">
        <v>1613.9</v>
      </c>
      <c r="D28" s="72">
        <v>1630.9</v>
      </c>
      <c r="E28" s="72">
        <v>1640.15</v>
      </c>
      <c r="F28" s="72">
        <v>1671.9</v>
      </c>
      <c r="G28" s="72">
        <v>1726.9</v>
      </c>
      <c r="H28" s="72">
        <v>1899.9</v>
      </c>
      <c r="I28" s="72">
        <v>2232.9</v>
      </c>
      <c r="J28" s="72">
        <v>2636.9</v>
      </c>
      <c r="K28" s="72">
        <v>2926.9</v>
      </c>
      <c r="L28" s="72">
        <v>3170.9</v>
      </c>
      <c r="M28" s="72">
        <v>3289.9</v>
      </c>
      <c r="N28" s="72">
        <v>3284.9</v>
      </c>
      <c r="O28" s="72">
        <v>3188.9</v>
      </c>
      <c r="P28" s="72">
        <v>2970.9</v>
      </c>
      <c r="Q28" s="72">
        <v>2638.15</v>
      </c>
      <c r="R28" s="72">
        <v>2477.9</v>
      </c>
      <c r="S28" s="72">
        <v>2428.9</v>
      </c>
      <c r="T28" s="72">
        <v>2348.9</v>
      </c>
      <c r="U28" s="72">
        <v>2495.4</v>
      </c>
      <c r="V28" s="72">
        <v>2518.4</v>
      </c>
      <c r="W28" s="72">
        <v>2266.9</v>
      </c>
      <c r="X28" s="72">
        <v>1736.9</v>
      </c>
      <c r="Y28" s="72">
        <v>1476.9</v>
      </c>
      <c r="Z28" s="73"/>
      <c r="AA28" s="74">
        <f>SUM(B28:Z28)</f>
        <v>55875.10000000002</v>
      </c>
    </row>
    <row r="29" spans="1:27" ht="24.95" customHeight="1" x14ac:dyDescent="0.2">
      <c r="A29" s="75" t="s">
        <v>23</v>
      </c>
      <c r="B29" s="76">
        <v>1395.713</v>
      </c>
      <c r="C29" s="77">
        <v>1401.317</v>
      </c>
      <c r="D29" s="77">
        <v>1433.8889999999999</v>
      </c>
      <c r="E29" s="77">
        <v>1404.758</v>
      </c>
      <c r="F29" s="77">
        <v>1434.6079999999999</v>
      </c>
      <c r="G29" s="77">
        <v>1439.4849999999999</v>
      </c>
      <c r="H29" s="77">
        <v>1429.673</v>
      </c>
      <c r="I29" s="77">
        <v>1620.904</v>
      </c>
      <c r="J29" s="77">
        <v>1725.5730000000001</v>
      </c>
      <c r="K29" s="77">
        <v>1882.71</v>
      </c>
      <c r="L29" s="77">
        <v>2078.4319999999998</v>
      </c>
      <c r="M29" s="77">
        <v>2080.0720000000001</v>
      </c>
      <c r="N29" s="77">
        <v>2081.5459999999998</v>
      </c>
      <c r="O29" s="77">
        <v>2085.0940000000001</v>
      </c>
      <c r="P29" s="77">
        <v>1975.1120000000001</v>
      </c>
      <c r="Q29" s="77">
        <v>1864.828</v>
      </c>
      <c r="R29" s="77">
        <v>1641.1469999999999</v>
      </c>
      <c r="S29" s="77">
        <v>1342.6179999999999</v>
      </c>
      <c r="T29" s="77">
        <v>1205.6790000000001</v>
      </c>
      <c r="U29" s="77">
        <v>1308.548</v>
      </c>
      <c r="V29" s="77">
        <v>1236.8800000000001</v>
      </c>
      <c r="W29" s="77">
        <v>1124.7560000000001</v>
      </c>
      <c r="X29" s="77">
        <v>1236.664</v>
      </c>
      <c r="Y29" s="77">
        <v>1032.556</v>
      </c>
      <c r="Z29" s="78"/>
      <c r="AA29" s="79">
        <f>SUM(B29:Z29)</f>
        <v>37462.561999999998</v>
      </c>
    </row>
    <row r="30" spans="1:27" ht="24.95" customHeight="1" x14ac:dyDescent="0.2">
      <c r="A30" s="82" t="s">
        <v>24</v>
      </c>
      <c r="B30" s="80">
        <v>1202</v>
      </c>
      <c r="C30" s="81">
        <v>943</v>
      </c>
      <c r="D30" s="81">
        <v>560</v>
      </c>
      <c r="E30" s="81">
        <v>560</v>
      </c>
      <c r="F30" s="81">
        <v>560</v>
      </c>
      <c r="G30" s="81">
        <v>560</v>
      </c>
      <c r="H30" s="81">
        <v>560</v>
      </c>
      <c r="I30" s="81">
        <v>560</v>
      </c>
      <c r="J30" s="81">
        <v>500</v>
      </c>
      <c r="K30" s="81">
        <v>280</v>
      </c>
      <c r="L30" s="81">
        <v>170</v>
      </c>
      <c r="M30" s="81">
        <v>170</v>
      </c>
      <c r="N30" s="81">
        <v>170</v>
      </c>
      <c r="O30" s="81">
        <v>170</v>
      </c>
      <c r="P30" s="81">
        <v>170</v>
      </c>
      <c r="Q30" s="81">
        <v>170</v>
      </c>
      <c r="R30" s="81">
        <v>250</v>
      </c>
      <c r="S30" s="81">
        <v>742</v>
      </c>
      <c r="T30" s="81">
        <v>1165.0999999999999</v>
      </c>
      <c r="U30" s="81">
        <v>1345.1</v>
      </c>
      <c r="V30" s="81">
        <v>1560.1</v>
      </c>
      <c r="W30" s="81">
        <v>1550.1</v>
      </c>
      <c r="X30" s="81">
        <v>1510.1</v>
      </c>
      <c r="Y30" s="81">
        <v>1250</v>
      </c>
      <c r="Z30" s="83"/>
      <c r="AA30" s="84">
        <f>SUM(B30:Z30)</f>
        <v>16677.5</v>
      </c>
    </row>
    <row r="31" spans="1:27" ht="30" customHeight="1" thickBot="1" x14ac:dyDescent="0.25">
      <c r="A31" s="60" t="s">
        <v>25</v>
      </c>
      <c r="B31" s="61">
        <f>IF(LEN(B$2)&gt;0,SUM(B28:B30),"")</f>
        <v>4198.6130000000003</v>
      </c>
      <c r="C31" s="62">
        <f t="shared" ref="C31:Z31" si="4">IF(LEN(C$2)&gt;0,SUM(C28:C30),"")</f>
        <v>3958.2170000000001</v>
      </c>
      <c r="D31" s="62">
        <f t="shared" si="4"/>
        <v>3624.7889999999998</v>
      </c>
      <c r="E31" s="62">
        <f t="shared" si="4"/>
        <v>3604.9080000000004</v>
      </c>
      <c r="F31" s="62">
        <f t="shared" si="4"/>
        <v>3666.5079999999998</v>
      </c>
      <c r="G31" s="62">
        <f t="shared" si="4"/>
        <v>3726.3850000000002</v>
      </c>
      <c r="H31" s="62">
        <f t="shared" si="4"/>
        <v>3889.5730000000003</v>
      </c>
      <c r="I31" s="62">
        <f t="shared" si="4"/>
        <v>4413.8040000000001</v>
      </c>
      <c r="J31" s="62">
        <f t="shared" si="4"/>
        <v>4862.473</v>
      </c>
      <c r="K31" s="62">
        <f t="shared" si="4"/>
        <v>5089.6100000000006</v>
      </c>
      <c r="L31" s="62">
        <f t="shared" si="4"/>
        <v>5419.3320000000003</v>
      </c>
      <c r="M31" s="62">
        <f t="shared" si="4"/>
        <v>5539.9719999999998</v>
      </c>
      <c r="N31" s="62">
        <f t="shared" si="4"/>
        <v>5536.4459999999999</v>
      </c>
      <c r="O31" s="62">
        <f t="shared" si="4"/>
        <v>5443.9940000000006</v>
      </c>
      <c r="P31" s="62">
        <f t="shared" si="4"/>
        <v>5116.0120000000006</v>
      </c>
      <c r="Q31" s="62">
        <f t="shared" si="4"/>
        <v>4672.9780000000001</v>
      </c>
      <c r="R31" s="62">
        <f t="shared" si="4"/>
        <v>4369.0470000000005</v>
      </c>
      <c r="S31" s="62">
        <f t="shared" si="4"/>
        <v>4513.518</v>
      </c>
      <c r="T31" s="62">
        <f t="shared" si="4"/>
        <v>4719.6790000000001</v>
      </c>
      <c r="U31" s="62">
        <f t="shared" si="4"/>
        <v>5149.0480000000007</v>
      </c>
      <c r="V31" s="62">
        <f t="shared" si="4"/>
        <v>5315.38</v>
      </c>
      <c r="W31" s="62">
        <f t="shared" si="4"/>
        <v>4941.7559999999994</v>
      </c>
      <c r="X31" s="62">
        <f t="shared" si="4"/>
        <v>4483.6640000000007</v>
      </c>
      <c r="Y31" s="62">
        <f t="shared" si="4"/>
        <v>3759.4560000000001</v>
      </c>
      <c r="Z31" s="63" t="str">
        <f t="shared" si="4"/>
        <v/>
      </c>
      <c r="AA31" s="64">
        <f>SUM(AA28:AA30)</f>
        <v>110015.16200000001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283</v>
      </c>
      <c r="C34" s="95">
        <v>289</v>
      </c>
      <c r="D34" s="95">
        <v>312</v>
      </c>
      <c r="E34" s="95">
        <v>287</v>
      </c>
      <c r="F34" s="95">
        <v>318</v>
      </c>
      <c r="G34" s="95">
        <v>330</v>
      </c>
      <c r="H34" s="95">
        <v>237</v>
      </c>
      <c r="I34" s="95">
        <v>241</v>
      </c>
      <c r="J34" s="95">
        <v>223</v>
      </c>
      <c r="K34" s="95">
        <v>204</v>
      </c>
      <c r="L34" s="95">
        <v>251</v>
      </c>
      <c r="M34" s="95">
        <v>243</v>
      </c>
      <c r="N34" s="95">
        <v>235</v>
      </c>
      <c r="O34" s="95">
        <v>246</v>
      </c>
      <c r="P34" s="95">
        <v>241</v>
      </c>
      <c r="Q34" s="95">
        <v>263</v>
      </c>
      <c r="R34" s="95">
        <v>262</v>
      </c>
      <c r="S34" s="95">
        <v>278</v>
      </c>
      <c r="T34" s="95">
        <v>203</v>
      </c>
      <c r="U34" s="95">
        <v>204</v>
      </c>
      <c r="V34" s="95">
        <v>158</v>
      </c>
      <c r="W34" s="95">
        <v>176</v>
      </c>
      <c r="X34" s="95">
        <v>168</v>
      </c>
      <c r="Y34" s="95">
        <v>251</v>
      </c>
      <c r="Z34" s="96"/>
      <c r="AA34" s="74">
        <f t="shared" ref="AA34:AA39" si="5">SUM(B34:Z34)</f>
        <v>5903</v>
      </c>
    </row>
    <row r="35" spans="1:27" ht="24.95" customHeight="1" x14ac:dyDescent="0.2">
      <c r="A35" s="97" t="s">
        <v>28</v>
      </c>
      <c r="B35" s="98">
        <v>390</v>
      </c>
      <c r="C35" s="99">
        <v>390</v>
      </c>
      <c r="D35" s="99">
        <v>390</v>
      </c>
      <c r="E35" s="99">
        <v>385</v>
      </c>
      <c r="F35" s="99">
        <v>385</v>
      </c>
      <c r="G35" s="99">
        <v>390</v>
      </c>
      <c r="H35" s="99">
        <v>352</v>
      </c>
      <c r="I35" s="99">
        <v>337</v>
      </c>
      <c r="J35" s="99">
        <v>240</v>
      </c>
      <c r="K35" s="99">
        <v>242</v>
      </c>
      <c r="L35" s="99">
        <v>302.334</v>
      </c>
      <c r="M35" s="99">
        <v>264.23599999999999</v>
      </c>
      <c r="N35" s="99">
        <v>272</v>
      </c>
      <c r="O35" s="99">
        <v>288</v>
      </c>
      <c r="P35" s="99">
        <v>291</v>
      </c>
      <c r="Q35" s="99">
        <v>350</v>
      </c>
      <c r="R35" s="99">
        <v>341</v>
      </c>
      <c r="S35" s="99">
        <v>330</v>
      </c>
      <c r="T35" s="99">
        <v>317</v>
      </c>
      <c r="U35" s="99">
        <v>318</v>
      </c>
      <c r="V35" s="99">
        <v>317</v>
      </c>
      <c r="W35" s="99">
        <v>312</v>
      </c>
      <c r="X35" s="99">
        <v>368</v>
      </c>
      <c r="Y35" s="99">
        <v>332</v>
      </c>
      <c r="Z35" s="100"/>
      <c r="AA35" s="79">
        <f t="shared" si="5"/>
        <v>7903.57</v>
      </c>
    </row>
    <row r="36" spans="1:27" ht="24.95" customHeight="1" x14ac:dyDescent="0.2">
      <c r="A36" s="97" t="s">
        <v>29</v>
      </c>
      <c r="B36" s="98">
        <v>545.29999999999995</v>
      </c>
      <c r="C36" s="99">
        <v>606.70000000000005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609.70000000000005</v>
      </c>
      <c r="K36" s="99">
        <v>669</v>
      </c>
      <c r="L36" s="99">
        <v>669</v>
      </c>
      <c r="M36" s="99">
        <v>669</v>
      </c>
      <c r="N36" s="99">
        <v>669</v>
      </c>
      <c r="O36" s="99">
        <v>399.5</v>
      </c>
      <c r="P36" s="99">
        <v>444.5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634.29999999999995</v>
      </c>
      <c r="W36" s="99">
        <v>669</v>
      </c>
      <c r="X36" s="99">
        <v>669</v>
      </c>
      <c r="Y36" s="99">
        <v>669</v>
      </c>
      <c r="Z36" s="100"/>
      <c r="AA36" s="79">
        <f t="shared" si="5"/>
        <v>15282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14.1</v>
      </c>
      <c r="Z38" s="100"/>
      <c r="AA38" s="79">
        <f t="shared" si="5"/>
        <v>14.1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1268.3</v>
      </c>
      <c r="C39" s="88">
        <f t="shared" si="6"/>
        <v>1335.7</v>
      </c>
      <c r="D39" s="88">
        <f t="shared" si="6"/>
        <v>1421</v>
      </c>
      <c r="E39" s="88">
        <f t="shared" si="6"/>
        <v>1391</v>
      </c>
      <c r="F39" s="88">
        <f t="shared" si="6"/>
        <v>1422</v>
      </c>
      <c r="G39" s="88">
        <f t="shared" si="6"/>
        <v>1439</v>
      </c>
      <c r="H39" s="88">
        <f t="shared" si="6"/>
        <v>1308</v>
      </c>
      <c r="I39" s="88">
        <f t="shared" si="6"/>
        <v>1297</v>
      </c>
      <c r="J39" s="88">
        <f t="shared" si="6"/>
        <v>1122.7</v>
      </c>
      <c r="K39" s="88">
        <f t="shared" si="6"/>
        <v>1165</v>
      </c>
      <c r="L39" s="88">
        <f t="shared" si="6"/>
        <v>1272.3340000000001</v>
      </c>
      <c r="M39" s="88">
        <f t="shared" si="6"/>
        <v>1226.2359999999999</v>
      </c>
      <c r="N39" s="88">
        <f t="shared" si="6"/>
        <v>1226</v>
      </c>
      <c r="O39" s="88">
        <f t="shared" si="6"/>
        <v>983.5</v>
      </c>
      <c r="P39" s="88">
        <f t="shared" si="6"/>
        <v>1026.5</v>
      </c>
      <c r="Q39" s="88">
        <f t="shared" si="6"/>
        <v>1332</v>
      </c>
      <c r="R39" s="88">
        <f t="shared" si="6"/>
        <v>1322</v>
      </c>
      <c r="S39" s="88">
        <f t="shared" si="6"/>
        <v>1327</v>
      </c>
      <c r="T39" s="88">
        <f t="shared" si="6"/>
        <v>1239</v>
      </c>
      <c r="U39" s="88">
        <f t="shared" si="6"/>
        <v>1241</v>
      </c>
      <c r="V39" s="88">
        <f t="shared" si="6"/>
        <v>1159.3</v>
      </c>
      <c r="W39" s="88">
        <f t="shared" si="6"/>
        <v>1207</v>
      </c>
      <c r="X39" s="88">
        <f t="shared" si="6"/>
        <v>1255</v>
      </c>
      <c r="Y39" s="88">
        <f t="shared" si="6"/>
        <v>1316.1</v>
      </c>
      <c r="Z39" s="89" t="str">
        <f t="shared" si="6"/>
        <v/>
      </c>
      <c r="AA39" s="90">
        <f t="shared" si="5"/>
        <v>30302.67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520.29999999999995</v>
      </c>
      <c r="C44" s="99">
        <v>581.70000000000005</v>
      </c>
      <c r="D44" s="99">
        <v>644</v>
      </c>
      <c r="E44" s="99">
        <v>644</v>
      </c>
      <c r="F44" s="99">
        <v>644</v>
      </c>
      <c r="G44" s="99">
        <v>644</v>
      </c>
      <c r="H44" s="99">
        <v>662</v>
      </c>
      <c r="I44" s="99">
        <v>662</v>
      </c>
      <c r="J44" s="99">
        <v>602.70000000000005</v>
      </c>
      <c r="K44" s="99">
        <v>662</v>
      </c>
      <c r="L44" s="99">
        <v>662</v>
      </c>
      <c r="M44" s="99">
        <v>662</v>
      </c>
      <c r="N44" s="99">
        <v>662</v>
      </c>
      <c r="O44" s="99">
        <v>392.5</v>
      </c>
      <c r="P44" s="99">
        <v>437.5</v>
      </c>
      <c r="Q44" s="99">
        <v>662</v>
      </c>
      <c r="R44" s="99">
        <v>662</v>
      </c>
      <c r="S44" s="99">
        <v>662</v>
      </c>
      <c r="T44" s="99">
        <v>662</v>
      </c>
      <c r="U44" s="99">
        <v>662</v>
      </c>
      <c r="V44" s="99">
        <v>627.29999999999995</v>
      </c>
      <c r="W44" s="99">
        <v>662</v>
      </c>
      <c r="X44" s="99">
        <v>662</v>
      </c>
      <c r="Y44" s="99">
        <v>662</v>
      </c>
      <c r="Z44" s="100"/>
      <c r="AA44" s="79">
        <f t="shared" si="7"/>
        <v>15006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14.1</v>
      </c>
      <c r="Z46" s="100"/>
      <c r="AA46" s="79">
        <f t="shared" si="7"/>
        <v>14.1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520.29999999999995</v>
      </c>
      <c r="C48" s="88">
        <f t="shared" ref="C48:Z48" si="8">IF(LEN(C$2)&gt;0,SUM(C42:C47),"")</f>
        <v>581.70000000000005</v>
      </c>
      <c r="D48" s="88">
        <f t="shared" si="8"/>
        <v>644</v>
      </c>
      <c r="E48" s="88">
        <f t="shared" si="8"/>
        <v>644</v>
      </c>
      <c r="F48" s="88">
        <f t="shared" si="8"/>
        <v>644</v>
      </c>
      <c r="G48" s="88">
        <f t="shared" si="8"/>
        <v>644</v>
      </c>
      <c r="H48" s="88">
        <f t="shared" si="8"/>
        <v>662</v>
      </c>
      <c r="I48" s="88">
        <f t="shared" si="8"/>
        <v>662</v>
      </c>
      <c r="J48" s="88">
        <f t="shared" si="8"/>
        <v>602.70000000000005</v>
      </c>
      <c r="K48" s="88">
        <f t="shared" si="8"/>
        <v>662</v>
      </c>
      <c r="L48" s="88">
        <f t="shared" si="8"/>
        <v>662</v>
      </c>
      <c r="M48" s="88">
        <f t="shared" si="8"/>
        <v>662</v>
      </c>
      <c r="N48" s="88">
        <f t="shared" si="8"/>
        <v>662</v>
      </c>
      <c r="O48" s="88">
        <f t="shared" si="8"/>
        <v>392.5</v>
      </c>
      <c r="P48" s="88">
        <f t="shared" si="8"/>
        <v>437.5</v>
      </c>
      <c r="Q48" s="88">
        <f t="shared" si="8"/>
        <v>662</v>
      </c>
      <c r="R48" s="88">
        <f t="shared" si="8"/>
        <v>662</v>
      </c>
      <c r="S48" s="88">
        <f t="shared" si="8"/>
        <v>662</v>
      </c>
      <c r="T48" s="88">
        <f t="shared" si="8"/>
        <v>662</v>
      </c>
      <c r="U48" s="88">
        <f t="shared" si="8"/>
        <v>662</v>
      </c>
      <c r="V48" s="88">
        <f t="shared" si="8"/>
        <v>627.29999999999995</v>
      </c>
      <c r="W48" s="88">
        <f t="shared" si="8"/>
        <v>662</v>
      </c>
      <c r="X48" s="88">
        <f t="shared" si="8"/>
        <v>662</v>
      </c>
      <c r="Y48" s="88">
        <f t="shared" si="8"/>
        <v>676.1</v>
      </c>
      <c r="Z48" s="89" t="str">
        <f t="shared" si="8"/>
        <v/>
      </c>
      <c r="AA48" s="90">
        <f t="shared" si="7"/>
        <v>15020.1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4718.9130000000005</v>
      </c>
      <c r="C51" s="88">
        <f t="shared" si="10"/>
        <v>4539.9170000000004</v>
      </c>
      <c r="D51" s="88">
        <f t="shared" si="10"/>
        <v>4268.7889999999998</v>
      </c>
      <c r="E51" s="88">
        <f t="shared" si="10"/>
        <v>4248.9080000000004</v>
      </c>
      <c r="F51" s="88">
        <f t="shared" si="10"/>
        <v>4310.5079999999998</v>
      </c>
      <c r="G51" s="88">
        <f t="shared" si="10"/>
        <v>4370.3849999999993</v>
      </c>
      <c r="H51" s="88">
        <f t="shared" si="10"/>
        <v>4551.5730000000003</v>
      </c>
      <c r="I51" s="88">
        <f t="shared" si="10"/>
        <v>5075.8040000000001</v>
      </c>
      <c r="J51" s="88">
        <f t="shared" si="10"/>
        <v>5465.1729999999998</v>
      </c>
      <c r="K51" s="88">
        <f t="shared" si="10"/>
        <v>5751.6100000000015</v>
      </c>
      <c r="L51" s="88">
        <f t="shared" si="10"/>
        <v>6081.3320000000003</v>
      </c>
      <c r="M51" s="88">
        <f t="shared" si="10"/>
        <v>6201.9719999999988</v>
      </c>
      <c r="N51" s="88">
        <f t="shared" si="10"/>
        <v>6198.4459999999999</v>
      </c>
      <c r="O51" s="88">
        <f t="shared" si="10"/>
        <v>5836.4939999999988</v>
      </c>
      <c r="P51" s="88">
        <f t="shared" si="10"/>
        <v>5553.5120000000006</v>
      </c>
      <c r="Q51" s="88">
        <f t="shared" si="10"/>
        <v>5334.9779999999992</v>
      </c>
      <c r="R51" s="88">
        <f t="shared" si="10"/>
        <v>5031.0470000000005</v>
      </c>
      <c r="S51" s="88">
        <f t="shared" si="10"/>
        <v>5175.518</v>
      </c>
      <c r="T51" s="88">
        <f t="shared" si="10"/>
        <v>5381.6790000000001</v>
      </c>
      <c r="U51" s="88">
        <f t="shared" si="10"/>
        <v>5811.0479999999998</v>
      </c>
      <c r="V51" s="88">
        <f t="shared" si="10"/>
        <v>5942.68</v>
      </c>
      <c r="W51" s="88">
        <f t="shared" si="10"/>
        <v>5603.7560000000003</v>
      </c>
      <c r="X51" s="88">
        <f t="shared" si="10"/>
        <v>5145.6639999999998</v>
      </c>
      <c r="Y51" s="88">
        <f t="shared" si="10"/>
        <v>4435.5560000000005</v>
      </c>
      <c r="Z51" s="89" t="str">
        <f t="shared" si="10"/>
        <v/>
      </c>
      <c r="AA51" s="105">
        <f>SUM(B51:Z51)</f>
        <v>125035.26200000002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4718.8700000000008</v>
      </c>
      <c r="C4" s="18">
        <v>4539.9290000000001</v>
      </c>
      <c r="D4" s="18">
        <v>4268.8310000000001</v>
      </c>
      <c r="E4" s="18">
        <v>4248.9209999999994</v>
      </c>
      <c r="F4" s="18">
        <v>4310.5290000000005</v>
      </c>
      <c r="G4" s="18">
        <v>4370.340000000002</v>
      </c>
      <c r="H4" s="18">
        <v>4551.5300000000016</v>
      </c>
      <c r="I4" s="18">
        <v>5075.7730000000001</v>
      </c>
      <c r="J4" s="18">
        <v>5465.13</v>
      </c>
      <c r="K4" s="18">
        <v>5751.5719999999992</v>
      </c>
      <c r="L4" s="18">
        <v>6081.3320000000012</v>
      </c>
      <c r="M4" s="18">
        <v>6201.9720000000007</v>
      </c>
      <c r="N4" s="18">
        <v>6198.4909999999991</v>
      </c>
      <c r="O4" s="18">
        <v>5836.47</v>
      </c>
      <c r="P4" s="18">
        <v>5553.5030000000024</v>
      </c>
      <c r="Q4" s="18">
        <v>5334.98</v>
      </c>
      <c r="R4" s="18">
        <v>5031.0800000000008</v>
      </c>
      <c r="S4" s="18">
        <v>5175.494999999999</v>
      </c>
      <c r="T4" s="18">
        <v>5381.7239999999993</v>
      </c>
      <c r="U4" s="18">
        <v>5811.0240000000003</v>
      </c>
      <c r="V4" s="18">
        <v>5942.6839999999993</v>
      </c>
      <c r="W4" s="18">
        <v>5603.7750000000005</v>
      </c>
      <c r="X4" s="18">
        <v>5145.6370000000006</v>
      </c>
      <c r="Y4" s="18">
        <v>4435.519000000003</v>
      </c>
      <c r="Z4" s="19"/>
      <c r="AA4" s="20">
        <f>SUM(B4:Z4)</f>
        <v>125035.11099999999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208.1</v>
      </c>
      <c r="C7" s="28">
        <v>193.3</v>
      </c>
      <c r="D7" s="28">
        <v>221.79</v>
      </c>
      <c r="E7" s="28">
        <v>219.86</v>
      </c>
      <c r="F7" s="28">
        <v>219.88</v>
      </c>
      <c r="G7" s="28">
        <v>219.89</v>
      </c>
      <c r="H7" s="28">
        <v>207.56</v>
      </c>
      <c r="I7" s="28">
        <v>185.93</v>
      </c>
      <c r="J7" s="28">
        <v>183.63</v>
      </c>
      <c r="K7" s="28">
        <v>180</v>
      </c>
      <c r="L7" s="28">
        <v>173.78</v>
      </c>
      <c r="M7" s="28">
        <v>166.14</v>
      </c>
      <c r="N7" s="28">
        <v>140</v>
      </c>
      <c r="O7" s="28">
        <v>92.66</v>
      </c>
      <c r="P7" s="28">
        <v>85.35</v>
      </c>
      <c r="Q7" s="28">
        <v>140</v>
      </c>
      <c r="R7" s="28">
        <v>199.37</v>
      </c>
      <c r="S7" s="28">
        <v>198</v>
      </c>
      <c r="T7" s="28">
        <v>222.8</v>
      </c>
      <c r="U7" s="28">
        <v>242.44</v>
      </c>
      <c r="V7" s="28">
        <v>259.25</v>
      </c>
      <c r="W7" s="28">
        <v>253.1</v>
      </c>
      <c r="X7" s="28">
        <v>240.7</v>
      </c>
      <c r="Y7" s="28">
        <v>223.78</v>
      </c>
      <c r="Z7" s="29"/>
      <c r="AA7" s="30">
        <f>IF(SUM(B7:Z7)&lt;&gt;0,AVERAGEIF(B7:Z7,"&lt;&gt;"""),"")</f>
        <v>194.88791666666665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881.97500000000002</v>
      </c>
      <c r="C19" s="72">
        <v>890.0139999999999</v>
      </c>
      <c r="D19" s="72">
        <v>881.14699999999993</v>
      </c>
      <c r="E19" s="72">
        <v>875.20299999999997</v>
      </c>
      <c r="F19" s="72">
        <v>875.22199999999998</v>
      </c>
      <c r="G19" s="72">
        <v>867.21100000000001</v>
      </c>
      <c r="H19" s="72">
        <v>858.26200000000006</v>
      </c>
      <c r="I19" s="72">
        <v>893.25799999999992</v>
      </c>
      <c r="J19" s="72">
        <v>895.322</v>
      </c>
      <c r="K19" s="72">
        <v>880.34299999999996</v>
      </c>
      <c r="L19" s="72">
        <v>878.58299999999997</v>
      </c>
      <c r="M19" s="72">
        <v>854.48099999999999</v>
      </c>
      <c r="N19" s="72">
        <v>846.39300000000003</v>
      </c>
      <c r="O19" s="72">
        <v>825.36699999999996</v>
      </c>
      <c r="P19" s="72">
        <v>833.37199999999996</v>
      </c>
      <c r="Q19" s="72">
        <v>863.23300000000006</v>
      </c>
      <c r="R19" s="72">
        <v>881.1629999999999</v>
      </c>
      <c r="S19" s="72">
        <v>879.15700000000004</v>
      </c>
      <c r="T19" s="72">
        <v>874.024</v>
      </c>
      <c r="U19" s="72">
        <v>862.98900000000003</v>
      </c>
      <c r="V19" s="72">
        <v>862.995</v>
      </c>
      <c r="W19" s="72">
        <v>845.05600000000004</v>
      </c>
      <c r="X19" s="72">
        <v>879.09999999999991</v>
      </c>
      <c r="Y19" s="72">
        <v>895.37</v>
      </c>
      <c r="Z19" s="73"/>
      <c r="AA19" s="74">
        <f t="shared" ref="AA19:AA24" si="2">SUM(B19:Z19)</f>
        <v>20879.239999999998</v>
      </c>
    </row>
    <row r="20" spans="1:27" ht="24.95" customHeight="1" x14ac:dyDescent="0.2">
      <c r="A20" s="75" t="s">
        <v>15</v>
      </c>
      <c r="B20" s="76">
        <v>755.09600000000012</v>
      </c>
      <c r="C20" s="77">
        <v>736.24099999999999</v>
      </c>
      <c r="D20" s="77">
        <v>734.22399999999993</v>
      </c>
      <c r="E20" s="77">
        <v>736.66600000000005</v>
      </c>
      <c r="F20" s="77">
        <v>739.41700000000014</v>
      </c>
      <c r="G20" s="77">
        <v>737.41600000000005</v>
      </c>
      <c r="H20" s="77">
        <v>747.34199999999998</v>
      </c>
      <c r="I20" s="77">
        <v>765.70899999999995</v>
      </c>
      <c r="J20" s="77">
        <v>784.7170000000001</v>
      </c>
      <c r="K20" s="77">
        <v>800.221</v>
      </c>
      <c r="L20" s="77">
        <v>813.83500000000004</v>
      </c>
      <c r="M20" s="77">
        <v>823.08100000000013</v>
      </c>
      <c r="N20" s="77">
        <v>822.072</v>
      </c>
      <c r="O20" s="77">
        <v>807.43</v>
      </c>
      <c r="P20" s="77">
        <v>780.62900000000013</v>
      </c>
      <c r="Q20" s="77">
        <v>761.25200000000007</v>
      </c>
      <c r="R20" s="77">
        <v>745.97</v>
      </c>
      <c r="S20" s="77">
        <v>732.04600000000005</v>
      </c>
      <c r="T20" s="77">
        <v>747.30399999999986</v>
      </c>
      <c r="U20" s="77">
        <v>771.63100000000009</v>
      </c>
      <c r="V20" s="77">
        <v>787.75700000000006</v>
      </c>
      <c r="W20" s="77">
        <v>779.33600000000024</v>
      </c>
      <c r="X20" s="77">
        <v>761.79300000000001</v>
      </c>
      <c r="Y20" s="77">
        <v>742.99199999999996</v>
      </c>
      <c r="Z20" s="78"/>
      <c r="AA20" s="79">
        <f t="shared" si="2"/>
        <v>18414.177</v>
      </c>
    </row>
    <row r="21" spans="1:27" ht="24.95" customHeight="1" x14ac:dyDescent="0.2">
      <c r="A21" s="75" t="s">
        <v>16</v>
      </c>
      <c r="B21" s="80">
        <v>2180.7990000000009</v>
      </c>
      <c r="C21" s="81">
        <v>2049.174</v>
      </c>
      <c r="D21" s="81">
        <v>1970.2599999999998</v>
      </c>
      <c r="E21" s="81">
        <v>1922.5519999999999</v>
      </c>
      <c r="F21" s="81">
        <v>1925.09</v>
      </c>
      <c r="G21" s="81">
        <v>1953.5129999999995</v>
      </c>
      <c r="H21" s="81">
        <v>2075.0259999999998</v>
      </c>
      <c r="I21" s="81">
        <v>2381.6059999999993</v>
      </c>
      <c r="J21" s="81">
        <v>2742.5909999999999</v>
      </c>
      <c r="K21" s="81">
        <v>3054.4079999999999</v>
      </c>
      <c r="L21" s="81">
        <v>3338.4139999999998</v>
      </c>
      <c r="M21" s="81">
        <v>3487.9099999999994</v>
      </c>
      <c r="N21" s="81">
        <v>3427.3259999999991</v>
      </c>
      <c r="O21" s="81">
        <v>3101.1730000000002</v>
      </c>
      <c r="P21" s="81">
        <v>2868.0019999999995</v>
      </c>
      <c r="Q21" s="81">
        <v>2689.0950000000003</v>
      </c>
      <c r="R21" s="81">
        <v>2679.3470000000002</v>
      </c>
      <c r="S21" s="81">
        <v>2819.5920000000001</v>
      </c>
      <c r="T21" s="81">
        <v>3046.9959999999996</v>
      </c>
      <c r="U21" s="81">
        <v>3400.8039999999996</v>
      </c>
      <c r="V21" s="81">
        <v>3572.232</v>
      </c>
      <c r="W21" s="81">
        <v>3242.9830000000002</v>
      </c>
      <c r="X21" s="81">
        <v>2872.8440000000001</v>
      </c>
      <c r="Y21" s="81">
        <v>2392.6570000000002</v>
      </c>
      <c r="Z21" s="78"/>
      <c r="AA21" s="79">
        <f t="shared" si="2"/>
        <v>65194.393999999986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125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470</v>
      </c>
    </row>
    <row r="23" spans="1:27" ht="24.95" customHeight="1" x14ac:dyDescent="0.2">
      <c r="A23" s="85" t="s">
        <v>18</v>
      </c>
      <c r="B23" s="77">
        <v>144</v>
      </c>
      <c r="C23" s="77">
        <v>116.5</v>
      </c>
      <c r="D23" s="77">
        <v>111.5</v>
      </c>
      <c r="E23" s="77">
        <v>125.5</v>
      </c>
      <c r="F23" s="77">
        <v>133</v>
      </c>
      <c r="G23" s="77">
        <v>134</v>
      </c>
      <c r="H23" s="77">
        <v>128</v>
      </c>
      <c r="I23" s="77">
        <v>139</v>
      </c>
      <c r="J23" s="77">
        <v>135.5</v>
      </c>
      <c r="K23" s="77">
        <v>174</v>
      </c>
      <c r="L23" s="77">
        <v>171.5</v>
      </c>
      <c r="M23" s="77">
        <v>160.5</v>
      </c>
      <c r="N23" s="77">
        <v>157.5</v>
      </c>
      <c r="O23" s="77">
        <v>133.5</v>
      </c>
      <c r="P23" s="77">
        <v>106.5</v>
      </c>
      <c r="Q23" s="77">
        <v>99.5</v>
      </c>
      <c r="R23" s="77">
        <v>104</v>
      </c>
      <c r="S23" s="77">
        <v>112</v>
      </c>
      <c r="T23" s="77">
        <v>123.5</v>
      </c>
      <c r="U23" s="77">
        <v>141</v>
      </c>
      <c r="V23" s="77">
        <v>137.5</v>
      </c>
      <c r="W23" s="77">
        <v>134</v>
      </c>
      <c r="X23" s="77">
        <v>149</v>
      </c>
      <c r="Y23" s="77">
        <v>120.5</v>
      </c>
      <c r="Z23" s="77"/>
      <c r="AA23" s="79">
        <f t="shared" si="2"/>
        <v>3191.5</v>
      </c>
    </row>
    <row r="24" spans="1:27" ht="24.95" customHeight="1" x14ac:dyDescent="0.2">
      <c r="A24" s="85" t="s">
        <v>19</v>
      </c>
      <c r="B24" s="77">
        <v>223.99999999999997</v>
      </c>
      <c r="C24" s="77">
        <v>215</v>
      </c>
      <c r="D24" s="77">
        <v>210.99999999999997</v>
      </c>
      <c r="E24" s="77">
        <v>210.99999999999997</v>
      </c>
      <c r="F24" s="77">
        <v>216</v>
      </c>
      <c r="G24" s="77">
        <v>227</v>
      </c>
      <c r="H24" s="77">
        <v>255.99999999999997</v>
      </c>
      <c r="I24" s="77">
        <v>302</v>
      </c>
      <c r="J24" s="77">
        <v>327</v>
      </c>
      <c r="K24" s="77">
        <v>339.00000000000006</v>
      </c>
      <c r="L24" s="77">
        <v>343</v>
      </c>
      <c r="M24" s="77">
        <v>339.99999999999994</v>
      </c>
      <c r="N24" s="77">
        <v>338</v>
      </c>
      <c r="O24" s="77">
        <v>323.00000000000006</v>
      </c>
      <c r="P24" s="77">
        <v>304</v>
      </c>
      <c r="Q24" s="77">
        <v>303</v>
      </c>
      <c r="R24" s="77">
        <v>306</v>
      </c>
      <c r="S24" s="77">
        <v>310.99999999999994</v>
      </c>
      <c r="T24" s="77">
        <v>321</v>
      </c>
      <c r="U24" s="77">
        <v>339.00000000000006</v>
      </c>
      <c r="V24" s="77">
        <v>328.99999999999994</v>
      </c>
      <c r="W24" s="77">
        <v>288</v>
      </c>
      <c r="X24" s="77">
        <v>253.00000000000003</v>
      </c>
      <c r="Y24" s="77">
        <v>225</v>
      </c>
      <c r="Z24" s="77"/>
      <c r="AA24" s="79">
        <f t="shared" si="2"/>
        <v>6851</v>
      </c>
    </row>
    <row r="25" spans="1:27" ht="30" customHeight="1" thickBot="1" x14ac:dyDescent="0.25">
      <c r="A25" s="86" t="s">
        <v>20</v>
      </c>
      <c r="B25" s="87">
        <f t="shared" ref="B25:AA25" si="3">SUM(B19:B24)</f>
        <v>4185.8700000000008</v>
      </c>
      <c r="C25" s="88">
        <f t="shared" si="3"/>
        <v>4006.9290000000001</v>
      </c>
      <c r="D25" s="88">
        <f t="shared" si="3"/>
        <v>3908.1309999999994</v>
      </c>
      <c r="E25" s="88">
        <f t="shared" si="3"/>
        <v>3870.9210000000003</v>
      </c>
      <c r="F25" s="88">
        <f t="shared" si="3"/>
        <v>3888.7290000000003</v>
      </c>
      <c r="G25" s="88">
        <f t="shared" si="3"/>
        <v>3919.1399999999994</v>
      </c>
      <c r="H25" s="88">
        <f t="shared" si="3"/>
        <v>4064.63</v>
      </c>
      <c r="I25" s="88">
        <f t="shared" si="3"/>
        <v>4481.5729999999994</v>
      </c>
      <c r="J25" s="88">
        <f t="shared" si="3"/>
        <v>4885.13</v>
      </c>
      <c r="K25" s="88">
        <f t="shared" si="3"/>
        <v>5247.9719999999998</v>
      </c>
      <c r="L25" s="88">
        <f t="shared" si="3"/>
        <v>5545.3320000000003</v>
      </c>
      <c r="M25" s="88">
        <f t="shared" si="3"/>
        <v>5665.9719999999998</v>
      </c>
      <c r="N25" s="88">
        <f t="shared" si="3"/>
        <v>5701.2909999999993</v>
      </c>
      <c r="O25" s="88">
        <f t="shared" si="3"/>
        <v>5300.47</v>
      </c>
      <c r="P25" s="88">
        <f t="shared" si="3"/>
        <v>5017.5029999999997</v>
      </c>
      <c r="Q25" s="88">
        <f t="shared" si="3"/>
        <v>4841.08</v>
      </c>
      <c r="R25" s="88">
        <f t="shared" si="3"/>
        <v>4716.4799999999996</v>
      </c>
      <c r="S25" s="88">
        <f t="shared" si="3"/>
        <v>4853.7950000000001</v>
      </c>
      <c r="T25" s="88">
        <f t="shared" si="3"/>
        <v>5112.8239999999996</v>
      </c>
      <c r="U25" s="88">
        <f t="shared" si="3"/>
        <v>5515.424</v>
      </c>
      <c r="V25" s="88">
        <f t="shared" si="3"/>
        <v>5689.4840000000004</v>
      </c>
      <c r="W25" s="88">
        <f t="shared" si="3"/>
        <v>5289.375</v>
      </c>
      <c r="X25" s="88">
        <f t="shared" si="3"/>
        <v>4915.7370000000001</v>
      </c>
      <c r="Y25" s="88">
        <f t="shared" si="3"/>
        <v>4376.5190000000002</v>
      </c>
      <c r="Z25" s="89">
        <f t="shared" si="3"/>
        <v>0</v>
      </c>
      <c r="AA25" s="90">
        <f t="shared" si="3"/>
        <v>115000.31099999999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401</v>
      </c>
      <c r="C28" s="72">
        <v>364.5</v>
      </c>
      <c r="D28" s="72">
        <v>355.5</v>
      </c>
      <c r="E28" s="72">
        <v>369.5</v>
      </c>
      <c r="F28" s="72">
        <v>382</v>
      </c>
      <c r="G28" s="72">
        <v>377</v>
      </c>
      <c r="H28" s="72">
        <v>420</v>
      </c>
      <c r="I28" s="72">
        <v>477</v>
      </c>
      <c r="J28" s="72">
        <v>498.5</v>
      </c>
      <c r="K28" s="72">
        <v>549</v>
      </c>
      <c r="L28" s="72">
        <v>550.5</v>
      </c>
      <c r="M28" s="72">
        <v>536.5</v>
      </c>
      <c r="N28" s="72">
        <v>531.5</v>
      </c>
      <c r="O28" s="72">
        <v>492.5</v>
      </c>
      <c r="P28" s="72">
        <v>446.5</v>
      </c>
      <c r="Q28" s="72">
        <v>435.5</v>
      </c>
      <c r="R28" s="72">
        <v>443</v>
      </c>
      <c r="S28" s="72">
        <v>439</v>
      </c>
      <c r="T28" s="72">
        <v>460.5</v>
      </c>
      <c r="U28" s="72">
        <v>496</v>
      </c>
      <c r="V28" s="72">
        <v>482.5</v>
      </c>
      <c r="W28" s="72">
        <v>438</v>
      </c>
      <c r="X28" s="72">
        <v>418</v>
      </c>
      <c r="Y28" s="72">
        <v>361.5</v>
      </c>
      <c r="Z28" s="73"/>
      <c r="AA28" s="74">
        <f>SUM(B28:Z28)</f>
        <v>10725.5</v>
      </c>
    </row>
    <row r="29" spans="1:27" ht="24.95" customHeight="1" x14ac:dyDescent="0.2">
      <c r="A29" s="75" t="s">
        <v>23</v>
      </c>
      <c r="B29" s="76">
        <v>3817.87</v>
      </c>
      <c r="C29" s="77">
        <v>3675.4290000000001</v>
      </c>
      <c r="D29" s="77">
        <v>3585.6309999999999</v>
      </c>
      <c r="E29" s="77">
        <v>3534.4209999999998</v>
      </c>
      <c r="F29" s="77">
        <v>3539.7289999999998</v>
      </c>
      <c r="G29" s="77">
        <v>3558.14</v>
      </c>
      <c r="H29" s="77">
        <v>3746.63</v>
      </c>
      <c r="I29" s="77">
        <v>4110.5730000000003</v>
      </c>
      <c r="J29" s="77">
        <v>4466.63</v>
      </c>
      <c r="K29" s="77">
        <v>4734.9719999999998</v>
      </c>
      <c r="L29" s="77">
        <v>5030.8320000000003</v>
      </c>
      <c r="M29" s="77">
        <v>5165.4719999999998</v>
      </c>
      <c r="N29" s="77">
        <v>5205.7910000000002</v>
      </c>
      <c r="O29" s="77">
        <v>4843.97</v>
      </c>
      <c r="P29" s="77">
        <v>4607.0029999999997</v>
      </c>
      <c r="Q29" s="77">
        <v>4438.58</v>
      </c>
      <c r="R29" s="77">
        <v>4306.4799999999996</v>
      </c>
      <c r="S29" s="77">
        <v>4430.7950000000001</v>
      </c>
      <c r="T29" s="77">
        <v>4704.3239999999996</v>
      </c>
      <c r="U29" s="77">
        <v>5105.424</v>
      </c>
      <c r="V29" s="77">
        <v>5292.9840000000004</v>
      </c>
      <c r="W29" s="77">
        <v>4935.375</v>
      </c>
      <c r="X29" s="77">
        <v>4583.7370000000001</v>
      </c>
      <c r="Y29" s="77">
        <v>4074.0189999999998</v>
      </c>
      <c r="Z29" s="78"/>
      <c r="AA29" s="79">
        <f>SUM(B29:Z29)</f>
        <v>105494.81099999997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4218.87</v>
      </c>
      <c r="C31" s="62">
        <f t="shared" si="4"/>
        <v>4039.9290000000001</v>
      </c>
      <c r="D31" s="62">
        <f t="shared" si="4"/>
        <v>3941.1309999999999</v>
      </c>
      <c r="E31" s="62">
        <f t="shared" si="4"/>
        <v>3903.9209999999998</v>
      </c>
      <c r="F31" s="62">
        <f t="shared" si="4"/>
        <v>3921.7289999999998</v>
      </c>
      <c r="G31" s="62">
        <f t="shared" si="4"/>
        <v>3935.14</v>
      </c>
      <c r="H31" s="62">
        <f t="shared" si="4"/>
        <v>4166.63</v>
      </c>
      <c r="I31" s="62">
        <f t="shared" si="4"/>
        <v>4587.5730000000003</v>
      </c>
      <c r="J31" s="62">
        <f t="shared" si="4"/>
        <v>4965.13</v>
      </c>
      <c r="K31" s="62">
        <f t="shared" si="4"/>
        <v>5283.9719999999998</v>
      </c>
      <c r="L31" s="62">
        <f t="shared" si="4"/>
        <v>5581.3320000000003</v>
      </c>
      <c r="M31" s="62">
        <f t="shared" si="4"/>
        <v>5701.9719999999998</v>
      </c>
      <c r="N31" s="62">
        <f t="shared" si="4"/>
        <v>5737.2910000000002</v>
      </c>
      <c r="O31" s="62">
        <f t="shared" si="4"/>
        <v>5336.47</v>
      </c>
      <c r="P31" s="62">
        <f t="shared" si="4"/>
        <v>5053.5029999999997</v>
      </c>
      <c r="Q31" s="62">
        <f t="shared" si="4"/>
        <v>4874.08</v>
      </c>
      <c r="R31" s="62">
        <f t="shared" si="4"/>
        <v>4749.4799999999996</v>
      </c>
      <c r="S31" s="62">
        <f t="shared" si="4"/>
        <v>4869.7950000000001</v>
      </c>
      <c r="T31" s="62">
        <f t="shared" si="4"/>
        <v>5164.8239999999996</v>
      </c>
      <c r="U31" s="62">
        <f t="shared" si="4"/>
        <v>5601.424</v>
      </c>
      <c r="V31" s="62">
        <f t="shared" si="4"/>
        <v>5775.4840000000004</v>
      </c>
      <c r="W31" s="62">
        <f t="shared" si="4"/>
        <v>5373.375</v>
      </c>
      <c r="X31" s="62">
        <f t="shared" si="4"/>
        <v>5001.7370000000001</v>
      </c>
      <c r="Y31" s="62">
        <f t="shared" si="4"/>
        <v>4435.5190000000002</v>
      </c>
      <c r="Z31" s="63">
        <f t="shared" si="4"/>
        <v>0</v>
      </c>
      <c r="AA31" s="64">
        <f t="shared" si="4"/>
        <v>116220.31099999997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</v>
      </c>
      <c r="C34" s="95">
        <v>17</v>
      </c>
      <c r="D34" s="95">
        <v>17</v>
      </c>
      <c r="E34" s="95">
        <v>17</v>
      </c>
      <c r="F34" s="95">
        <v>17</v>
      </c>
      <c r="G34" s="95"/>
      <c r="H34" s="95">
        <v>20</v>
      </c>
      <c r="I34" s="95">
        <v>20</v>
      </c>
      <c r="J34" s="95">
        <v>20</v>
      </c>
      <c r="K34" s="95">
        <v>20</v>
      </c>
      <c r="L34" s="95">
        <v>20</v>
      </c>
      <c r="M34" s="95">
        <v>20</v>
      </c>
      <c r="N34" s="95">
        <v>20</v>
      </c>
      <c r="O34" s="95">
        <v>20</v>
      </c>
      <c r="P34" s="95">
        <v>20</v>
      </c>
      <c r="Q34" s="95">
        <v>17</v>
      </c>
      <c r="R34" s="95">
        <v>17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299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82</v>
      </c>
      <c r="I35" s="99">
        <v>86</v>
      </c>
      <c r="J35" s="99">
        <v>60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52</v>
      </c>
      <c r="U35" s="99">
        <v>86</v>
      </c>
      <c r="V35" s="99">
        <v>86</v>
      </c>
      <c r="W35" s="99">
        <v>84</v>
      </c>
      <c r="X35" s="99">
        <v>86</v>
      </c>
      <c r="Y35" s="99">
        <v>59</v>
      </c>
      <c r="Z35" s="100"/>
      <c r="AA35" s="79">
        <f t="shared" si="5"/>
        <v>921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327.7</v>
      </c>
      <c r="E38" s="99">
        <v>345</v>
      </c>
      <c r="F38" s="99">
        <v>388.8</v>
      </c>
      <c r="G38" s="99">
        <v>435.2</v>
      </c>
      <c r="H38" s="99">
        <v>384.9</v>
      </c>
      <c r="I38" s="99">
        <v>488.2</v>
      </c>
      <c r="J38" s="99">
        <v>500</v>
      </c>
      <c r="K38" s="99">
        <v>467.6</v>
      </c>
      <c r="L38" s="99">
        <v>500</v>
      </c>
      <c r="M38" s="99">
        <v>500</v>
      </c>
      <c r="N38" s="99">
        <v>461.2</v>
      </c>
      <c r="O38" s="99">
        <v>500</v>
      </c>
      <c r="P38" s="99">
        <v>500</v>
      </c>
      <c r="Q38" s="99">
        <v>460.9</v>
      </c>
      <c r="R38" s="99">
        <v>281.60000000000002</v>
      </c>
      <c r="S38" s="99">
        <v>305.7</v>
      </c>
      <c r="T38" s="99">
        <v>216.9</v>
      </c>
      <c r="U38" s="99">
        <v>209.6</v>
      </c>
      <c r="V38" s="99">
        <v>167.2</v>
      </c>
      <c r="W38" s="99">
        <v>230.4</v>
      </c>
      <c r="X38" s="99">
        <v>143.9</v>
      </c>
      <c r="Y38" s="99"/>
      <c r="Z38" s="100"/>
      <c r="AA38" s="79">
        <f t="shared" si="5"/>
        <v>8814.7999999999993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533</v>
      </c>
      <c r="C39" s="88">
        <f t="shared" si="6"/>
        <v>533</v>
      </c>
      <c r="D39" s="88">
        <f t="shared" si="6"/>
        <v>360.7</v>
      </c>
      <c r="E39" s="88">
        <f t="shared" si="6"/>
        <v>378</v>
      </c>
      <c r="F39" s="88">
        <f t="shared" si="6"/>
        <v>421.8</v>
      </c>
      <c r="G39" s="88">
        <f t="shared" si="6"/>
        <v>451.2</v>
      </c>
      <c r="H39" s="88">
        <f t="shared" si="6"/>
        <v>486.9</v>
      </c>
      <c r="I39" s="88">
        <f t="shared" si="6"/>
        <v>594.20000000000005</v>
      </c>
      <c r="J39" s="88">
        <f t="shared" si="6"/>
        <v>580</v>
      </c>
      <c r="K39" s="88">
        <f t="shared" si="6"/>
        <v>503.6</v>
      </c>
      <c r="L39" s="88">
        <f t="shared" si="6"/>
        <v>536</v>
      </c>
      <c r="M39" s="88">
        <f t="shared" si="6"/>
        <v>536</v>
      </c>
      <c r="N39" s="88">
        <f t="shared" si="6"/>
        <v>497.2</v>
      </c>
      <c r="O39" s="88">
        <f t="shared" si="6"/>
        <v>536</v>
      </c>
      <c r="P39" s="88">
        <f t="shared" si="6"/>
        <v>536</v>
      </c>
      <c r="Q39" s="88">
        <f t="shared" si="6"/>
        <v>493.9</v>
      </c>
      <c r="R39" s="88">
        <f t="shared" si="6"/>
        <v>314.60000000000002</v>
      </c>
      <c r="S39" s="88">
        <f t="shared" si="6"/>
        <v>321.7</v>
      </c>
      <c r="T39" s="88">
        <f t="shared" si="6"/>
        <v>268.89999999999998</v>
      </c>
      <c r="U39" s="88">
        <f t="shared" si="6"/>
        <v>295.60000000000002</v>
      </c>
      <c r="V39" s="88">
        <f t="shared" si="6"/>
        <v>253.2</v>
      </c>
      <c r="W39" s="88">
        <f t="shared" si="6"/>
        <v>314.39999999999998</v>
      </c>
      <c r="X39" s="88">
        <f t="shared" si="6"/>
        <v>229.9</v>
      </c>
      <c r="Y39" s="88">
        <f t="shared" si="6"/>
        <v>59</v>
      </c>
      <c r="Z39" s="89">
        <f t="shared" si="6"/>
        <v>0</v>
      </c>
      <c r="AA39" s="90">
        <f t="shared" si="5"/>
        <v>10034.800000000001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327.7</v>
      </c>
      <c r="E46" s="99">
        <v>345</v>
      </c>
      <c r="F46" s="99">
        <v>388.8</v>
      </c>
      <c r="G46" s="99">
        <v>435.2</v>
      </c>
      <c r="H46" s="99">
        <v>384.9</v>
      </c>
      <c r="I46" s="99">
        <v>488.2</v>
      </c>
      <c r="J46" s="99">
        <v>500</v>
      </c>
      <c r="K46" s="99">
        <v>467.6</v>
      </c>
      <c r="L46" s="99">
        <v>500</v>
      </c>
      <c r="M46" s="99">
        <v>500</v>
      </c>
      <c r="N46" s="99">
        <v>461.2</v>
      </c>
      <c r="O46" s="99">
        <v>500</v>
      </c>
      <c r="P46" s="99">
        <v>500</v>
      </c>
      <c r="Q46" s="99">
        <v>460.9</v>
      </c>
      <c r="R46" s="99">
        <v>281.60000000000002</v>
      </c>
      <c r="S46" s="99">
        <v>305.7</v>
      </c>
      <c r="T46" s="99">
        <v>216.9</v>
      </c>
      <c r="U46" s="99">
        <v>209.6</v>
      </c>
      <c r="V46" s="99">
        <v>167.2</v>
      </c>
      <c r="W46" s="99">
        <v>230.4</v>
      </c>
      <c r="X46" s="99">
        <v>143.9</v>
      </c>
      <c r="Y46" s="99"/>
      <c r="Z46" s="100"/>
      <c r="AA46" s="79">
        <f t="shared" si="7"/>
        <v>8814.7999999999993</v>
      </c>
    </row>
    <row r="47" spans="1:27" ht="24.95" customHeight="1" x14ac:dyDescent="0.2">
      <c r="A47" s="85" t="s">
        <v>47</v>
      </c>
      <c r="B47" s="98">
        <v>82</v>
      </c>
      <c r="C47" s="99">
        <v>74</v>
      </c>
      <c r="D47" s="99">
        <v>70</v>
      </c>
      <c r="E47" s="99">
        <v>75.75</v>
      </c>
      <c r="F47" s="99">
        <v>78</v>
      </c>
      <c r="G47" s="99">
        <v>81</v>
      </c>
      <c r="H47" s="99">
        <v>102</v>
      </c>
      <c r="I47" s="99">
        <v>135</v>
      </c>
      <c r="J47" s="99">
        <v>148</v>
      </c>
      <c r="K47" s="99">
        <v>150</v>
      </c>
      <c r="L47" s="99">
        <v>149</v>
      </c>
      <c r="M47" s="99">
        <v>144</v>
      </c>
      <c r="N47" s="99">
        <v>141</v>
      </c>
      <c r="O47" s="99">
        <v>130</v>
      </c>
      <c r="P47" s="99">
        <v>118</v>
      </c>
      <c r="Q47" s="99">
        <v>126.75</v>
      </c>
      <c r="R47" s="99">
        <v>142</v>
      </c>
      <c r="S47" s="99">
        <v>150</v>
      </c>
      <c r="T47" s="99">
        <v>150</v>
      </c>
      <c r="U47" s="99">
        <v>144.5</v>
      </c>
      <c r="V47" s="99">
        <v>131.5</v>
      </c>
      <c r="W47" s="99">
        <v>108</v>
      </c>
      <c r="X47" s="99">
        <v>108</v>
      </c>
      <c r="Y47" s="99">
        <v>81</v>
      </c>
      <c r="Z47" s="100"/>
      <c r="AA47" s="79">
        <f t="shared" si="7"/>
        <v>2819.5</v>
      </c>
    </row>
    <row r="48" spans="1:27" ht="30" customHeight="1" thickBot="1" x14ac:dyDescent="0.25">
      <c r="A48" s="86" t="s">
        <v>48</v>
      </c>
      <c r="B48" s="87">
        <f>SUM(B42:B47)</f>
        <v>582</v>
      </c>
      <c r="C48" s="88">
        <f t="shared" ref="C48:Z48" si="8">SUM(C42:C47)</f>
        <v>574</v>
      </c>
      <c r="D48" s="88">
        <f t="shared" si="8"/>
        <v>397.7</v>
      </c>
      <c r="E48" s="88">
        <f t="shared" si="8"/>
        <v>420.75</v>
      </c>
      <c r="F48" s="88">
        <f t="shared" si="8"/>
        <v>466.8</v>
      </c>
      <c r="G48" s="88">
        <f t="shared" si="8"/>
        <v>516.20000000000005</v>
      </c>
      <c r="H48" s="88">
        <f t="shared" si="8"/>
        <v>486.9</v>
      </c>
      <c r="I48" s="88">
        <f t="shared" si="8"/>
        <v>623.20000000000005</v>
      </c>
      <c r="J48" s="88">
        <f t="shared" si="8"/>
        <v>648</v>
      </c>
      <c r="K48" s="88">
        <f t="shared" si="8"/>
        <v>617.6</v>
      </c>
      <c r="L48" s="88">
        <f t="shared" si="8"/>
        <v>649</v>
      </c>
      <c r="M48" s="88">
        <f t="shared" si="8"/>
        <v>644</v>
      </c>
      <c r="N48" s="88">
        <f t="shared" si="8"/>
        <v>602.20000000000005</v>
      </c>
      <c r="O48" s="88">
        <f t="shared" si="8"/>
        <v>630</v>
      </c>
      <c r="P48" s="88">
        <f t="shared" si="8"/>
        <v>618</v>
      </c>
      <c r="Q48" s="88">
        <f t="shared" si="8"/>
        <v>587.65</v>
      </c>
      <c r="R48" s="88">
        <f t="shared" si="8"/>
        <v>423.6</v>
      </c>
      <c r="S48" s="88">
        <f t="shared" si="8"/>
        <v>455.7</v>
      </c>
      <c r="T48" s="88">
        <f t="shared" si="8"/>
        <v>366.9</v>
      </c>
      <c r="U48" s="88">
        <f t="shared" si="8"/>
        <v>354.1</v>
      </c>
      <c r="V48" s="88">
        <f t="shared" si="8"/>
        <v>298.7</v>
      </c>
      <c r="W48" s="88">
        <f t="shared" si="8"/>
        <v>338.4</v>
      </c>
      <c r="X48" s="88">
        <f t="shared" si="8"/>
        <v>251.9</v>
      </c>
      <c r="Y48" s="88">
        <f t="shared" si="8"/>
        <v>81</v>
      </c>
      <c r="Z48" s="89">
        <f t="shared" si="8"/>
        <v>0</v>
      </c>
      <c r="AA48" s="90">
        <f t="shared" si="7"/>
        <v>11634.300000000001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4718.8700000000008</v>
      </c>
      <c r="C51" s="88">
        <f t="shared" si="10"/>
        <v>4539.9290000000001</v>
      </c>
      <c r="D51" s="88">
        <f t="shared" si="10"/>
        <v>4268.8309999999992</v>
      </c>
      <c r="E51" s="88">
        <f t="shared" si="10"/>
        <v>4248.9210000000003</v>
      </c>
      <c r="F51" s="88">
        <f t="shared" si="10"/>
        <v>4310.5290000000005</v>
      </c>
      <c r="G51" s="88">
        <f t="shared" si="10"/>
        <v>4370.3399999999992</v>
      </c>
      <c r="H51" s="88">
        <f t="shared" si="10"/>
        <v>4551.53</v>
      </c>
      <c r="I51" s="88">
        <f t="shared" si="10"/>
        <v>5075.7729999999992</v>
      </c>
      <c r="J51" s="88">
        <f t="shared" si="10"/>
        <v>5465.13</v>
      </c>
      <c r="K51" s="88">
        <f t="shared" si="10"/>
        <v>5751.5720000000001</v>
      </c>
      <c r="L51" s="88">
        <f t="shared" si="10"/>
        <v>6081.3320000000003</v>
      </c>
      <c r="M51" s="88">
        <f t="shared" si="10"/>
        <v>6201.9719999999998</v>
      </c>
      <c r="N51" s="88">
        <f t="shared" si="10"/>
        <v>6198.4909999999991</v>
      </c>
      <c r="O51" s="88">
        <f t="shared" si="10"/>
        <v>5836.47</v>
      </c>
      <c r="P51" s="88">
        <f t="shared" si="10"/>
        <v>5553.5029999999997</v>
      </c>
      <c r="Q51" s="88">
        <f t="shared" si="10"/>
        <v>5334.98</v>
      </c>
      <c r="R51" s="88">
        <f t="shared" si="10"/>
        <v>5031.08</v>
      </c>
      <c r="S51" s="88">
        <f t="shared" si="10"/>
        <v>5175.4949999999999</v>
      </c>
      <c r="T51" s="88">
        <f t="shared" si="10"/>
        <v>5381.7239999999993</v>
      </c>
      <c r="U51" s="88">
        <f t="shared" si="10"/>
        <v>5811.0240000000003</v>
      </c>
      <c r="V51" s="88">
        <f t="shared" si="10"/>
        <v>5942.6840000000002</v>
      </c>
      <c r="W51" s="88">
        <f t="shared" si="10"/>
        <v>5603.7749999999996</v>
      </c>
      <c r="X51" s="88">
        <f t="shared" si="10"/>
        <v>5145.6369999999997</v>
      </c>
      <c r="Y51" s="88">
        <f t="shared" si="10"/>
        <v>4435.5190000000002</v>
      </c>
      <c r="Z51" s="89">
        <f t="shared" si="10"/>
        <v>0</v>
      </c>
      <c r="AA51" s="105">
        <f>SUM(B51:Z51)</f>
        <v>125035.11099999999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-20.299999999999955</v>
      </c>
      <c r="C4" s="18">
        <v>-81.700000000000045</v>
      </c>
      <c r="D4" s="18">
        <v>-316.3</v>
      </c>
      <c r="E4" s="18">
        <v>-299</v>
      </c>
      <c r="F4" s="18">
        <v>-255.2</v>
      </c>
      <c r="G4" s="18">
        <v>-208.8</v>
      </c>
      <c r="H4" s="18">
        <v>-277.10000000000002</v>
      </c>
      <c r="I4" s="18">
        <v>-173.8</v>
      </c>
      <c r="J4" s="18">
        <v>-102.70000000000005</v>
      </c>
      <c r="K4" s="18">
        <v>-194.39999999999998</v>
      </c>
      <c r="L4" s="18">
        <v>-162</v>
      </c>
      <c r="M4" s="18">
        <v>-162</v>
      </c>
      <c r="N4" s="18">
        <v>-200.8</v>
      </c>
      <c r="O4" s="18">
        <v>107.5</v>
      </c>
      <c r="P4" s="18">
        <v>62.5</v>
      </c>
      <c r="Q4" s="18">
        <v>-201.10000000000002</v>
      </c>
      <c r="R4" s="18">
        <v>-380.4</v>
      </c>
      <c r="S4" s="18">
        <v>-356.3</v>
      </c>
      <c r="T4" s="18">
        <v>-445.1</v>
      </c>
      <c r="U4" s="18">
        <v>-452.4</v>
      </c>
      <c r="V4" s="18">
        <v>-460.09999999999997</v>
      </c>
      <c r="W4" s="18">
        <v>-431.6</v>
      </c>
      <c r="X4" s="18">
        <v>-518.1</v>
      </c>
      <c r="Y4" s="18">
        <v>-676.1</v>
      </c>
      <c r="Z4" s="19"/>
      <c r="AA4" s="112">
        <f>SUM(B4:Z4)</f>
        <v>-6205.300000000002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208.1</v>
      </c>
      <c r="C7" s="118">
        <v>193.3</v>
      </c>
      <c r="D7" s="118">
        <v>221.79</v>
      </c>
      <c r="E7" s="118">
        <v>219.86</v>
      </c>
      <c r="F7" s="118">
        <v>219.88</v>
      </c>
      <c r="G7" s="118">
        <v>219.89</v>
      </c>
      <c r="H7" s="118">
        <v>207.56</v>
      </c>
      <c r="I7" s="118">
        <v>185.93</v>
      </c>
      <c r="J7" s="118">
        <v>183.63</v>
      </c>
      <c r="K7" s="118">
        <v>180</v>
      </c>
      <c r="L7" s="118">
        <v>173.78</v>
      </c>
      <c r="M7" s="118">
        <v>166.14</v>
      </c>
      <c r="N7" s="118">
        <v>140</v>
      </c>
      <c r="O7" s="118">
        <v>92.66</v>
      </c>
      <c r="P7" s="118">
        <v>85.35</v>
      </c>
      <c r="Q7" s="118">
        <v>140</v>
      </c>
      <c r="R7" s="118">
        <v>199.37</v>
      </c>
      <c r="S7" s="118">
        <v>198</v>
      </c>
      <c r="T7" s="118">
        <v>222.8</v>
      </c>
      <c r="U7" s="118">
        <v>242.44</v>
      </c>
      <c r="V7" s="118">
        <v>259.25</v>
      </c>
      <c r="W7" s="118">
        <v>253.1</v>
      </c>
      <c r="X7" s="118">
        <v>240.7</v>
      </c>
      <c r="Y7" s="118">
        <v>223.78</v>
      </c>
      <c r="Z7" s="119"/>
      <c r="AA7" s="120">
        <f>IF(SUM(B7:Z7)&lt;&gt;0,AVERAGEIF(B7:Z7,"&lt;&gt;"""),"")</f>
        <v>194.88791666666665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520.29999999999995</v>
      </c>
      <c r="C13" s="130">
        <v>581.70000000000005</v>
      </c>
      <c r="D13" s="130">
        <v>644</v>
      </c>
      <c r="E13" s="130">
        <v>644</v>
      </c>
      <c r="F13" s="130">
        <v>644</v>
      </c>
      <c r="G13" s="130">
        <v>644</v>
      </c>
      <c r="H13" s="130">
        <v>662</v>
      </c>
      <c r="I13" s="130">
        <v>662</v>
      </c>
      <c r="J13" s="130">
        <v>602.70000000000005</v>
      </c>
      <c r="K13" s="130">
        <v>662</v>
      </c>
      <c r="L13" s="130">
        <v>662</v>
      </c>
      <c r="M13" s="130">
        <v>662</v>
      </c>
      <c r="N13" s="130">
        <v>662</v>
      </c>
      <c r="O13" s="130">
        <v>392.5</v>
      </c>
      <c r="P13" s="130">
        <v>437.5</v>
      </c>
      <c r="Q13" s="130">
        <v>662</v>
      </c>
      <c r="R13" s="130">
        <v>662</v>
      </c>
      <c r="S13" s="130">
        <v>662</v>
      </c>
      <c r="T13" s="130">
        <v>662</v>
      </c>
      <c r="U13" s="130">
        <v>662</v>
      </c>
      <c r="V13" s="130">
        <v>627.29999999999995</v>
      </c>
      <c r="W13" s="130">
        <v>662</v>
      </c>
      <c r="X13" s="130">
        <v>662</v>
      </c>
      <c r="Y13" s="131">
        <v>662</v>
      </c>
      <c r="Z13" s="132"/>
      <c r="AA13" s="133">
        <f t="shared" si="0"/>
        <v>15006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14.1</v>
      </c>
      <c r="Z15" s="132"/>
      <c r="AA15" s="133">
        <f t="shared" si="0"/>
        <v>14.1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520.29999999999995</v>
      </c>
      <c r="C16" s="136">
        <f t="shared" si="1"/>
        <v>581.70000000000005</v>
      </c>
      <c r="D16" s="136">
        <f t="shared" si="1"/>
        <v>644</v>
      </c>
      <c r="E16" s="136">
        <f t="shared" si="1"/>
        <v>644</v>
      </c>
      <c r="F16" s="136">
        <f t="shared" si="1"/>
        <v>644</v>
      </c>
      <c r="G16" s="136">
        <f t="shared" si="1"/>
        <v>644</v>
      </c>
      <c r="H16" s="136">
        <f t="shared" si="1"/>
        <v>662</v>
      </c>
      <c r="I16" s="136">
        <f t="shared" si="1"/>
        <v>662</v>
      </c>
      <c r="J16" s="136">
        <f t="shared" si="1"/>
        <v>602.70000000000005</v>
      </c>
      <c r="K16" s="136">
        <f t="shared" si="1"/>
        <v>662</v>
      </c>
      <c r="L16" s="136">
        <f t="shared" si="1"/>
        <v>662</v>
      </c>
      <c r="M16" s="136">
        <f t="shared" si="1"/>
        <v>662</v>
      </c>
      <c r="N16" s="136">
        <f t="shared" si="1"/>
        <v>662</v>
      </c>
      <c r="O16" s="136">
        <f t="shared" si="1"/>
        <v>392.5</v>
      </c>
      <c r="P16" s="136">
        <f t="shared" si="1"/>
        <v>437.5</v>
      </c>
      <c r="Q16" s="136">
        <f t="shared" si="1"/>
        <v>662</v>
      </c>
      <c r="R16" s="136">
        <f t="shared" si="1"/>
        <v>662</v>
      </c>
      <c r="S16" s="136">
        <f t="shared" si="1"/>
        <v>662</v>
      </c>
      <c r="T16" s="136">
        <f t="shared" si="1"/>
        <v>662</v>
      </c>
      <c r="U16" s="136">
        <f t="shared" si="1"/>
        <v>662</v>
      </c>
      <c r="V16" s="136">
        <f t="shared" si="1"/>
        <v>627.29999999999995</v>
      </c>
      <c r="W16" s="136">
        <f t="shared" si="1"/>
        <v>662</v>
      </c>
      <c r="X16" s="136">
        <f t="shared" si="1"/>
        <v>662</v>
      </c>
      <c r="Y16" s="136">
        <f t="shared" si="1"/>
        <v>676.1</v>
      </c>
      <c r="Z16" s="137" t="str">
        <f t="shared" si="1"/>
        <v/>
      </c>
      <c r="AA16" s="90">
        <f t="shared" si="0"/>
        <v>15020.1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327.7</v>
      </c>
      <c r="E23" s="134">
        <v>345</v>
      </c>
      <c r="F23" s="134">
        <v>388.8</v>
      </c>
      <c r="G23" s="134">
        <v>435.2</v>
      </c>
      <c r="H23" s="134">
        <v>384.9</v>
      </c>
      <c r="I23" s="134">
        <v>488.2</v>
      </c>
      <c r="J23" s="134">
        <v>500</v>
      </c>
      <c r="K23" s="134">
        <v>467.6</v>
      </c>
      <c r="L23" s="134">
        <v>500</v>
      </c>
      <c r="M23" s="134">
        <v>500</v>
      </c>
      <c r="N23" s="134">
        <v>461.2</v>
      </c>
      <c r="O23" s="134">
        <v>500</v>
      </c>
      <c r="P23" s="134">
        <v>500</v>
      </c>
      <c r="Q23" s="134">
        <v>460.9</v>
      </c>
      <c r="R23" s="134">
        <v>281.60000000000002</v>
      </c>
      <c r="S23" s="134">
        <v>305.7</v>
      </c>
      <c r="T23" s="134">
        <v>216.9</v>
      </c>
      <c r="U23" s="134">
        <v>209.6</v>
      </c>
      <c r="V23" s="134">
        <v>167.2</v>
      </c>
      <c r="W23" s="134">
        <v>230.4</v>
      </c>
      <c r="X23" s="134">
        <v>143.9</v>
      </c>
      <c r="Y23" s="134"/>
      <c r="Z23" s="132"/>
      <c r="AA23" s="133">
        <f t="shared" si="2"/>
        <v>8814.7999999999993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327.7</v>
      </c>
      <c r="E24" s="136">
        <f t="shared" si="3"/>
        <v>345</v>
      </c>
      <c r="F24" s="136">
        <f t="shared" si="3"/>
        <v>388.8</v>
      </c>
      <c r="G24" s="136">
        <f t="shared" si="3"/>
        <v>435.2</v>
      </c>
      <c r="H24" s="136">
        <f t="shared" si="3"/>
        <v>384.9</v>
      </c>
      <c r="I24" s="136">
        <f t="shared" si="3"/>
        <v>488.2</v>
      </c>
      <c r="J24" s="136">
        <f t="shared" si="3"/>
        <v>500</v>
      </c>
      <c r="K24" s="136">
        <f t="shared" si="3"/>
        <v>467.6</v>
      </c>
      <c r="L24" s="136">
        <f t="shared" si="3"/>
        <v>500</v>
      </c>
      <c r="M24" s="136">
        <f t="shared" si="3"/>
        <v>500</v>
      </c>
      <c r="N24" s="136">
        <f t="shared" si="3"/>
        <v>461.2</v>
      </c>
      <c r="O24" s="136">
        <f t="shared" si="3"/>
        <v>500</v>
      </c>
      <c r="P24" s="136">
        <f t="shared" si="3"/>
        <v>500</v>
      </c>
      <c r="Q24" s="136">
        <f t="shared" si="3"/>
        <v>460.9</v>
      </c>
      <c r="R24" s="136">
        <f t="shared" si="3"/>
        <v>281.60000000000002</v>
      </c>
      <c r="S24" s="136">
        <f t="shared" si="3"/>
        <v>305.7</v>
      </c>
      <c r="T24" s="136">
        <f t="shared" si="3"/>
        <v>216.9</v>
      </c>
      <c r="U24" s="136">
        <f t="shared" si="3"/>
        <v>209.6</v>
      </c>
      <c r="V24" s="136">
        <f t="shared" si="3"/>
        <v>167.2</v>
      </c>
      <c r="W24" s="136">
        <f t="shared" si="3"/>
        <v>230.4</v>
      </c>
      <c r="X24" s="136">
        <f t="shared" si="3"/>
        <v>143.9</v>
      </c>
      <c r="Y24" s="136">
        <f t="shared" si="3"/>
        <v>0</v>
      </c>
      <c r="Z24" s="137" t="str">
        <f t="shared" si="3"/>
        <v/>
      </c>
      <c r="AA24" s="90">
        <f t="shared" si="2"/>
        <v>8814.7999999999993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2022-05-07T11:03:08Z</dcterms:created>
  <dcterms:modified xsi:type="dcterms:W3CDTF">2022-05-07T11:03:09Z</dcterms:modified>
</cp:coreProperties>
</file>