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<sst xmlns="http://schemas.openxmlformats.org/spreadsheetml/2006/main" count="117" uniqueCount="53">
  <si>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06/05/2022 14:20:43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</si>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</sst>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449</c:v>
                </c:pt>
                <c:pt idx="1">
                  <c:v>449</c:v>
                </c:pt>
                <c:pt idx="2">
                  <c:v>449</c:v>
                </c:pt>
                <c:pt idx="3">
                  <c:v>449</c:v>
                </c:pt>
                <c:pt idx="4">
                  <c:v>449</c:v>
                </c:pt>
                <c:pt idx="5">
                  <c:v>449</c:v>
                </c:pt>
                <c:pt idx="6">
                  <c:v>449</c:v>
                </c:pt>
                <c:pt idx="7">
                  <c:v>449</c:v>
                </c:pt>
                <c:pt idx="8">
                  <c:v>449</c:v>
                </c:pt>
                <c:pt idx="9">
                  <c:v>449</c:v>
                </c:pt>
                <c:pt idx="10">
                  <c:v>449</c:v>
                </c:pt>
                <c:pt idx="11">
                  <c:v>345.73400000000004</c:v>
                </c:pt>
                <c:pt idx="12">
                  <c:v>449</c:v>
                </c:pt>
                <c:pt idx="13">
                  <c:v>339</c:v>
                </c:pt>
                <c:pt idx="14">
                  <c:v>339</c:v>
                </c:pt>
                <c:pt idx="15">
                  <c:v>449</c:v>
                </c:pt>
                <c:pt idx="16">
                  <c:v>449</c:v>
                </c:pt>
                <c:pt idx="17">
                  <c:v>456</c:v>
                </c:pt>
                <c:pt idx="18">
                  <c:v>461</c:v>
                </c:pt>
                <c:pt idx="19">
                  <c:v>471</c:v>
                </c:pt>
                <c:pt idx="20">
                  <c:v>490</c:v>
                </c:pt>
                <c:pt idx="21">
                  <c:v>380</c:v>
                </c:pt>
                <c:pt idx="22">
                  <c:v>205</c:v>
                </c:pt>
                <c:pt idx="23">
                  <c:v>188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129</c:v>
                </c:pt>
                <c:pt idx="1">
                  <c:v>129</c:v>
                </c:pt>
                <c:pt idx="2">
                  <c:v>129</c:v>
                </c:pt>
                <c:pt idx="3">
                  <c:v>121.25</c:v>
                </c:pt>
                <c:pt idx="4">
                  <c:v>123</c:v>
                </c:pt>
                <c:pt idx="5">
                  <c:v>129</c:v>
                </c:pt>
                <c:pt idx="6">
                  <c:v>127</c:v>
                </c:pt>
                <c:pt idx="7">
                  <c:v>122</c:v>
                </c:pt>
                <c:pt idx="8">
                  <c:v>122</c:v>
                </c:pt>
                <c:pt idx="9">
                  <c:v>122</c:v>
                </c:pt>
                <c:pt idx="10">
                  <c:v>122</c:v>
                </c:pt>
                <c:pt idx="11">
                  <c:v>122</c:v>
                </c:pt>
                <c:pt idx="12">
                  <c:v>122</c:v>
                </c:pt>
                <c:pt idx="13">
                  <c:v>120</c:v>
                </c:pt>
                <c:pt idx="14">
                  <c:v>120</c:v>
                </c:pt>
                <c:pt idx="15">
                  <c:v>121.25</c:v>
                </c:pt>
                <c:pt idx="16">
                  <c:v>122</c:v>
                </c:pt>
                <c:pt idx="17">
                  <c:v>137</c:v>
                </c:pt>
                <c:pt idx="18">
                  <c:v>165</c:v>
                </c:pt>
                <c:pt idx="19">
                  <c:v>202</c:v>
                </c:pt>
                <c:pt idx="20">
                  <c:v>192</c:v>
                </c:pt>
                <c:pt idx="21">
                  <c:v>157</c:v>
                </c:pt>
                <c:pt idx="22">
                  <c:v>122</c:v>
                </c:pt>
                <c:pt idx="23">
                  <c:v>122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1740.9</c:v>
                </c:pt>
                <c:pt idx="1">
                  <c:v>1357.9</c:v>
                </c:pt>
                <c:pt idx="2">
                  <c:v>963.9</c:v>
                </c:pt>
                <c:pt idx="3">
                  <c:v>887.9</c:v>
                </c:pt>
                <c:pt idx="4">
                  <c:v>966.9</c:v>
                </c:pt>
                <c:pt idx="5">
                  <c:v>1011.9</c:v>
                </c:pt>
                <c:pt idx="6">
                  <c:v>1056.9000000000001</c:v>
                </c:pt>
                <c:pt idx="7">
                  <c:v>1018.9</c:v>
                </c:pt>
                <c:pt idx="8">
                  <c:v>836.9</c:v>
                </c:pt>
                <c:pt idx="9">
                  <c:v>766.9</c:v>
                </c:pt>
                <c:pt idx="10">
                  <c:v>596.9</c:v>
                </c:pt>
                <c:pt idx="11">
                  <c:v>596.9</c:v>
                </c:pt>
                <c:pt idx="12">
                  <c:v>297.89999999999998</c:v>
                </c:pt>
                <c:pt idx="13">
                  <c:v>297.89999999999998</c:v>
                </c:pt>
                <c:pt idx="14">
                  <c:v>297.89999999999998</c:v>
                </c:pt>
                <c:pt idx="15">
                  <c:v>297.89999999999998</c:v>
                </c:pt>
                <c:pt idx="16">
                  <c:v>339.9</c:v>
                </c:pt>
                <c:pt idx="17">
                  <c:v>827.9</c:v>
                </c:pt>
                <c:pt idx="18">
                  <c:v>1287.9000000000001</c:v>
                </c:pt>
                <c:pt idx="19">
                  <c:v>1565.2170000000001</c:v>
                </c:pt>
                <c:pt idx="20">
                  <c:v>1783.982</c:v>
                </c:pt>
                <c:pt idx="21">
                  <c:v>1788.7750000000001</c:v>
                </c:pt>
                <c:pt idx="22">
                  <c:v>1683.5410000000002</c:v>
                </c:pt>
                <c:pt idx="23">
                  <c:v>1307.9000000000001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722</c:v>
                </c:pt>
                <c:pt idx="1">
                  <c:v>766</c:v>
                </c:pt>
                <c:pt idx="2">
                  <c:v>992.3</c:v>
                </c:pt>
                <c:pt idx="3">
                  <c:v>964.6</c:v>
                </c:pt>
                <c:pt idx="4">
                  <c:v>821.4</c:v>
                </c:pt>
                <c:pt idx="5">
                  <c:v>830.3</c:v>
                </c:pt>
                <c:pt idx="6">
                  <c:v>705.1</c:v>
                </c:pt>
                <c:pt idx="7">
                  <c:v>781</c:v>
                </c:pt>
                <c:pt idx="8">
                  <c:v>569</c:v>
                </c:pt>
                <c:pt idx="9">
                  <c:v>346</c:v>
                </c:pt>
                <c:pt idx="10">
                  <c:v>307.89300000000003</c:v>
                </c:pt>
                <c:pt idx="11">
                  <c:v>463.1</c:v>
                </c:pt>
                <c:pt idx="12">
                  <c:v>612.9</c:v>
                </c:pt>
                <c:pt idx="13">
                  <c:v>581.5</c:v>
                </c:pt>
                <c:pt idx="14">
                  <c:v>538</c:v>
                </c:pt>
                <c:pt idx="15">
                  <c:v>696.6</c:v>
                </c:pt>
                <c:pt idx="16">
                  <c:v>1116</c:v>
                </c:pt>
                <c:pt idx="17">
                  <c:v>1119.5999999999999</c:v>
                </c:pt>
                <c:pt idx="18">
                  <c:v>1197</c:v>
                </c:pt>
                <c:pt idx="19">
                  <c:v>1148.7</c:v>
                </c:pt>
                <c:pt idx="20">
                  <c:v>1139</c:v>
                </c:pt>
                <c:pt idx="21">
                  <c:v>1033.0999999999999</c:v>
                </c:pt>
                <c:pt idx="22">
                  <c:v>1362</c:v>
                </c:pt>
                <c:pt idx="23">
                  <c:v>1450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1985.1589999999997</c:v>
                </c:pt>
                <c:pt idx="1">
                  <c:v>2000.8439999999998</c:v>
                </c:pt>
                <c:pt idx="2">
                  <c:v>2062.8649999999993</c:v>
                </c:pt>
                <c:pt idx="3">
                  <c:v>2138.1409999999996</c:v>
                </c:pt>
                <c:pt idx="4">
                  <c:v>2206.0549999999998</c:v>
                </c:pt>
                <c:pt idx="5">
                  <c:v>2280.1710000000003</c:v>
                </c:pt>
                <c:pt idx="6">
                  <c:v>2530.6230000000005</c:v>
                </c:pt>
                <c:pt idx="7">
                  <c:v>3172.748</c:v>
                </c:pt>
                <c:pt idx="8">
                  <c:v>3923.5439999999999</c:v>
                </c:pt>
                <c:pt idx="9">
                  <c:v>4545.8780000000015</c:v>
                </c:pt>
                <c:pt idx="10">
                  <c:v>4901.9079999999994</c:v>
                </c:pt>
                <c:pt idx="11">
                  <c:v>5088.0700000000015</c:v>
                </c:pt>
                <c:pt idx="12">
                  <c:v>5108.161000000001</c:v>
                </c:pt>
                <c:pt idx="13">
                  <c:v>4956.6100000000024</c:v>
                </c:pt>
                <c:pt idx="14">
                  <c:v>4658.0519999999997</c:v>
                </c:pt>
                <c:pt idx="15">
                  <c:v>4179.799</c:v>
                </c:pt>
                <c:pt idx="16">
                  <c:v>3557.0180000000018</c:v>
                </c:pt>
                <c:pt idx="17">
                  <c:v>2803.0609999999997</c:v>
                </c:pt>
                <c:pt idx="18">
                  <c:v>2175.5930000000003</c:v>
                </c:pt>
                <c:pt idx="19">
                  <c:v>1946.9280000000003</c:v>
                </c:pt>
                <c:pt idx="20">
                  <c:v>1906.3920000000001</c:v>
                </c:pt>
                <c:pt idx="21">
                  <c:v>1888.0299999999997</c:v>
                </c:pt>
                <c:pt idx="22">
                  <c:v>1860.3679999999999</c:v>
                </c:pt>
                <c:pt idx="23">
                  <c:v>1851.2799999999997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71</c:v>
                </c:pt>
                <c:pt idx="1">
                  <c:v>63</c:v>
                </c:pt>
                <c:pt idx="2">
                  <c:v>55</c:v>
                </c:pt>
                <c:pt idx="3">
                  <c:v>49</c:v>
                </c:pt>
                <c:pt idx="4">
                  <c:v>44</c:v>
                </c:pt>
                <c:pt idx="5">
                  <c:v>44</c:v>
                </c:pt>
                <c:pt idx="6">
                  <c:v>59</c:v>
                </c:pt>
                <c:pt idx="7">
                  <c:v>83</c:v>
                </c:pt>
                <c:pt idx="8">
                  <c:v>101</c:v>
                </c:pt>
                <c:pt idx="9">
                  <c:v>112</c:v>
                </c:pt>
                <c:pt idx="10">
                  <c:v>112</c:v>
                </c:pt>
                <c:pt idx="11">
                  <c:v>107</c:v>
                </c:pt>
                <c:pt idx="12">
                  <c:v>102</c:v>
                </c:pt>
                <c:pt idx="13">
                  <c:v>94</c:v>
                </c:pt>
                <c:pt idx="14">
                  <c:v>83</c:v>
                </c:pt>
                <c:pt idx="15">
                  <c:v>71</c:v>
                </c:pt>
                <c:pt idx="16">
                  <c:v>56</c:v>
                </c:pt>
                <c:pt idx="17">
                  <c:v>37</c:v>
                </c:pt>
                <c:pt idx="18">
                  <c:v>20</c:v>
                </c:pt>
                <c:pt idx="19">
                  <c:v>16</c:v>
                </c:pt>
                <c:pt idx="20">
                  <c:v>17</c:v>
                </c:pt>
                <c:pt idx="21">
                  <c:v>17</c:v>
                </c:pt>
                <c:pt idx="22">
                  <c:v>16</c:v>
                </c:pt>
                <c:pt idx="23">
                  <c:v>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56</c:v>
                </c:pt>
                <c:pt idx="5">
                  <c:v>56</c:v>
                </c:pt>
                <c:pt idx="6">
                  <c:v>126</c:v>
                </c:pt>
                <c:pt idx="7">
                  <c:v>100</c:v>
                </c:pt>
                <c:pt idx="8">
                  <c:v>118</c:v>
                </c:pt>
                <c:pt idx="9">
                  <c:v>60</c:v>
                </c:pt>
                <c:pt idx="10">
                  <c:v>60</c:v>
                </c:pt>
                <c:pt idx="11">
                  <c:v>60</c:v>
                </c:pt>
                <c:pt idx="12">
                  <c:v>46</c:v>
                </c:pt>
                <c:pt idx="13">
                  <c:v>56</c:v>
                </c:pt>
                <c:pt idx="14">
                  <c:v>56</c:v>
                </c:pt>
                <c:pt idx="15">
                  <c:v>38</c:v>
                </c:pt>
                <c:pt idx="16">
                  <c:v>102</c:v>
                </c:pt>
                <c:pt idx="17">
                  <c:v>268</c:v>
                </c:pt>
                <c:pt idx="18">
                  <c:v>546</c:v>
                </c:pt>
                <c:pt idx="19">
                  <c:v>899</c:v>
                </c:pt>
                <c:pt idx="20">
                  <c:v>871</c:v>
                </c:pt>
                <c:pt idx="21">
                  <c:v>665</c:v>
                </c:pt>
                <c:pt idx="22">
                  <c:v>265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3148120"/>
        <c:axId val="46314851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5097.0510000000004</c:v>
                </c:pt>
                <c:pt idx="1">
                  <c:v>4765.701</c:v>
                </c:pt>
                <c:pt idx="2">
                  <c:v>4652.0569999999998</c:v>
                </c:pt>
                <c:pt idx="3">
                  <c:v>4609.8819999999996</c:v>
                </c:pt>
                <c:pt idx="4">
                  <c:v>4666.3259999999991</c:v>
                </c:pt>
                <c:pt idx="5">
                  <c:v>4800.3800000000019</c:v>
                </c:pt>
                <c:pt idx="6">
                  <c:v>5053.6359999999995</c:v>
                </c:pt>
                <c:pt idx="7">
                  <c:v>5726.6059999999998</c:v>
                </c:pt>
                <c:pt idx="8">
                  <c:v>6119.438000000001</c:v>
                </c:pt>
                <c:pt idx="9">
                  <c:v>6401.7779999999993</c:v>
                </c:pt>
                <c:pt idx="10">
                  <c:v>6549.701</c:v>
                </c:pt>
                <c:pt idx="11">
                  <c:v>6782.8040000000001</c:v>
                </c:pt>
                <c:pt idx="12">
                  <c:v>6737.9509999999982</c:v>
                </c:pt>
                <c:pt idx="13">
                  <c:v>6445.0589999999993</c:v>
                </c:pt>
                <c:pt idx="14">
                  <c:v>6091.9670000000006</c:v>
                </c:pt>
                <c:pt idx="15">
                  <c:v>5853.5969999999998</c:v>
                </c:pt>
                <c:pt idx="16">
                  <c:v>5741.9180000000024</c:v>
                </c:pt>
                <c:pt idx="17">
                  <c:v>5648.5859999999993</c:v>
                </c:pt>
                <c:pt idx="18">
                  <c:v>5852.5110000000013</c:v>
                </c:pt>
                <c:pt idx="19">
                  <c:v>6248.8820000000005</c:v>
                </c:pt>
                <c:pt idx="20">
                  <c:v>6399.3499999999985</c:v>
                </c:pt>
                <c:pt idx="21">
                  <c:v>5928.9189999999999</c:v>
                </c:pt>
                <c:pt idx="22">
                  <c:v>5513.9090000000015</c:v>
                </c:pt>
                <c:pt idx="23">
                  <c:v>4935.2030000000013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3148120"/>
        <c:axId val="46314851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225.12</c:v>
                </c:pt>
                <c:pt idx="1">
                  <c:v>216.94</c:v>
                </c:pt>
                <c:pt idx="2">
                  <c:v>207.36</c:v>
                </c:pt>
                <c:pt idx="3">
                  <c:v>200.01</c:v>
                </c:pt>
                <c:pt idx="4">
                  <c:v>199.5</c:v>
                </c:pt>
                <c:pt idx="5">
                  <c:v>200.1</c:v>
                </c:pt>
                <c:pt idx="6">
                  <c:v>201.78</c:v>
                </c:pt>
                <c:pt idx="7">
                  <c:v>216.28</c:v>
                </c:pt>
                <c:pt idx="8">
                  <c:v>217.04</c:v>
                </c:pt>
                <c:pt idx="9">
                  <c:v>173.15</c:v>
                </c:pt>
                <c:pt idx="10">
                  <c:v>177.41</c:v>
                </c:pt>
                <c:pt idx="11">
                  <c:v>145.66</c:v>
                </c:pt>
                <c:pt idx="12">
                  <c:v>186.55</c:v>
                </c:pt>
                <c:pt idx="13">
                  <c:v>145.52000000000001</c:v>
                </c:pt>
                <c:pt idx="14">
                  <c:v>141.44999999999999</c:v>
                </c:pt>
                <c:pt idx="15">
                  <c:v>159.16999999999999</c:v>
                </c:pt>
                <c:pt idx="16">
                  <c:v>195</c:v>
                </c:pt>
                <c:pt idx="17">
                  <c:v>185.3</c:v>
                </c:pt>
                <c:pt idx="18">
                  <c:v>201.62</c:v>
                </c:pt>
                <c:pt idx="19">
                  <c:v>222.74</c:v>
                </c:pt>
                <c:pt idx="20">
                  <c:v>231.57</c:v>
                </c:pt>
                <c:pt idx="21">
                  <c:v>229</c:v>
                </c:pt>
                <c:pt idx="22">
                  <c:v>227.24</c:v>
                </c:pt>
                <c:pt idx="23">
                  <c:v>221.07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2169304"/>
        <c:axId val="342174008"/>
      </c:lineChart>
      <c:catAx>
        <c:axId val="4631481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148512"/>
        <c:crosses val="autoZero"/>
        <c:auto val="1"/>
        <c:lblAlgn val="ctr"/>
        <c:lblOffset val="100"/>
        <c:noMultiLvlLbl val="0"/>
      </c:catAx>
      <c:valAx>
        <c:axId val="4631485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3148120"/>
        <c:crosses val="autoZero"/>
        <c:crossBetween val="between"/>
      </c:valAx>
      <c:valAx>
        <c:axId val="3421740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2169304"/>
        <c:crosses val="max"/>
        <c:crossBetween val="between"/>
      </c:valAx>
      <c:catAx>
        <c:axId val="3421693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21740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5097.0590000000011</v>
      </c>
      <c r="C4" s="18">
        <v>4765.7439999999988</v>
      </c>
      <c r="D4" s="18">
        <v>4652.0649999999996</v>
      </c>
      <c r="E4" s="18">
        <v>4609.8910000000005</v>
      </c>
      <c r="F4" s="18">
        <v>4666.3549999999996</v>
      </c>
      <c r="G4" s="18">
        <v>4800.3710000000001</v>
      </c>
      <c r="H4" s="18">
        <v>5053.6229999999996</v>
      </c>
      <c r="I4" s="18">
        <v>5726.6479999999983</v>
      </c>
      <c r="J4" s="18">
        <v>6119.4439999999995</v>
      </c>
      <c r="K4" s="18">
        <v>6401.7780000000021</v>
      </c>
      <c r="L4" s="18">
        <v>6549.7009999999991</v>
      </c>
      <c r="M4" s="18">
        <v>6782.8040000000019</v>
      </c>
      <c r="N4" s="18">
        <v>6737.9610000000002</v>
      </c>
      <c r="O4" s="18">
        <v>6445.010000000002</v>
      </c>
      <c r="P4" s="18">
        <v>6091.9520000000002</v>
      </c>
      <c r="Q4" s="18">
        <v>5853.549</v>
      </c>
      <c r="R4" s="18">
        <v>5741.9180000000006</v>
      </c>
      <c r="S4" s="18">
        <v>5648.5609999999997</v>
      </c>
      <c r="T4" s="18">
        <v>5852.4930000000004</v>
      </c>
      <c r="U4" s="18">
        <v>6248.8449999999984</v>
      </c>
      <c r="V4" s="18">
        <v>6399.3739999999998</v>
      </c>
      <c r="W4" s="18">
        <v>5928.9050000000016</v>
      </c>
      <c r="X4" s="18">
        <v>5513.9090000000006</v>
      </c>
      <c r="Y4" s="18">
        <v>4935.1799999999994</v>
      </c>
      <c r="Z4" s="19"/>
      <c r="AA4" s="20">
        <f>SUM(B4:Z4)</f>
        <v>136623.14000000001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225.12</v>
      </c>
      <c r="C7" s="28">
        <v>216.94</v>
      </c>
      <c r="D7" s="28">
        <v>207.36</v>
      </c>
      <c r="E7" s="28">
        <v>200.01</v>
      </c>
      <c r="F7" s="28">
        <v>199.5</v>
      </c>
      <c r="G7" s="28">
        <v>200.1</v>
      </c>
      <c r="H7" s="28">
        <v>201.78</v>
      </c>
      <c r="I7" s="28">
        <v>216.28</v>
      </c>
      <c r="J7" s="28">
        <v>217.04</v>
      </c>
      <c r="K7" s="28">
        <v>173.15</v>
      </c>
      <c r="L7" s="28">
        <v>177.41</v>
      </c>
      <c r="M7" s="28">
        <v>145.66</v>
      </c>
      <c r="N7" s="28">
        <v>186.55</v>
      </c>
      <c r="O7" s="28">
        <v>145.52000000000001</v>
      </c>
      <c r="P7" s="28">
        <v>141.44999999999999</v>
      </c>
      <c r="Q7" s="28">
        <v>159.16999999999999</v>
      </c>
      <c r="R7" s="28">
        <v>195</v>
      </c>
      <c r="S7" s="28">
        <v>185.3</v>
      </c>
      <c r="T7" s="28">
        <v>201.62</v>
      </c>
      <c r="U7" s="28">
        <v>222.74</v>
      </c>
      <c r="V7" s="28">
        <v>231.57</v>
      </c>
      <c r="W7" s="28">
        <v>229</v>
      </c>
      <c r="X7" s="28">
        <v>227.24</v>
      </c>
      <c r="Y7" s="28">
        <v>221.07</v>
      </c>
      <c r="Z7" s="29"/>
      <c r="AA7" s="30">
        <f>IF(SUM(B7:Z7)&lt;&gt;0,AVERAGEIF(B7:Z7,"&lt;&gt;"""),"")</f>
        <v>196.94083333333333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449</v>
      </c>
      <c r="C10" s="42">
        <v>449</v>
      </c>
      <c r="D10" s="42">
        <v>449</v>
      </c>
      <c r="E10" s="42">
        <v>449</v>
      </c>
      <c r="F10" s="42">
        <v>449</v>
      </c>
      <c r="G10" s="42">
        <v>449</v>
      </c>
      <c r="H10" s="42">
        <v>449</v>
      </c>
      <c r="I10" s="42">
        <v>449</v>
      </c>
      <c r="J10" s="42">
        <v>449</v>
      </c>
      <c r="K10" s="42">
        <v>449</v>
      </c>
      <c r="L10" s="42">
        <v>449</v>
      </c>
      <c r="M10" s="42">
        <v>345.73400000000004</v>
      </c>
      <c r="N10" s="42">
        <v>449</v>
      </c>
      <c r="O10" s="42">
        <v>339</v>
      </c>
      <c r="P10" s="42">
        <v>339</v>
      </c>
      <c r="Q10" s="42">
        <v>449</v>
      </c>
      <c r="R10" s="42">
        <v>449</v>
      </c>
      <c r="S10" s="42">
        <v>456</v>
      </c>
      <c r="T10" s="42">
        <v>461</v>
      </c>
      <c r="U10" s="42">
        <v>471</v>
      </c>
      <c r="V10" s="42">
        <v>490</v>
      </c>
      <c r="W10" s="42">
        <v>380</v>
      </c>
      <c r="X10" s="42">
        <v>205</v>
      </c>
      <c r="Y10" s="42">
        <v>188</v>
      </c>
      <c r="Z10" s="43"/>
      <c r="AA10" s="44">
        <f t="shared" ref="AA10:AA15" si="0">SUM(B10:Z10)</f>
        <v>9960.7340000000004</v>
      </c>
    </row>
    <row r="11" spans="1:27" ht="24.95" customHeight="1" x14ac:dyDescent="0.2">
      <c r="A11" s="45" t="s">
        <v>7</v>
      </c>
      <c r="B11" s="46">
        <v>129</v>
      </c>
      <c r="C11" s="47">
        <v>129</v>
      </c>
      <c r="D11" s="47">
        <v>129</v>
      </c>
      <c r="E11" s="47">
        <v>121.25</v>
      </c>
      <c r="F11" s="47">
        <v>123</v>
      </c>
      <c r="G11" s="47">
        <v>129</v>
      </c>
      <c r="H11" s="47">
        <v>127</v>
      </c>
      <c r="I11" s="47">
        <v>122</v>
      </c>
      <c r="J11" s="47">
        <v>122</v>
      </c>
      <c r="K11" s="47">
        <v>122</v>
      </c>
      <c r="L11" s="47">
        <v>122</v>
      </c>
      <c r="M11" s="47">
        <v>122</v>
      </c>
      <c r="N11" s="47">
        <v>122</v>
      </c>
      <c r="O11" s="47">
        <v>120</v>
      </c>
      <c r="P11" s="47">
        <v>120</v>
      </c>
      <c r="Q11" s="47">
        <v>121.25</v>
      </c>
      <c r="R11" s="47">
        <v>122</v>
      </c>
      <c r="S11" s="47">
        <v>137</v>
      </c>
      <c r="T11" s="47">
        <v>165</v>
      </c>
      <c r="U11" s="47">
        <v>202</v>
      </c>
      <c r="V11" s="47">
        <v>192</v>
      </c>
      <c r="W11" s="47">
        <v>157</v>
      </c>
      <c r="X11" s="47">
        <v>122</v>
      </c>
      <c r="Y11" s="47">
        <v>122</v>
      </c>
      <c r="Z11" s="48"/>
      <c r="AA11" s="49">
        <f t="shared" si="0"/>
        <v>3199.5</v>
      </c>
    </row>
    <row r="12" spans="1:27" ht="24.95" customHeight="1" x14ac:dyDescent="0.2">
      <c r="A12" s="50" t="s">
        <v>8</v>
      </c>
      <c r="B12" s="51">
        <v>1740.9</v>
      </c>
      <c r="C12" s="52">
        <v>1357.9</v>
      </c>
      <c r="D12" s="52">
        <v>963.9</v>
      </c>
      <c r="E12" s="52">
        <v>887.9</v>
      </c>
      <c r="F12" s="52">
        <v>966.9</v>
      </c>
      <c r="G12" s="52">
        <v>1011.9</v>
      </c>
      <c r="H12" s="52">
        <v>1056.9000000000001</v>
      </c>
      <c r="I12" s="52">
        <v>1018.9</v>
      </c>
      <c r="J12" s="52">
        <v>836.9</v>
      </c>
      <c r="K12" s="52">
        <v>766.9</v>
      </c>
      <c r="L12" s="52">
        <v>596.9</v>
      </c>
      <c r="M12" s="52">
        <v>596.9</v>
      </c>
      <c r="N12" s="52">
        <v>297.89999999999998</v>
      </c>
      <c r="O12" s="52">
        <v>297.89999999999998</v>
      </c>
      <c r="P12" s="52">
        <v>297.89999999999998</v>
      </c>
      <c r="Q12" s="52">
        <v>297.89999999999998</v>
      </c>
      <c r="R12" s="52">
        <v>339.9</v>
      </c>
      <c r="S12" s="52">
        <v>827.9</v>
      </c>
      <c r="T12" s="52">
        <v>1287.9000000000001</v>
      </c>
      <c r="U12" s="52">
        <v>1565.2170000000001</v>
      </c>
      <c r="V12" s="52">
        <v>1783.982</v>
      </c>
      <c r="W12" s="52">
        <v>1788.7750000000001</v>
      </c>
      <c r="X12" s="52">
        <v>1683.5410000000002</v>
      </c>
      <c r="Y12" s="52">
        <v>1307.9000000000001</v>
      </c>
      <c r="Z12" s="53"/>
      <c r="AA12" s="54">
        <f t="shared" si="0"/>
        <v>23579.514999999999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56</v>
      </c>
      <c r="G13" s="52">
        <v>56</v>
      </c>
      <c r="H13" s="52">
        <v>126</v>
      </c>
      <c r="I13" s="52">
        <v>100</v>
      </c>
      <c r="J13" s="52">
        <v>118</v>
      </c>
      <c r="K13" s="52">
        <v>60</v>
      </c>
      <c r="L13" s="52">
        <v>60</v>
      </c>
      <c r="M13" s="52">
        <v>60</v>
      </c>
      <c r="N13" s="52">
        <v>46</v>
      </c>
      <c r="O13" s="52">
        <v>56</v>
      </c>
      <c r="P13" s="52">
        <v>56</v>
      </c>
      <c r="Q13" s="52">
        <v>38</v>
      </c>
      <c r="R13" s="52">
        <v>102</v>
      </c>
      <c r="S13" s="52">
        <v>268</v>
      </c>
      <c r="T13" s="52">
        <v>546</v>
      </c>
      <c r="U13" s="52">
        <v>899</v>
      </c>
      <c r="V13" s="52">
        <v>871</v>
      </c>
      <c r="W13" s="52">
        <v>665</v>
      </c>
      <c r="X13" s="52">
        <v>265</v>
      </c>
      <c r="Y13" s="52"/>
      <c r="Z13" s="53"/>
      <c r="AA13" s="54">
        <f t="shared" si="0"/>
        <v>4448</v>
      </c>
    </row>
    <row r="14" spans="1:27" ht="24.95" customHeight="1" x14ac:dyDescent="0.2">
      <c r="A14" s="55" t="s">
        <v>10</v>
      </c>
      <c r="B14" s="56">
        <v>1985.1589999999997</v>
      </c>
      <c r="C14" s="57">
        <v>2000.8439999999998</v>
      </c>
      <c r="D14" s="57">
        <v>2062.8649999999993</v>
      </c>
      <c r="E14" s="57">
        <v>2138.1409999999996</v>
      </c>
      <c r="F14" s="57">
        <v>2206.0549999999998</v>
      </c>
      <c r="G14" s="57">
        <v>2280.1710000000003</v>
      </c>
      <c r="H14" s="57">
        <v>2530.6230000000005</v>
      </c>
      <c r="I14" s="57">
        <v>3172.748</v>
      </c>
      <c r="J14" s="57">
        <v>3923.5439999999999</v>
      </c>
      <c r="K14" s="57">
        <v>4545.8780000000015</v>
      </c>
      <c r="L14" s="57">
        <v>4901.9079999999994</v>
      </c>
      <c r="M14" s="57">
        <v>5088.0700000000015</v>
      </c>
      <c r="N14" s="57">
        <v>5108.161000000001</v>
      </c>
      <c r="O14" s="57">
        <v>4956.6100000000024</v>
      </c>
      <c r="P14" s="57">
        <v>4658.0519999999997</v>
      </c>
      <c r="Q14" s="57">
        <v>4179.799</v>
      </c>
      <c r="R14" s="57">
        <v>3557.0180000000018</v>
      </c>
      <c r="S14" s="57">
        <v>2803.0609999999997</v>
      </c>
      <c r="T14" s="57">
        <v>2175.5930000000003</v>
      </c>
      <c r="U14" s="57">
        <v>1946.9280000000003</v>
      </c>
      <c r="V14" s="57">
        <v>1906.3920000000001</v>
      </c>
      <c r="W14" s="57">
        <v>1888.0299999999997</v>
      </c>
      <c r="X14" s="57">
        <v>1860.3679999999999</v>
      </c>
      <c r="Y14" s="57">
        <v>1851.2799999999997</v>
      </c>
      <c r="Z14" s="58"/>
      <c r="AA14" s="59">
        <f t="shared" si="0"/>
        <v>73727.29800000001</v>
      </c>
    </row>
    <row r="15" spans="1:27" ht="24.95" customHeight="1" x14ac:dyDescent="0.2">
      <c r="A15" s="55" t="s">
        <v>11</v>
      </c>
      <c r="B15" s="56">
        <v>71</v>
      </c>
      <c r="C15" s="57">
        <v>63</v>
      </c>
      <c r="D15" s="57">
        <v>55</v>
      </c>
      <c r="E15" s="57">
        <v>49</v>
      </c>
      <c r="F15" s="57">
        <v>44</v>
      </c>
      <c r="G15" s="57">
        <v>44</v>
      </c>
      <c r="H15" s="57">
        <v>59</v>
      </c>
      <c r="I15" s="57">
        <v>83</v>
      </c>
      <c r="J15" s="57">
        <v>101</v>
      </c>
      <c r="K15" s="57">
        <v>112</v>
      </c>
      <c r="L15" s="57">
        <v>112</v>
      </c>
      <c r="M15" s="57">
        <v>107</v>
      </c>
      <c r="N15" s="57">
        <v>102</v>
      </c>
      <c r="O15" s="57">
        <v>94</v>
      </c>
      <c r="P15" s="57">
        <v>83</v>
      </c>
      <c r="Q15" s="57">
        <v>71</v>
      </c>
      <c r="R15" s="57">
        <v>56</v>
      </c>
      <c r="S15" s="57">
        <v>37</v>
      </c>
      <c r="T15" s="57">
        <v>20</v>
      </c>
      <c r="U15" s="57">
        <v>16</v>
      </c>
      <c r="V15" s="57">
        <v>17</v>
      </c>
      <c r="W15" s="57">
        <v>17</v>
      </c>
      <c r="X15" s="57">
        <v>16</v>
      </c>
      <c r="Y15" s="57">
        <v>16</v>
      </c>
      <c r="Z15" s="58"/>
      <c r="AA15" s="59">
        <f t="shared" si="0"/>
        <v>1445</v>
      </c>
    </row>
    <row r="16" spans="1:27" ht="30" customHeight="1" thickBot="1" x14ac:dyDescent="0.25">
      <c r="A16" s="60" t="s">
        <v>12</v>
      </c>
      <c r="B16" s="61">
        <f>IF(LEN(B$2)&gt;0,SUM(B10:B15),"")</f>
        <v>4375.0589999999993</v>
      </c>
      <c r="C16" s="62">
        <f t="shared" ref="C16:Z16" si="1">IF(LEN(C$2)&gt;0,SUM(C10:C15),"")</f>
        <v>3999.7439999999997</v>
      </c>
      <c r="D16" s="62">
        <f t="shared" si="1"/>
        <v>3659.7649999999994</v>
      </c>
      <c r="E16" s="62">
        <f t="shared" si="1"/>
        <v>3645.2909999999997</v>
      </c>
      <c r="F16" s="62">
        <f t="shared" si="1"/>
        <v>3844.9549999999999</v>
      </c>
      <c r="G16" s="62">
        <f t="shared" si="1"/>
        <v>3970.0710000000004</v>
      </c>
      <c r="H16" s="62">
        <f t="shared" si="1"/>
        <v>4348.523000000001</v>
      </c>
      <c r="I16" s="62">
        <f t="shared" si="1"/>
        <v>4945.6480000000001</v>
      </c>
      <c r="J16" s="62">
        <f t="shared" si="1"/>
        <v>5550.4439999999995</v>
      </c>
      <c r="K16" s="62">
        <f t="shared" si="1"/>
        <v>6055.7780000000021</v>
      </c>
      <c r="L16" s="62">
        <f t="shared" si="1"/>
        <v>6241.8079999999991</v>
      </c>
      <c r="M16" s="62">
        <f t="shared" si="1"/>
        <v>6319.7040000000015</v>
      </c>
      <c r="N16" s="62">
        <f t="shared" si="1"/>
        <v>6125.0610000000006</v>
      </c>
      <c r="O16" s="62">
        <f t="shared" si="1"/>
        <v>5863.510000000002</v>
      </c>
      <c r="P16" s="62">
        <f t="shared" si="1"/>
        <v>5553.9519999999993</v>
      </c>
      <c r="Q16" s="62">
        <f t="shared" si="1"/>
        <v>5156.9489999999996</v>
      </c>
      <c r="R16" s="62">
        <f t="shared" si="1"/>
        <v>4625.9180000000015</v>
      </c>
      <c r="S16" s="62">
        <f t="shared" si="1"/>
        <v>4528.9609999999993</v>
      </c>
      <c r="T16" s="62">
        <f t="shared" si="1"/>
        <v>4655.4930000000004</v>
      </c>
      <c r="U16" s="62">
        <f t="shared" si="1"/>
        <v>5100.1450000000004</v>
      </c>
      <c r="V16" s="62">
        <f t="shared" si="1"/>
        <v>5260.3739999999998</v>
      </c>
      <c r="W16" s="62">
        <f t="shared" si="1"/>
        <v>4895.8050000000003</v>
      </c>
      <c r="X16" s="62">
        <f t="shared" si="1"/>
        <v>4151.9089999999997</v>
      </c>
      <c r="Y16" s="62">
        <f t="shared" si="1"/>
        <v>3485.18</v>
      </c>
      <c r="Z16" s="63" t="str">
        <f t="shared" si="1"/>
        <v/>
      </c>
      <c r="AA16" s="64">
        <f>SUM(AA10:AA15)</f>
        <v>116360.04700000001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1814.9</v>
      </c>
      <c r="C28" s="72">
        <v>1814.9</v>
      </c>
      <c r="D28" s="72">
        <v>1844.9</v>
      </c>
      <c r="E28" s="72">
        <v>1859.15</v>
      </c>
      <c r="F28" s="72">
        <v>2072.9</v>
      </c>
      <c r="G28" s="72">
        <v>2126.9</v>
      </c>
      <c r="H28" s="72">
        <v>2369.9</v>
      </c>
      <c r="I28" s="72">
        <v>2746.9</v>
      </c>
      <c r="J28" s="72">
        <v>3235.9</v>
      </c>
      <c r="K28" s="72">
        <v>3509.9</v>
      </c>
      <c r="L28" s="72">
        <v>3767.9</v>
      </c>
      <c r="M28" s="72">
        <v>3887.9</v>
      </c>
      <c r="N28" s="72">
        <v>3797.9</v>
      </c>
      <c r="O28" s="72">
        <v>3697.9</v>
      </c>
      <c r="P28" s="72">
        <v>3500.9</v>
      </c>
      <c r="Q28" s="72">
        <v>3152.15</v>
      </c>
      <c r="R28" s="72">
        <v>2811.9</v>
      </c>
      <c r="S28" s="72">
        <v>2499.9</v>
      </c>
      <c r="T28" s="72">
        <v>2486.9</v>
      </c>
      <c r="U28" s="72">
        <v>2670.9</v>
      </c>
      <c r="V28" s="72">
        <v>2677.9</v>
      </c>
      <c r="W28" s="72">
        <v>2430.9</v>
      </c>
      <c r="X28" s="72">
        <v>1976.9</v>
      </c>
      <c r="Y28" s="72">
        <v>1682.9</v>
      </c>
      <c r="Z28" s="73"/>
      <c r="AA28" s="74">
        <f>SUM(B28:Z28)</f>
        <v>64439.10000000002</v>
      </c>
    </row>
    <row r="29" spans="1:27" ht="24.95" customHeight="1" x14ac:dyDescent="0.2">
      <c r="A29" s="75" t="s">
        <v>23</v>
      </c>
      <c r="B29" s="76">
        <v>1738.1590000000001</v>
      </c>
      <c r="C29" s="77">
        <v>1599.8440000000001</v>
      </c>
      <c r="D29" s="77">
        <v>1623.865</v>
      </c>
      <c r="E29" s="77">
        <v>1656.1410000000001</v>
      </c>
      <c r="F29" s="77">
        <v>1646.0550000000001</v>
      </c>
      <c r="G29" s="77">
        <v>1733.171</v>
      </c>
      <c r="H29" s="77">
        <v>1725.623</v>
      </c>
      <c r="I29" s="77">
        <v>2086.748</v>
      </c>
      <c r="J29" s="77">
        <v>2172.5439999999999</v>
      </c>
      <c r="K29" s="77">
        <v>2180.8780000000002</v>
      </c>
      <c r="L29" s="77">
        <v>2240.8009999999999</v>
      </c>
      <c r="M29" s="77">
        <v>2225.8040000000001</v>
      </c>
      <c r="N29" s="77">
        <v>2389.1610000000001</v>
      </c>
      <c r="O29" s="77">
        <v>2214.61</v>
      </c>
      <c r="P29" s="77">
        <v>2155.0520000000001</v>
      </c>
      <c r="Q29" s="77">
        <v>2136.799</v>
      </c>
      <c r="R29" s="77">
        <v>1923.018</v>
      </c>
      <c r="S29" s="77">
        <v>1687.0609999999999</v>
      </c>
      <c r="T29" s="77">
        <v>1579.5930000000001</v>
      </c>
      <c r="U29" s="77">
        <v>1713.2449999999999</v>
      </c>
      <c r="V29" s="77">
        <v>1772.4739999999999</v>
      </c>
      <c r="W29" s="77">
        <v>1647.905</v>
      </c>
      <c r="X29" s="77">
        <v>1565.009</v>
      </c>
      <c r="Y29" s="77">
        <v>1410.28</v>
      </c>
      <c r="Z29" s="78"/>
      <c r="AA29" s="79">
        <f>SUM(B29:Z29)</f>
        <v>44823.840000000004</v>
      </c>
    </row>
    <row r="30" spans="1:27" ht="24.95" customHeight="1" x14ac:dyDescent="0.2">
      <c r="A30" s="82" t="s">
        <v>24</v>
      </c>
      <c r="B30" s="80">
        <v>1544</v>
      </c>
      <c r="C30" s="81">
        <v>1351</v>
      </c>
      <c r="D30" s="81">
        <v>987</v>
      </c>
      <c r="E30" s="81">
        <v>911</v>
      </c>
      <c r="F30" s="81">
        <v>911</v>
      </c>
      <c r="G30" s="81">
        <v>911</v>
      </c>
      <c r="H30" s="81">
        <v>931</v>
      </c>
      <c r="I30" s="81">
        <v>893</v>
      </c>
      <c r="J30" s="81">
        <v>711</v>
      </c>
      <c r="K30" s="81">
        <v>711</v>
      </c>
      <c r="L30" s="81">
        <v>541</v>
      </c>
      <c r="M30" s="81">
        <v>541</v>
      </c>
      <c r="N30" s="81">
        <v>321</v>
      </c>
      <c r="O30" s="81">
        <v>321</v>
      </c>
      <c r="P30" s="81">
        <v>321</v>
      </c>
      <c r="Q30" s="81">
        <v>321</v>
      </c>
      <c r="R30" s="81">
        <v>363</v>
      </c>
      <c r="S30" s="81">
        <v>851</v>
      </c>
      <c r="T30" s="81">
        <v>1311</v>
      </c>
      <c r="U30" s="81">
        <v>1461</v>
      </c>
      <c r="V30" s="81">
        <v>1551</v>
      </c>
      <c r="W30" s="81">
        <v>1551</v>
      </c>
      <c r="X30" s="81">
        <v>1310</v>
      </c>
      <c r="Y30" s="81">
        <v>1180</v>
      </c>
      <c r="Z30" s="83"/>
      <c r="AA30" s="84">
        <f>SUM(B30:Z30)</f>
        <v>21805</v>
      </c>
    </row>
    <row r="31" spans="1:27" ht="30" customHeight="1" thickBot="1" x14ac:dyDescent="0.25">
      <c r="A31" s="60" t="s">
        <v>25</v>
      </c>
      <c r="B31" s="61">
        <f>IF(LEN(B$2)&gt;0,SUM(B28:B30),"")</f>
        <v>5097.0590000000002</v>
      </c>
      <c r="C31" s="62">
        <f t="shared" ref="C31:Z31" si="4">IF(LEN(C$2)&gt;0,SUM(C28:C30),"")</f>
        <v>4765.7440000000006</v>
      </c>
      <c r="D31" s="62">
        <f t="shared" si="4"/>
        <v>4455.7650000000003</v>
      </c>
      <c r="E31" s="62">
        <f t="shared" si="4"/>
        <v>4426.2910000000002</v>
      </c>
      <c r="F31" s="62">
        <f t="shared" si="4"/>
        <v>4629.9549999999999</v>
      </c>
      <c r="G31" s="62">
        <f t="shared" si="4"/>
        <v>4771.0709999999999</v>
      </c>
      <c r="H31" s="62">
        <f t="shared" si="4"/>
        <v>5026.5230000000001</v>
      </c>
      <c r="I31" s="62">
        <f t="shared" si="4"/>
        <v>5726.6480000000001</v>
      </c>
      <c r="J31" s="62">
        <f t="shared" si="4"/>
        <v>6119.4439999999995</v>
      </c>
      <c r="K31" s="62">
        <f t="shared" si="4"/>
        <v>6401.7780000000002</v>
      </c>
      <c r="L31" s="62">
        <f t="shared" si="4"/>
        <v>6549.701</v>
      </c>
      <c r="M31" s="62">
        <f t="shared" si="4"/>
        <v>6654.7039999999997</v>
      </c>
      <c r="N31" s="62">
        <f t="shared" si="4"/>
        <v>6508.0609999999997</v>
      </c>
      <c r="O31" s="62">
        <f t="shared" si="4"/>
        <v>6233.51</v>
      </c>
      <c r="P31" s="62">
        <f t="shared" si="4"/>
        <v>5976.9520000000002</v>
      </c>
      <c r="Q31" s="62">
        <f t="shared" si="4"/>
        <v>5609.9490000000005</v>
      </c>
      <c r="R31" s="62">
        <f t="shared" si="4"/>
        <v>5097.9179999999997</v>
      </c>
      <c r="S31" s="62">
        <f t="shared" si="4"/>
        <v>5037.9610000000002</v>
      </c>
      <c r="T31" s="62">
        <f t="shared" si="4"/>
        <v>5377.4930000000004</v>
      </c>
      <c r="U31" s="62">
        <f t="shared" si="4"/>
        <v>5845.1450000000004</v>
      </c>
      <c r="V31" s="62">
        <f t="shared" si="4"/>
        <v>6001.3739999999998</v>
      </c>
      <c r="W31" s="62">
        <f t="shared" si="4"/>
        <v>5629.8050000000003</v>
      </c>
      <c r="X31" s="62">
        <f t="shared" si="4"/>
        <v>4851.9089999999997</v>
      </c>
      <c r="Y31" s="62">
        <f t="shared" si="4"/>
        <v>4273.18</v>
      </c>
      <c r="Z31" s="63" t="str">
        <f t="shared" si="4"/>
        <v/>
      </c>
      <c r="AA31" s="64">
        <f>SUM(AA28:AA30)</f>
        <v>131067.94000000003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312</v>
      </c>
      <c r="C34" s="95">
        <v>373</v>
      </c>
      <c r="D34" s="95">
        <v>417</v>
      </c>
      <c r="E34" s="95">
        <v>400</v>
      </c>
      <c r="F34" s="95">
        <v>400</v>
      </c>
      <c r="G34" s="95">
        <v>420</v>
      </c>
      <c r="H34" s="95">
        <v>299</v>
      </c>
      <c r="I34" s="95">
        <v>359</v>
      </c>
      <c r="J34" s="95">
        <v>268</v>
      </c>
      <c r="K34" s="95">
        <v>119</v>
      </c>
      <c r="L34" s="95">
        <v>69</v>
      </c>
      <c r="M34" s="95">
        <v>93</v>
      </c>
      <c r="N34" s="95">
        <v>126</v>
      </c>
      <c r="O34" s="95">
        <v>111</v>
      </c>
      <c r="P34" s="95">
        <v>111</v>
      </c>
      <c r="Q34" s="95">
        <v>136</v>
      </c>
      <c r="R34" s="95">
        <v>121</v>
      </c>
      <c r="S34" s="95">
        <v>104</v>
      </c>
      <c r="T34" s="95">
        <v>339</v>
      </c>
      <c r="U34" s="95">
        <v>342</v>
      </c>
      <c r="V34" s="95">
        <v>338</v>
      </c>
      <c r="W34" s="95">
        <v>331</v>
      </c>
      <c r="X34" s="95">
        <v>272</v>
      </c>
      <c r="Y34" s="95">
        <v>315</v>
      </c>
      <c r="Z34" s="96"/>
      <c r="AA34" s="74">
        <f t="shared" ref="AA34:AA39" si="5">SUM(B34:Z34)</f>
        <v>6175</v>
      </c>
    </row>
    <row r="35" spans="1:27" ht="24.95" customHeight="1" x14ac:dyDescent="0.2">
      <c r="A35" s="97" t="s">
        <v>28</v>
      </c>
      <c r="B35" s="98">
        <v>335</v>
      </c>
      <c r="C35" s="99">
        <v>318</v>
      </c>
      <c r="D35" s="99">
        <v>304</v>
      </c>
      <c r="E35" s="99">
        <v>306</v>
      </c>
      <c r="F35" s="99">
        <v>310</v>
      </c>
      <c r="G35" s="99">
        <v>306</v>
      </c>
      <c r="H35" s="99">
        <v>322</v>
      </c>
      <c r="I35" s="99">
        <v>365</v>
      </c>
      <c r="J35" s="99">
        <v>244</v>
      </c>
      <c r="K35" s="99">
        <v>170</v>
      </c>
      <c r="L35" s="99">
        <v>181.893</v>
      </c>
      <c r="M35" s="99">
        <v>185</v>
      </c>
      <c r="N35" s="99">
        <v>200</v>
      </c>
      <c r="O35" s="99">
        <v>202</v>
      </c>
      <c r="P35" s="99">
        <v>237</v>
      </c>
      <c r="Q35" s="99">
        <v>242</v>
      </c>
      <c r="R35" s="99">
        <v>276</v>
      </c>
      <c r="S35" s="99">
        <v>348</v>
      </c>
      <c r="T35" s="99">
        <v>326</v>
      </c>
      <c r="U35" s="99">
        <v>346</v>
      </c>
      <c r="V35" s="99">
        <v>346</v>
      </c>
      <c r="W35" s="99">
        <v>346</v>
      </c>
      <c r="X35" s="99">
        <v>371</v>
      </c>
      <c r="Y35" s="99">
        <v>416</v>
      </c>
      <c r="Z35" s="100"/>
      <c r="AA35" s="79">
        <f t="shared" si="5"/>
        <v>7002.893</v>
      </c>
    </row>
    <row r="36" spans="1:27" ht="24.95" customHeight="1" x14ac:dyDescent="0.2">
      <c r="A36" s="97" t="s">
        <v>29</v>
      </c>
      <c r="B36" s="98">
        <v>25</v>
      </c>
      <c r="C36" s="99">
        <v>25</v>
      </c>
      <c r="D36" s="99">
        <v>221.3</v>
      </c>
      <c r="E36" s="99">
        <v>208.6</v>
      </c>
      <c r="F36" s="99">
        <v>61.4</v>
      </c>
      <c r="G36" s="99">
        <v>54.3</v>
      </c>
      <c r="H36" s="99">
        <v>34.1</v>
      </c>
      <c r="I36" s="99">
        <v>7</v>
      </c>
      <c r="J36" s="99">
        <v>7</v>
      </c>
      <c r="K36" s="99">
        <v>7</v>
      </c>
      <c r="L36" s="99">
        <v>7</v>
      </c>
      <c r="M36" s="99">
        <v>135.1</v>
      </c>
      <c r="N36" s="99">
        <v>236.9</v>
      </c>
      <c r="O36" s="99">
        <v>218.5</v>
      </c>
      <c r="P36" s="99">
        <v>140</v>
      </c>
      <c r="Q36" s="99">
        <v>268.60000000000002</v>
      </c>
      <c r="R36" s="99">
        <v>669</v>
      </c>
      <c r="S36" s="99">
        <v>617.6</v>
      </c>
      <c r="T36" s="99">
        <v>482</v>
      </c>
      <c r="U36" s="99">
        <v>410.7</v>
      </c>
      <c r="V36" s="99">
        <v>405</v>
      </c>
      <c r="W36" s="99">
        <v>306.10000000000002</v>
      </c>
      <c r="X36" s="99">
        <v>669</v>
      </c>
      <c r="Y36" s="99">
        <v>669</v>
      </c>
      <c r="Z36" s="100"/>
      <c r="AA36" s="79">
        <f t="shared" si="5"/>
        <v>5885.2000000000007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722</v>
      </c>
      <c r="C39" s="88">
        <f t="shared" si="6"/>
        <v>766</v>
      </c>
      <c r="D39" s="88">
        <f t="shared" si="6"/>
        <v>992.3</v>
      </c>
      <c r="E39" s="88">
        <f t="shared" si="6"/>
        <v>964.6</v>
      </c>
      <c r="F39" s="88">
        <f t="shared" si="6"/>
        <v>821.4</v>
      </c>
      <c r="G39" s="88">
        <f t="shared" si="6"/>
        <v>830.3</v>
      </c>
      <c r="H39" s="88">
        <f t="shared" si="6"/>
        <v>705.1</v>
      </c>
      <c r="I39" s="88">
        <f t="shared" si="6"/>
        <v>781</v>
      </c>
      <c r="J39" s="88">
        <f t="shared" si="6"/>
        <v>569</v>
      </c>
      <c r="K39" s="88">
        <f t="shared" si="6"/>
        <v>346</v>
      </c>
      <c r="L39" s="88">
        <f t="shared" si="6"/>
        <v>307.89300000000003</v>
      </c>
      <c r="M39" s="88">
        <f t="shared" si="6"/>
        <v>463.1</v>
      </c>
      <c r="N39" s="88">
        <f t="shared" si="6"/>
        <v>612.9</v>
      </c>
      <c r="O39" s="88">
        <f t="shared" si="6"/>
        <v>581.5</v>
      </c>
      <c r="P39" s="88">
        <f t="shared" si="6"/>
        <v>538</v>
      </c>
      <c r="Q39" s="88">
        <f t="shared" si="6"/>
        <v>696.6</v>
      </c>
      <c r="R39" s="88">
        <f t="shared" si="6"/>
        <v>1116</v>
      </c>
      <c r="S39" s="88">
        <f t="shared" si="6"/>
        <v>1119.5999999999999</v>
      </c>
      <c r="T39" s="88">
        <f t="shared" si="6"/>
        <v>1197</v>
      </c>
      <c r="U39" s="88">
        <f t="shared" si="6"/>
        <v>1148.7</v>
      </c>
      <c r="V39" s="88">
        <f t="shared" si="6"/>
        <v>1139</v>
      </c>
      <c r="W39" s="88">
        <f t="shared" si="6"/>
        <v>1033.0999999999999</v>
      </c>
      <c r="X39" s="88">
        <f t="shared" si="6"/>
        <v>1362</v>
      </c>
      <c r="Y39" s="88">
        <f t="shared" si="6"/>
        <v>1450</v>
      </c>
      <c r="Z39" s="89" t="str">
        <f t="shared" si="6"/>
        <v/>
      </c>
      <c r="AA39" s="90">
        <f t="shared" si="5"/>
        <v>20263.093000000001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>
        <v>196.3</v>
      </c>
      <c r="E44" s="99">
        <v>183.6</v>
      </c>
      <c r="F44" s="99">
        <v>36.4</v>
      </c>
      <c r="G44" s="99">
        <v>29.3</v>
      </c>
      <c r="H44" s="99">
        <v>27.1</v>
      </c>
      <c r="I44" s="99"/>
      <c r="J44" s="99"/>
      <c r="K44" s="99"/>
      <c r="L44" s="99"/>
      <c r="M44" s="99">
        <v>128.1</v>
      </c>
      <c r="N44" s="99">
        <v>229.9</v>
      </c>
      <c r="O44" s="99">
        <v>211.5</v>
      </c>
      <c r="P44" s="99">
        <v>115</v>
      </c>
      <c r="Q44" s="99">
        <v>243.6</v>
      </c>
      <c r="R44" s="99">
        <v>644</v>
      </c>
      <c r="S44" s="99">
        <v>610.6</v>
      </c>
      <c r="T44" s="99">
        <v>475</v>
      </c>
      <c r="U44" s="99">
        <v>403.7</v>
      </c>
      <c r="V44" s="99">
        <v>398</v>
      </c>
      <c r="W44" s="99">
        <v>299.10000000000002</v>
      </c>
      <c r="X44" s="99">
        <v>662</v>
      </c>
      <c r="Y44" s="99">
        <v>662</v>
      </c>
      <c r="Z44" s="100"/>
      <c r="AA44" s="79">
        <f t="shared" si="7"/>
        <v>5555.2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196.3</v>
      </c>
      <c r="E48" s="88">
        <f t="shared" si="8"/>
        <v>183.6</v>
      </c>
      <c r="F48" s="88">
        <f t="shared" si="8"/>
        <v>36.4</v>
      </c>
      <c r="G48" s="88">
        <f t="shared" si="8"/>
        <v>29.3</v>
      </c>
      <c r="H48" s="88">
        <f t="shared" si="8"/>
        <v>27.1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128.1</v>
      </c>
      <c r="N48" s="88">
        <f t="shared" si="8"/>
        <v>229.9</v>
      </c>
      <c r="O48" s="88">
        <f t="shared" si="8"/>
        <v>211.5</v>
      </c>
      <c r="P48" s="88">
        <f t="shared" si="8"/>
        <v>115</v>
      </c>
      <c r="Q48" s="88">
        <f t="shared" si="8"/>
        <v>243.6</v>
      </c>
      <c r="R48" s="88">
        <f t="shared" si="8"/>
        <v>644</v>
      </c>
      <c r="S48" s="88">
        <f t="shared" si="8"/>
        <v>610.6</v>
      </c>
      <c r="T48" s="88">
        <f t="shared" si="8"/>
        <v>475</v>
      </c>
      <c r="U48" s="88">
        <f t="shared" si="8"/>
        <v>403.7</v>
      </c>
      <c r="V48" s="88">
        <f t="shared" si="8"/>
        <v>398</v>
      </c>
      <c r="W48" s="88">
        <f t="shared" si="8"/>
        <v>299.10000000000002</v>
      </c>
      <c r="X48" s="88">
        <f t="shared" si="8"/>
        <v>662</v>
      </c>
      <c r="Y48" s="88">
        <f t="shared" si="8"/>
        <v>662</v>
      </c>
      <c r="Z48" s="89" t="str">
        <f t="shared" si="8"/>
        <v/>
      </c>
      <c r="AA48" s="90">
        <f t="shared" si="7"/>
        <v>5555.2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5097.0589999999993</v>
      </c>
      <c r="C51" s="88">
        <f t="shared" si="10"/>
        <v>4765.7439999999997</v>
      </c>
      <c r="D51" s="88">
        <f t="shared" si="10"/>
        <v>4652.0649999999996</v>
      </c>
      <c r="E51" s="88">
        <f t="shared" si="10"/>
        <v>4609.8909999999996</v>
      </c>
      <c r="F51" s="88">
        <f t="shared" si="10"/>
        <v>4666.3549999999996</v>
      </c>
      <c r="G51" s="88">
        <f t="shared" si="10"/>
        <v>4800.3710000000001</v>
      </c>
      <c r="H51" s="88">
        <f t="shared" si="10"/>
        <v>5053.6230000000014</v>
      </c>
      <c r="I51" s="88">
        <f t="shared" si="10"/>
        <v>5726.6480000000001</v>
      </c>
      <c r="J51" s="88">
        <f t="shared" si="10"/>
        <v>6119.4439999999995</v>
      </c>
      <c r="K51" s="88">
        <f t="shared" si="10"/>
        <v>6401.7780000000021</v>
      </c>
      <c r="L51" s="88">
        <f t="shared" si="10"/>
        <v>6549.7009999999991</v>
      </c>
      <c r="M51" s="88">
        <f t="shared" si="10"/>
        <v>6782.8040000000019</v>
      </c>
      <c r="N51" s="88">
        <f t="shared" si="10"/>
        <v>6737.9610000000002</v>
      </c>
      <c r="O51" s="88">
        <f t="shared" si="10"/>
        <v>6445.010000000002</v>
      </c>
      <c r="P51" s="88">
        <f t="shared" si="10"/>
        <v>6091.9519999999993</v>
      </c>
      <c r="Q51" s="88">
        <f t="shared" si="10"/>
        <v>5853.549</v>
      </c>
      <c r="R51" s="88">
        <f t="shared" si="10"/>
        <v>5741.9180000000015</v>
      </c>
      <c r="S51" s="88">
        <f t="shared" si="10"/>
        <v>5648.5609999999997</v>
      </c>
      <c r="T51" s="88">
        <f t="shared" si="10"/>
        <v>5852.4930000000004</v>
      </c>
      <c r="U51" s="88">
        <f t="shared" si="10"/>
        <v>6248.8450000000003</v>
      </c>
      <c r="V51" s="88">
        <f t="shared" si="10"/>
        <v>6399.3739999999998</v>
      </c>
      <c r="W51" s="88">
        <f t="shared" si="10"/>
        <v>5928.9050000000007</v>
      </c>
      <c r="X51" s="88">
        <f t="shared" si="10"/>
        <v>5513.9089999999997</v>
      </c>
      <c r="Y51" s="88">
        <f t="shared" si="10"/>
        <v>4935.18</v>
      </c>
      <c r="Z51" s="89" t="str">
        <f t="shared" si="10"/>
        <v/>
      </c>
      <c r="AA51" s="105">
        <f>SUM(B51:Z51)</f>
        <v>136623.14000000001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44688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5097.0510000000004</v>
      </c>
      <c r="C4" s="18">
        <v>4765.701</v>
      </c>
      <c r="D4" s="18">
        <v>4652.0569999999998</v>
      </c>
      <c r="E4" s="18">
        <v>4609.8819999999996</v>
      </c>
      <c r="F4" s="18">
        <v>4666.3259999999991</v>
      </c>
      <c r="G4" s="18">
        <v>4800.3800000000019</v>
      </c>
      <c r="H4" s="18">
        <v>5053.6359999999995</v>
      </c>
      <c r="I4" s="18">
        <v>5726.6059999999998</v>
      </c>
      <c r="J4" s="18">
        <v>6119.438000000001</v>
      </c>
      <c r="K4" s="18">
        <v>6401.7779999999993</v>
      </c>
      <c r="L4" s="18">
        <v>6549.701</v>
      </c>
      <c r="M4" s="18">
        <v>6782.8040000000001</v>
      </c>
      <c r="N4" s="18">
        <v>6737.9509999999982</v>
      </c>
      <c r="O4" s="18">
        <v>6445.0589999999993</v>
      </c>
      <c r="P4" s="18">
        <v>6091.9670000000006</v>
      </c>
      <c r="Q4" s="18">
        <v>5853.5969999999998</v>
      </c>
      <c r="R4" s="18">
        <v>5741.9180000000024</v>
      </c>
      <c r="S4" s="18">
        <v>5648.5859999999993</v>
      </c>
      <c r="T4" s="18">
        <v>5852.5110000000013</v>
      </c>
      <c r="U4" s="18">
        <v>6248.8820000000005</v>
      </c>
      <c r="V4" s="18">
        <v>6399.3499999999985</v>
      </c>
      <c r="W4" s="18">
        <v>5928.9189999999999</v>
      </c>
      <c r="X4" s="18">
        <v>5513.9090000000015</v>
      </c>
      <c r="Y4" s="18">
        <v>4935.2030000000013</v>
      </c>
      <c r="Z4" s="19"/>
      <c r="AA4" s="20">
        <f>SUM(B4:Z4)</f>
        <v>136623.212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225.12</v>
      </c>
      <c r="C7" s="28">
        <v>216.94</v>
      </c>
      <c r="D7" s="28">
        <v>207.36</v>
      </c>
      <c r="E7" s="28">
        <v>200.01</v>
      </c>
      <c r="F7" s="28">
        <v>199.5</v>
      </c>
      <c r="G7" s="28">
        <v>200.1</v>
      </c>
      <c r="H7" s="28">
        <v>201.78</v>
      </c>
      <c r="I7" s="28">
        <v>216.28</v>
      </c>
      <c r="J7" s="28">
        <v>217.04</v>
      </c>
      <c r="K7" s="28">
        <v>173.15</v>
      </c>
      <c r="L7" s="28">
        <v>177.41</v>
      </c>
      <c r="M7" s="28">
        <v>145.66</v>
      </c>
      <c r="N7" s="28">
        <v>186.55</v>
      </c>
      <c r="O7" s="28">
        <v>145.52000000000001</v>
      </c>
      <c r="P7" s="28">
        <v>141.44999999999999</v>
      </c>
      <c r="Q7" s="28">
        <v>159.16999999999999</v>
      </c>
      <c r="R7" s="28">
        <v>195</v>
      </c>
      <c r="S7" s="28">
        <v>185.3</v>
      </c>
      <c r="T7" s="28">
        <v>201.62</v>
      </c>
      <c r="U7" s="28">
        <v>222.74</v>
      </c>
      <c r="V7" s="28">
        <v>231.57</v>
      </c>
      <c r="W7" s="28">
        <v>229</v>
      </c>
      <c r="X7" s="28">
        <v>227.24</v>
      </c>
      <c r="Y7" s="28">
        <v>221.07</v>
      </c>
      <c r="Z7" s="29"/>
      <c r="AA7" s="30">
        <f>IF(SUM(B7:Z7)&lt;&gt;0,AVERAGEIF(B7:Z7,"&lt;&gt;"""),"")</f>
        <v>196.94083333333333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897.57499999999993</v>
      </c>
      <c r="C19" s="72">
        <v>934.61399999999992</v>
      </c>
      <c r="D19" s="72">
        <v>925.64699999999993</v>
      </c>
      <c r="E19" s="72">
        <v>921.70299999999997</v>
      </c>
      <c r="F19" s="72">
        <v>918.72199999999998</v>
      </c>
      <c r="G19" s="72">
        <v>907.71100000000001</v>
      </c>
      <c r="H19" s="72">
        <v>903.76200000000006</v>
      </c>
      <c r="I19" s="72">
        <v>918.75799999999992</v>
      </c>
      <c r="J19" s="72">
        <v>940.822</v>
      </c>
      <c r="K19" s="72">
        <v>947.84299999999996</v>
      </c>
      <c r="L19" s="72">
        <v>932.8309999999999</v>
      </c>
      <c r="M19" s="72">
        <v>934.72899999999993</v>
      </c>
      <c r="N19" s="72">
        <v>911.64099999999996</v>
      </c>
      <c r="O19" s="72">
        <v>899.61299999999994</v>
      </c>
      <c r="P19" s="72">
        <v>889.62199999999996</v>
      </c>
      <c r="Q19" s="72">
        <v>880.63300000000004</v>
      </c>
      <c r="R19" s="72">
        <v>878.61599999999999</v>
      </c>
      <c r="S19" s="72">
        <v>909.60699999999997</v>
      </c>
      <c r="T19" s="72">
        <v>915.62400000000002</v>
      </c>
      <c r="U19" s="72">
        <v>936.58899999999994</v>
      </c>
      <c r="V19" s="72">
        <v>930.59499999999991</v>
      </c>
      <c r="W19" s="72">
        <v>886.60599999999999</v>
      </c>
      <c r="X19" s="72">
        <v>888.601</v>
      </c>
      <c r="Y19" s="72">
        <v>888.56999999999994</v>
      </c>
      <c r="Z19" s="73"/>
      <c r="AA19" s="74">
        <f t="shared" ref="AA19:AA24" si="2">SUM(B19:Z19)</f>
        <v>21901.033999999996</v>
      </c>
    </row>
    <row r="20" spans="1:27" ht="24.95" customHeight="1" x14ac:dyDescent="0.2">
      <c r="A20" s="75" t="s">
        <v>15</v>
      </c>
      <c r="B20" s="76">
        <v>901.08500000000004</v>
      </c>
      <c r="C20" s="77">
        <v>873.48</v>
      </c>
      <c r="D20" s="77">
        <v>866.42700000000002</v>
      </c>
      <c r="E20" s="77">
        <v>869.91899999999998</v>
      </c>
      <c r="F20" s="77">
        <v>875.29000000000008</v>
      </c>
      <c r="G20" s="77">
        <v>895.99999999999989</v>
      </c>
      <c r="H20" s="77">
        <v>942.31500000000005</v>
      </c>
      <c r="I20" s="77">
        <v>986.19099999999992</v>
      </c>
      <c r="J20" s="77">
        <v>999.98699999999985</v>
      </c>
      <c r="K20" s="77">
        <v>1003.39</v>
      </c>
      <c r="L20" s="77">
        <v>1006.833</v>
      </c>
      <c r="M20" s="77">
        <v>1002.104</v>
      </c>
      <c r="N20" s="77">
        <v>987.27300000000014</v>
      </c>
      <c r="O20" s="77">
        <v>951.51699999999994</v>
      </c>
      <c r="P20" s="77">
        <v>905.89199999999994</v>
      </c>
      <c r="Q20" s="77">
        <v>885.9910000000001</v>
      </c>
      <c r="R20" s="77">
        <v>866.83899999999983</v>
      </c>
      <c r="S20" s="77">
        <v>844.50699999999983</v>
      </c>
      <c r="T20" s="77">
        <v>849.02499999999998</v>
      </c>
      <c r="U20" s="77">
        <v>855.73699999999985</v>
      </c>
      <c r="V20" s="77">
        <v>851.99700000000007</v>
      </c>
      <c r="W20" s="77">
        <v>818.52700000000016</v>
      </c>
      <c r="X20" s="77">
        <v>792.16099999999994</v>
      </c>
      <c r="Y20" s="77">
        <v>762.3370000000001</v>
      </c>
      <c r="Z20" s="78"/>
      <c r="AA20" s="79">
        <f t="shared" si="2"/>
        <v>21594.824000000001</v>
      </c>
    </row>
    <row r="21" spans="1:27" ht="24.95" customHeight="1" x14ac:dyDescent="0.2">
      <c r="A21" s="75" t="s">
        <v>16</v>
      </c>
      <c r="B21" s="80">
        <v>2227.6909999999998</v>
      </c>
      <c r="C21" s="81">
        <v>2065.4069999999997</v>
      </c>
      <c r="D21" s="81">
        <v>1978.4829999999999</v>
      </c>
      <c r="E21" s="81">
        <v>1944.7600000000002</v>
      </c>
      <c r="F21" s="81">
        <v>1988.3139999999999</v>
      </c>
      <c r="G21" s="81">
        <v>2070.1689999999994</v>
      </c>
      <c r="H21" s="81">
        <v>2268.5589999999993</v>
      </c>
      <c r="I21" s="81">
        <v>2637.2570000000001</v>
      </c>
      <c r="J21" s="81">
        <v>2979.4290000000001</v>
      </c>
      <c r="K21" s="81">
        <v>3209.1260000000002</v>
      </c>
      <c r="L21" s="81">
        <v>3387.4369999999999</v>
      </c>
      <c r="M21" s="81">
        <v>3512.9710000000005</v>
      </c>
      <c r="N21" s="81">
        <v>3547.0369999999998</v>
      </c>
      <c r="O21" s="81">
        <v>3302.9289999999996</v>
      </c>
      <c r="P21" s="81">
        <v>3079.9529999999995</v>
      </c>
      <c r="Q21" s="81">
        <v>2935.9730000000004</v>
      </c>
      <c r="R21" s="81">
        <v>2882.8989999999999</v>
      </c>
      <c r="S21" s="81">
        <v>2925.4719999999993</v>
      </c>
      <c r="T21" s="81">
        <v>3121.3619999999996</v>
      </c>
      <c r="U21" s="81">
        <v>3428.5560000000005</v>
      </c>
      <c r="V21" s="81">
        <v>3575.7579999999994</v>
      </c>
      <c r="W21" s="81">
        <v>3222.7860000000001</v>
      </c>
      <c r="X21" s="81">
        <v>2876.6469999999999</v>
      </c>
      <c r="Y21" s="81">
        <v>2438.4960000000001</v>
      </c>
      <c r="Z21" s="78"/>
      <c r="AA21" s="79">
        <f t="shared" si="2"/>
        <v>67607.471000000005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>
        <v>110</v>
      </c>
      <c r="K22" s="81">
        <v>110</v>
      </c>
      <c r="L22" s="81">
        <v>110</v>
      </c>
      <c r="M22" s="81">
        <v>110</v>
      </c>
      <c r="N22" s="81">
        <v>125</v>
      </c>
      <c r="O22" s="81">
        <v>125</v>
      </c>
      <c r="P22" s="81">
        <v>125</v>
      </c>
      <c r="Q22" s="81">
        <v>125</v>
      </c>
      <c r="R22" s="81">
        <v>120.06399999999999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1060.0640000000001</v>
      </c>
    </row>
    <row r="23" spans="1:27" ht="24.95" customHeight="1" x14ac:dyDescent="0.2">
      <c r="A23" s="85" t="s">
        <v>18</v>
      </c>
      <c r="B23" s="77">
        <v>112.5</v>
      </c>
      <c r="C23" s="77">
        <v>114</v>
      </c>
      <c r="D23" s="77">
        <v>121.5</v>
      </c>
      <c r="E23" s="77">
        <v>129.5</v>
      </c>
      <c r="F23" s="77">
        <v>135</v>
      </c>
      <c r="G23" s="77">
        <v>139.5</v>
      </c>
      <c r="H23" s="77">
        <v>130</v>
      </c>
      <c r="I23" s="77">
        <v>127</v>
      </c>
      <c r="J23" s="77">
        <v>114</v>
      </c>
      <c r="K23" s="77">
        <v>106.5</v>
      </c>
      <c r="L23" s="77">
        <v>122.5</v>
      </c>
      <c r="M23" s="77">
        <v>133</v>
      </c>
      <c r="N23" s="77">
        <v>135</v>
      </c>
      <c r="O23" s="77">
        <v>126</v>
      </c>
      <c r="P23" s="77">
        <v>120.5</v>
      </c>
      <c r="Q23" s="77">
        <v>118</v>
      </c>
      <c r="R23" s="77">
        <v>118.5</v>
      </c>
      <c r="S23" s="77">
        <v>112</v>
      </c>
      <c r="T23" s="77">
        <v>115.5</v>
      </c>
      <c r="U23" s="77">
        <v>144</v>
      </c>
      <c r="V23" s="77">
        <v>166</v>
      </c>
      <c r="W23" s="77">
        <v>166</v>
      </c>
      <c r="X23" s="77">
        <v>160.5</v>
      </c>
      <c r="Y23" s="77">
        <v>159</v>
      </c>
      <c r="Z23" s="77"/>
      <c r="AA23" s="79">
        <f t="shared" si="2"/>
        <v>3126</v>
      </c>
    </row>
    <row r="24" spans="1:27" ht="24.95" customHeight="1" x14ac:dyDescent="0.2">
      <c r="A24" s="85" t="s">
        <v>19</v>
      </c>
      <c r="B24" s="77">
        <v>225</v>
      </c>
      <c r="C24" s="77">
        <v>215</v>
      </c>
      <c r="D24" s="77">
        <v>206.99999999999997</v>
      </c>
      <c r="E24" s="77">
        <v>208</v>
      </c>
      <c r="F24" s="77">
        <v>213</v>
      </c>
      <c r="G24" s="77">
        <v>231.00000000000006</v>
      </c>
      <c r="H24" s="77">
        <v>273</v>
      </c>
      <c r="I24" s="77">
        <v>318.00000000000006</v>
      </c>
      <c r="J24" s="77">
        <v>341.00000000000006</v>
      </c>
      <c r="K24" s="77">
        <v>352.00000000000006</v>
      </c>
      <c r="L24" s="77">
        <v>354.99999999999994</v>
      </c>
      <c r="M24" s="77">
        <v>360.00000000000006</v>
      </c>
      <c r="N24" s="77">
        <v>360.99999999999994</v>
      </c>
      <c r="O24" s="77">
        <v>351.00000000000006</v>
      </c>
      <c r="P24" s="77">
        <v>332</v>
      </c>
      <c r="Q24" s="77">
        <v>320</v>
      </c>
      <c r="R24" s="77">
        <v>320</v>
      </c>
      <c r="S24" s="77">
        <v>324.00000000000006</v>
      </c>
      <c r="T24" s="77">
        <v>335</v>
      </c>
      <c r="U24" s="77">
        <v>368</v>
      </c>
      <c r="V24" s="77">
        <v>359</v>
      </c>
      <c r="W24" s="77">
        <v>318.99999999999994</v>
      </c>
      <c r="X24" s="77">
        <v>280</v>
      </c>
      <c r="Y24" s="77">
        <v>249</v>
      </c>
      <c r="Z24" s="77"/>
      <c r="AA24" s="79">
        <f t="shared" si="2"/>
        <v>7216</v>
      </c>
    </row>
    <row r="25" spans="1:27" ht="30" customHeight="1" thickBot="1" x14ac:dyDescent="0.25">
      <c r="A25" s="86" t="s">
        <v>20</v>
      </c>
      <c r="B25" s="87">
        <f t="shared" ref="B25:AA25" si="3">SUM(B19:B24)</f>
        <v>4363.8509999999997</v>
      </c>
      <c r="C25" s="88">
        <f t="shared" si="3"/>
        <v>4202.5010000000002</v>
      </c>
      <c r="D25" s="88">
        <f t="shared" si="3"/>
        <v>4099.0569999999998</v>
      </c>
      <c r="E25" s="88">
        <f t="shared" si="3"/>
        <v>4073.8820000000001</v>
      </c>
      <c r="F25" s="88">
        <f t="shared" si="3"/>
        <v>4130.326</v>
      </c>
      <c r="G25" s="88">
        <f t="shared" si="3"/>
        <v>4244.3799999999992</v>
      </c>
      <c r="H25" s="88">
        <f t="shared" si="3"/>
        <v>4517.6359999999995</v>
      </c>
      <c r="I25" s="88">
        <f t="shared" si="3"/>
        <v>4987.2060000000001</v>
      </c>
      <c r="J25" s="88">
        <f t="shared" si="3"/>
        <v>5485.2379999999994</v>
      </c>
      <c r="K25" s="88">
        <f t="shared" si="3"/>
        <v>5728.8590000000004</v>
      </c>
      <c r="L25" s="88">
        <f t="shared" si="3"/>
        <v>5914.6009999999997</v>
      </c>
      <c r="M25" s="88">
        <f t="shared" si="3"/>
        <v>6052.8040000000001</v>
      </c>
      <c r="N25" s="88">
        <f t="shared" si="3"/>
        <v>6066.951</v>
      </c>
      <c r="O25" s="88">
        <f t="shared" si="3"/>
        <v>5756.0589999999993</v>
      </c>
      <c r="P25" s="88">
        <f t="shared" si="3"/>
        <v>5452.9669999999996</v>
      </c>
      <c r="Q25" s="88">
        <f t="shared" si="3"/>
        <v>5265.5970000000007</v>
      </c>
      <c r="R25" s="88">
        <f t="shared" si="3"/>
        <v>5186.9179999999997</v>
      </c>
      <c r="S25" s="88">
        <f t="shared" si="3"/>
        <v>5115.5859999999993</v>
      </c>
      <c r="T25" s="88">
        <f t="shared" si="3"/>
        <v>5336.5109999999995</v>
      </c>
      <c r="U25" s="88">
        <f t="shared" si="3"/>
        <v>5732.8820000000005</v>
      </c>
      <c r="V25" s="88">
        <f t="shared" si="3"/>
        <v>5883.3499999999995</v>
      </c>
      <c r="W25" s="88">
        <f t="shared" si="3"/>
        <v>5412.9189999999999</v>
      </c>
      <c r="X25" s="88">
        <f t="shared" si="3"/>
        <v>4997.9089999999997</v>
      </c>
      <c r="Y25" s="88">
        <f t="shared" si="3"/>
        <v>4497.4030000000002</v>
      </c>
      <c r="Z25" s="89">
        <f t="shared" si="3"/>
        <v>0</v>
      </c>
      <c r="AA25" s="90">
        <f t="shared" si="3"/>
        <v>122505.393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353.5</v>
      </c>
      <c r="C28" s="72">
        <v>362</v>
      </c>
      <c r="D28" s="72">
        <v>361.5</v>
      </c>
      <c r="E28" s="72">
        <v>353.5</v>
      </c>
      <c r="F28" s="72">
        <v>364</v>
      </c>
      <c r="G28" s="72">
        <v>406.5</v>
      </c>
      <c r="H28" s="72">
        <v>439</v>
      </c>
      <c r="I28" s="72">
        <v>481</v>
      </c>
      <c r="J28" s="72">
        <v>491</v>
      </c>
      <c r="K28" s="72">
        <v>474.5</v>
      </c>
      <c r="L28" s="72">
        <v>493.5</v>
      </c>
      <c r="M28" s="72">
        <v>512</v>
      </c>
      <c r="N28" s="72">
        <v>532</v>
      </c>
      <c r="O28" s="72">
        <v>513</v>
      </c>
      <c r="P28" s="72">
        <v>488.5</v>
      </c>
      <c r="Q28" s="72">
        <v>471</v>
      </c>
      <c r="R28" s="72">
        <v>471.5</v>
      </c>
      <c r="S28" s="72">
        <v>469</v>
      </c>
      <c r="T28" s="72">
        <v>466.5</v>
      </c>
      <c r="U28" s="72">
        <v>528</v>
      </c>
      <c r="V28" s="72">
        <v>541</v>
      </c>
      <c r="W28" s="72">
        <v>501</v>
      </c>
      <c r="X28" s="72">
        <v>456.5</v>
      </c>
      <c r="Y28" s="72">
        <v>424</v>
      </c>
      <c r="Z28" s="73"/>
      <c r="AA28" s="74">
        <f>SUM(B28:Z28)</f>
        <v>10954</v>
      </c>
    </row>
    <row r="29" spans="1:27" ht="24.95" customHeight="1" x14ac:dyDescent="0.2">
      <c r="A29" s="75" t="s">
        <v>23</v>
      </c>
      <c r="B29" s="76">
        <v>4026.3510000000001</v>
      </c>
      <c r="C29" s="77">
        <v>3873.5010000000002</v>
      </c>
      <c r="D29" s="77">
        <v>3790.5569999999998</v>
      </c>
      <c r="E29" s="77">
        <v>3756.3820000000001</v>
      </c>
      <c r="F29" s="77">
        <v>3802.326</v>
      </c>
      <c r="G29" s="77">
        <v>3893.88</v>
      </c>
      <c r="H29" s="77">
        <v>4114.6360000000004</v>
      </c>
      <c r="I29" s="77">
        <v>4557.2060000000001</v>
      </c>
      <c r="J29" s="77">
        <v>5065.2380000000003</v>
      </c>
      <c r="K29" s="77">
        <v>5405.8779999999997</v>
      </c>
      <c r="L29" s="77">
        <v>5550.1009999999997</v>
      </c>
      <c r="M29" s="77">
        <v>5770.8040000000001</v>
      </c>
      <c r="N29" s="77">
        <v>5705.951</v>
      </c>
      <c r="O29" s="77">
        <v>5432.0590000000002</v>
      </c>
      <c r="P29" s="77">
        <v>5103.4669999999996</v>
      </c>
      <c r="Q29" s="77">
        <v>4882.5969999999998</v>
      </c>
      <c r="R29" s="77">
        <v>4770.4179999999997</v>
      </c>
      <c r="S29" s="77">
        <v>4679.5860000000002</v>
      </c>
      <c r="T29" s="77">
        <v>4886.0110000000004</v>
      </c>
      <c r="U29" s="77">
        <v>5220.8819999999996</v>
      </c>
      <c r="V29" s="77">
        <v>5358.35</v>
      </c>
      <c r="W29" s="77">
        <v>4927.9189999999999</v>
      </c>
      <c r="X29" s="77">
        <v>4557.4089999999997</v>
      </c>
      <c r="Y29" s="77">
        <v>4089.4029999999998</v>
      </c>
      <c r="Z29" s="78"/>
      <c r="AA29" s="79">
        <f>SUM(B29:Z29)</f>
        <v>113220.912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4379.8510000000006</v>
      </c>
      <c r="C31" s="62">
        <f t="shared" si="4"/>
        <v>4235.5010000000002</v>
      </c>
      <c r="D31" s="62">
        <f t="shared" si="4"/>
        <v>4152.0569999999998</v>
      </c>
      <c r="E31" s="62">
        <f t="shared" si="4"/>
        <v>4109.8819999999996</v>
      </c>
      <c r="F31" s="62">
        <f t="shared" si="4"/>
        <v>4166.326</v>
      </c>
      <c r="G31" s="62">
        <f t="shared" si="4"/>
        <v>4300.38</v>
      </c>
      <c r="H31" s="62">
        <f t="shared" si="4"/>
        <v>4553.6360000000004</v>
      </c>
      <c r="I31" s="62">
        <f t="shared" si="4"/>
        <v>5038.2060000000001</v>
      </c>
      <c r="J31" s="62">
        <f t="shared" si="4"/>
        <v>5556.2380000000003</v>
      </c>
      <c r="K31" s="62">
        <f t="shared" si="4"/>
        <v>5880.3779999999997</v>
      </c>
      <c r="L31" s="62">
        <f t="shared" si="4"/>
        <v>6043.6009999999997</v>
      </c>
      <c r="M31" s="62">
        <f t="shared" si="4"/>
        <v>6282.8040000000001</v>
      </c>
      <c r="N31" s="62">
        <f t="shared" si="4"/>
        <v>6237.951</v>
      </c>
      <c r="O31" s="62">
        <f t="shared" si="4"/>
        <v>5945.0590000000002</v>
      </c>
      <c r="P31" s="62">
        <f t="shared" si="4"/>
        <v>5591.9669999999996</v>
      </c>
      <c r="Q31" s="62">
        <f t="shared" si="4"/>
        <v>5353.5969999999998</v>
      </c>
      <c r="R31" s="62">
        <f t="shared" si="4"/>
        <v>5241.9179999999997</v>
      </c>
      <c r="S31" s="62">
        <f t="shared" si="4"/>
        <v>5148.5860000000002</v>
      </c>
      <c r="T31" s="62">
        <f t="shared" si="4"/>
        <v>5352.5110000000004</v>
      </c>
      <c r="U31" s="62">
        <f t="shared" si="4"/>
        <v>5748.8819999999996</v>
      </c>
      <c r="V31" s="62">
        <f t="shared" si="4"/>
        <v>5899.35</v>
      </c>
      <c r="W31" s="62">
        <f t="shared" si="4"/>
        <v>5428.9189999999999</v>
      </c>
      <c r="X31" s="62">
        <f t="shared" si="4"/>
        <v>5013.9089999999997</v>
      </c>
      <c r="Y31" s="62">
        <f t="shared" si="4"/>
        <v>4513.4030000000002</v>
      </c>
      <c r="Z31" s="63">
        <f t="shared" si="4"/>
        <v>0</v>
      </c>
      <c r="AA31" s="64">
        <f t="shared" si="4"/>
        <v>124174.912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>
        <v>17</v>
      </c>
      <c r="D34" s="95">
        <v>17</v>
      </c>
      <c r="E34" s="95"/>
      <c r="F34" s="95"/>
      <c r="G34" s="95">
        <v>20</v>
      </c>
      <c r="H34" s="95">
        <v>20</v>
      </c>
      <c r="I34" s="95">
        <v>35</v>
      </c>
      <c r="J34" s="95">
        <v>35</v>
      </c>
      <c r="K34" s="95">
        <v>40.518999999999998</v>
      </c>
      <c r="L34" s="95">
        <v>43</v>
      </c>
      <c r="M34" s="95">
        <v>108</v>
      </c>
      <c r="N34" s="95">
        <v>45</v>
      </c>
      <c r="O34" s="95">
        <v>63</v>
      </c>
      <c r="P34" s="95">
        <v>63</v>
      </c>
      <c r="Q34" s="95">
        <v>32</v>
      </c>
      <c r="R34" s="95">
        <v>39</v>
      </c>
      <c r="S34" s="95">
        <v>17</v>
      </c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594.51900000000001</v>
      </c>
    </row>
    <row r="35" spans="1:27" ht="24.95" customHeight="1" x14ac:dyDescent="0.2">
      <c r="A35" s="97" t="s">
        <v>41</v>
      </c>
      <c r="B35" s="98">
        <v>16</v>
      </c>
      <c r="C35" s="99">
        <v>16</v>
      </c>
      <c r="D35" s="99">
        <v>36</v>
      </c>
      <c r="E35" s="99">
        <v>36</v>
      </c>
      <c r="F35" s="99">
        <v>36</v>
      </c>
      <c r="G35" s="99">
        <v>36</v>
      </c>
      <c r="H35" s="99">
        <v>16</v>
      </c>
      <c r="I35" s="99">
        <v>16</v>
      </c>
      <c r="J35" s="99">
        <v>36</v>
      </c>
      <c r="K35" s="99">
        <v>111</v>
      </c>
      <c r="L35" s="99">
        <v>86</v>
      </c>
      <c r="M35" s="99">
        <v>122</v>
      </c>
      <c r="N35" s="99">
        <v>126</v>
      </c>
      <c r="O35" s="99">
        <v>126</v>
      </c>
      <c r="P35" s="99">
        <v>76</v>
      </c>
      <c r="Q35" s="99">
        <v>56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16</v>
      </c>
      <c r="X35" s="99">
        <v>16</v>
      </c>
      <c r="Y35" s="99">
        <v>16</v>
      </c>
      <c r="Z35" s="100"/>
      <c r="AA35" s="79">
        <f t="shared" si="5"/>
        <v>1075</v>
      </c>
    </row>
    <row r="36" spans="1:27" ht="24.95" customHeight="1" x14ac:dyDescent="0.2">
      <c r="A36" s="97" t="s">
        <v>42</v>
      </c>
      <c r="B36" s="98">
        <v>217.2</v>
      </c>
      <c r="C36" s="99">
        <v>30.2</v>
      </c>
      <c r="D36" s="99"/>
      <c r="E36" s="99"/>
      <c r="F36" s="99"/>
      <c r="G36" s="99"/>
      <c r="H36" s="99"/>
      <c r="I36" s="99">
        <v>188.4</v>
      </c>
      <c r="J36" s="99">
        <v>63.2</v>
      </c>
      <c r="K36" s="99">
        <v>21.4</v>
      </c>
      <c r="L36" s="99">
        <v>6.1</v>
      </c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526.5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421.8</v>
      </c>
      <c r="Z38" s="100"/>
      <c r="AA38" s="79">
        <f t="shared" si="5"/>
        <v>11921.8</v>
      </c>
    </row>
    <row r="39" spans="1:27" ht="30" customHeight="1" thickBot="1" x14ac:dyDescent="0.25">
      <c r="A39" s="86" t="s">
        <v>45</v>
      </c>
      <c r="B39" s="87">
        <f t="shared" ref="B39:Z39" si="6">SUM(B34:B38)</f>
        <v>733.2</v>
      </c>
      <c r="C39" s="88">
        <f t="shared" si="6"/>
        <v>563.20000000000005</v>
      </c>
      <c r="D39" s="88">
        <f t="shared" si="6"/>
        <v>553</v>
      </c>
      <c r="E39" s="88">
        <f t="shared" si="6"/>
        <v>536</v>
      </c>
      <c r="F39" s="88">
        <f t="shared" si="6"/>
        <v>536</v>
      </c>
      <c r="G39" s="88">
        <f t="shared" si="6"/>
        <v>556</v>
      </c>
      <c r="H39" s="88">
        <f t="shared" si="6"/>
        <v>536</v>
      </c>
      <c r="I39" s="88">
        <f t="shared" si="6"/>
        <v>739.4</v>
      </c>
      <c r="J39" s="88">
        <f t="shared" si="6"/>
        <v>634.20000000000005</v>
      </c>
      <c r="K39" s="88">
        <f t="shared" si="6"/>
        <v>672.91899999999998</v>
      </c>
      <c r="L39" s="88">
        <f t="shared" si="6"/>
        <v>635.1</v>
      </c>
      <c r="M39" s="88">
        <f t="shared" si="6"/>
        <v>730</v>
      </c>
      <c r="N39" s="88">
        <f t="shared" si="6"/>
        <v>671</v>
      </c>
      <c r="O39" s="88">
        <f t="shared" si="6"/>
        <v>689</v>
      </c>
      <c r="P39" s="88">
        <f t="shared" si="6"/>
        <v>639</v>
      </c>
      <c r="Q39" s="88">
        <f t="shared" si="6"/>
        <v>588</v>
      </c>
      <c r="R39" s="88">
        <f t="shared" si="6"/>
        <v>555</v>
      </c>
      <c r="S39" s="88">
        <f t="shared" si="6"/>
        <v>533</v>
      </c>
      <c r="T39" s="88">
        <f t="shared" si="6"/>
        <v>516</v>
      </c>
      <c r="U39" s="88">
        <f t="shared" si="6"/>
        <v>516</v>
      </c>
      <c r="V39" s="88">
        <f t="shared" si="6"/>
        <v>516</v>
      </c>
      <c r="W39" s="88">
        <f t="shared" si="6"/>
        <v>516</v>
      </c>
      <c r="X39" s="88">
        <f t="shared" si="6"/>
        <v>516</v>
      </c>
      <c r="Y39" s="88">
        <f t="shared" si="6"/>
        <v>437.8</v>
      </c>
      <c r="Z39" s="89">
        <f t="shared" si="6"/>
        <v>0</v>
      </c>
      <c r="AA39" s="90">
        <f t="shared" si="5"/>
        <v>14117.819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217.2</v>
      </c>
      <c r="C44" s="99">
        <v>30.2</v>
      </c>
      <c r="D44" s="99"/>
      <c r="E44" s="99"/>
      <c r="F44" s="99"/>
      <c r="G44" s="99"/>
      <c r="H44" s="99"/>
      <c r="I44" s="99">
        <v>188.4</v>
      </c>
      <c r="J44" s="99">
        <v>63.2</v>
      </c>
      <c r="K44" s="99">
        <v>21.4</v>
      </c>
      <c r="L44" s="99">
        <v>6.1</v>
      </c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526.5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421.8</v>
      </c>
      <c r="Z46" s="100"/>
      <c r="AA46" s="79">
        <f t="shared" si="7"/>
        <v>11921.8</v>
      </c>
    </row>
    <row r="47" spans="1:27" ht="24.95" customHeight="1" x14ac:dyDescent="0.2">
      <c r="A47" s="85" t="s">
        <v>47</v>
      </c>
      <c r="B47" s="98">
        <v>25</v>
      </c>
      <c r="C47" s="99">
        <v>23</v>
      </c>
      <c r="D47" s="99">
        <v>23</v>
      </c>
      <c r="E47" s="99">
        <v>37.75</v>
      </c>
      <c r="F47" s="99">
        <v>46</v>
      </c>
      <c r="G47" s="99">
        <v>58</v>
      </c>
      <c r="H47" s="99">
        <v>87</v>
      </c>
      <c r="I47" s="99">
        <v>113</v>
      </c>
      <c r="J47" s="99">
        <v>118</v>
      </c>
      <c r="K47" s="99">
        <v>118</v>
      </c>
      <c r="L47" s="99">
        <v>121</v>
      </c>
      <c r="M47" s="99">
        <v>131</v>
      </c>
      <c r="N47" s="99">
        <v>137</v>
      </c>
      <c r="O47" s="99">
        <v>137</v>
      </c>
      <c r="P47" s="99">
        <v>129</v>
      </c>
      <c r="Q47" s="99">
        <v>127.75</v>
      </c>
      <c r="R47" s="99">
        <v>142</v>
      </c>
      <c r="S47" s="99">
        <v>150</v>
      </c>
      <c r="T47" s="99">
        <v>150</v>
      </c>
      <c r="U47" s="99">
        <v>150</v>
      </c>
      <c r="V47" s="99">
        <v>150</v>
      </c>
      <c r="W47" s="99">
        <v>145</v>
      </c>
      <c r="X47" s="99">
        <v>142</v>
      </c>
      <c r="Y47" s="99">
        <v>111</v>
      </c>
      <c r="Z47" s="100"/>
      <c r="AA47" s="79">
        <f t="shared" si="7"/>
        <v>2571.5</v>
      </c>
    </row>
    <row r="48" spans="1:27" ht="30" customHeight="1" thickBot="1" x14ac:dyDescent="0.25">
      <c r="A48" s="86" t="s">
        <v>48</v>
      </c>
      <c r="B48" s="87">
        <f>SUM(B42:B47)</f>
        <v>742.2</v>
      </c>
      <c r="C48" s="88">
        <f t="shared" ref="C48:Z48" si="8">SUM(C42:C47)</f>
        <v>553.20000000000005</v>
      </c>
      <c r="D48" s="88">
        <f t="shared" si="8"/>
        <v>523</v>
      </c>
      <c r="E48" s="88">
        <f t="shared" si="8"/>
        <v>537.75</v>
      </c>
      <c r="F48" s="88">
        <f t="shared" si="8"/>
        <v>546</v>
      </c>
      <c r="G48" s="88">
        <f t="shared" si="8"/>
        <v>558</v>
      </c>
      <c r="H48" s="88">
        <f t="shared" si="8"/>
        <v>587</v>
      </c>
      <c r="I48" s="88">
        <f t="shared" si="8"/>
        <v>801.4</v>
      </c>
      <c r="J48" s="88">
        <f t="shared" si="8"/>
        <v>681.2</v>
      </c>
      <c r="K48" s="88">
        <f t="shared" si="8"/>
        <v>639.4</v>
      </c>
      <c r="L48" s="88">
        <f t="shared" si="8"/>
        <v>627.1</v>
      </c>
      <c r="M48" s="88">
        <f t="shared" si="8"/>
        <v>631</v>
      </c>
      <c r="N48" s="88">
        <f t="shared" si="8"/>
        <v>637</v>
      </c>
      <c r="O48" s="88">
        <f t="shared" si="8"/>
        <v>637</v>
      </c>
      <c r="P48" s="88">
        <f t="shared" si="8"/>
        <v>629</v>
      </c>
      <c r="Q48" s="88">
        <f t="shared" si="8"/>
        <v>627.75</v>
      </c>
      <c r="R48" s="88">
        <f t="shared" si="8"/>
        <v>642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645</v>
      </c>
      <c r="X48" s="88">
        <f t="shared" si="8"/>
        <v>642</v>
      </c>
      <c r="Y48" s="88">
        <f t="shared" si="8"/>
        <v>532.79999999999995</v>
      </c>
      <c r="Z48" s="89">
        <f t="shared" si="8"/>
        <v>0</v>
      </c>
      <c r="AA48" s="90">
        <f t="shared" si="7"/>
        <v>15019.8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5097.0509999999995</v>
      </c>
      <c r="C51" s="88">
        <f t="shared" si="10"/>
        <v>4765.701</v>
      </c>
      <c r="D51" s="88">
        <f t="shared" si="10"/>
        <v>4652.0569999999998</v>
      </c>
      <c r="E51" s="88">
        <f t="shared" si="10"/>
        <v>4609.8819999999996</v>
      </c>
      <c r="F51" s="88">
        <f t="shared" si="10"/>
        <v>4666.326</v>
      </c>
      <c r="G51" s="88">
        <f t="shared" si="10"/>
        <v>4800.3799999999992</v>
      </c>
      <c r="H51" s="88">
        <f t="shared" si="10"/>
        <v>5053.6359999999995</v>
      </c>
      <c r="I51" s="88">
        <f t="shared" si="10"/>
        <v>5726.6059999999998</v>
      </c>
      <c r="J51" s="88">
        <f t="shared" si="10"/>
        <v>6119.4379999999992</v>
      </c>
      <c r="K51" s="88">
        <f t="shared" si="10"/>
        <v>6401.7780000000002</v>
      </c>
      <c r="L51" s="88">
        <f t="shared" si="10"/>
        <v>6549.701</v>
      </c>
      <c r="M51" s="88">
        <f t="shared" si="10"/>
        <v>6782.8040000000001</v>
      </c>
      <c r="N51" s="88">
        <f t="shared" si="10"/>
        <v>6737.951</v>
      </c>
      <c r="O51" s="88">
        <f t="shared" si="10"/>
        <v>6445.0589999999993</v>
      </c>
      <c r="P51" s="88">
        <f t="shared" si="10"/>
        <v>6091.9669999999996</v>
      </c>
      <c r="Q51" s="88">
        <f t="shared" si="10"/>
        <v>5853.5970000000007</v>
      </c>
      <c r="R51" s="88">
        <f t="shared" si="10"/>
        <v>5741.9179999999997</v>
      </c>
      <c r="S51" s="88">
        <f t="shared" si="10"/>
        <v>5648.5859999999993</v>
      </c>
      <c r="T51" s="88">
        <f t="shared" si="10"/>
        <v>5852.5109999999995</v>
      </c>
      <c r="U51" s="88">
        <f t="shared" si="10"/>
        <v>6248.8820000000005</v>
      </c>
      <c r="V51" s="88">
        <f t="shared" si="10"/>
        <v>6399.3499999999995</v>
      </c>
      <c r="W51" s="88">
        <f t="shared" si="10"/>
        <v>5928.9189999999999</v>
      </c>
      <c r="X51" s="88">
        <f t="shared" si="10"/>
        <v>5513.9089999999997</v>
      </c>
      <c r="Y51" s="88">
        <f t="shared" si="10"/>
        <v>4935.2030000000004</v>
      </c>
      <c r="Z51" s="89">
        <f t="shared" si="10"/>
        <v>0</v>
      </c>
      <c r="AA51" s="105">
        <f>SUM(B51:Z51)</f>
        <v>136623.212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44688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717.2</v>
      </c>
      <c r="C4" s="18">
        <v>530.20000000000005</v>
      </c>
      <c r="D4" s="18">
        <v>303.7</v>
      </c>
      <c r="E4" s="18">
        <v>316.39999999999998</v>
      </c>
      <c r="F4" s="18">
        <v>463.6</v>
      </c>
      <c r="G4" s="18">
        <v>470.7</v>
      </c>
      <c r="H4" s="18">
        <v>472.9</v>
      </c>
      <c r="I4" s="18">
        <v>688.4</v>
      </c>
      <c r="J4" s="18">
        <v>563.20000000000005</v>
      </c>
      <c r="K4" s="18">
        <v>521.4</v>
      </c>
      <c r="L4" s="18">
        <v>506.1</v>
      </c>
      <c r="M4" s="18">
        <v>371.9</v>
      </c>
      <c r="N4" s="18">
        <v>270.10000000000002</v>
      </c>
      <c r="O4" s="18">
        <v>288.5</v>
      </c>
      <c r="P4" s="18">
        <v>385</v>
      </c>
      <c r="Q4" s="18">
        <v>256.39999999999998</v>
      </c>
      <c r="R4" s="18">
        <v>-144</v>
      </c>
      <c r="S4" s="18">
        <v>-110.60000000000002</v>
      </c>
      <c r="T4" s="18">
        <v>25</v>
      </c>
      <c r="U4" s="18">
        <v>96.300000000000011</v>
      </c>
      <c r="V4" s="18">
        <v>102</v>
      </c>
      <c r="W4" s="18">
        <v>200.89999999999998</v>
      </c>
      <c r="X4" s="18">
        <v>-162</v>
      </c>
      <c r="Y4" s="18">
        <v>-240.2</v>
      </c>
      <c r="Z4" s="19"/>
      <c r="AA4" s="112">
        <f>SUM(B4:Z4)</f>
        <v>6893.0999999999995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225.12</v>
      </c>
      <c r="C7" s="118">
        <v>216.94</v>
      </c>
      <c r="D7" s="118">
        <v>207.36</v>
      </c>
      <c r="E7" s="118">
        <v>200.01</v>
      </c>
      <c r="F7" s="118">
        <v>199.5</v>
      </c>
      <c r="G7" s="118">
        <v>200.1</v>
      </c>
      <c r="H7" s="118">
        <v>201.78</v>
      </c>
      <c r="I7" s="118">
        <v>216.28</v>
      </c>
      <c r="J7" s="118">
        <v>217.04</v>
      </c>
      <c r="K7" s="118">
        <v>173.15</v>
      </c>
      <c r="L7" s="118">
        <v>177.41</v>
      </c>
      <c r="M7" s="118">
        <v>145.66</v>
      </c>
      <c r="N7" s="118">
        <v>186.55</v>
      </c>
      <c r="O7" s="118">
        <v>145.52000000000001</v>
      </c>
      <c r="P7" s="118">
        <v>141.44999999999999</v>
      </c>
      <c r="Q7" s="118">
        <v>159.16999999999999</v>
      </c>
      <c r="R7" s="118">
        <v>195</v>
      </c>
      <c r="S7" s="118">
        <v>185.3</v>
      </c>
      <c r="T7" s="118">
        <v>201.62</v>
      </c>
      <c r="U7" s="118">
        <v>222.74</v>
      </c>
      <c r="V7" s="118">
        <v>231.57</v>
      </c>
      <c r="W7" s="118">
        <v>229</v>
      </c>
      <c r="X7" s="118">
        <v>227.24</v>
      </c>
      <c r="Y7" s="118">
        <v>221.07</v>
      </c>
      <c r="Z7" s="119"/>
      <c r="AA7" s="120">
        <f>IF(SUM(B7:Z7)&lt;&gt;0,AVERAGEIF(B7:Z7,"&lt;&gt;"""),"")</f>
        <v>196.94083333333333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>
        <v>196.3</v>
      </c>
      <c r="E13" s="130">
        <v>183.6</v>
      </c>
      <c r="F13" s="130">
        <v>36.4</v>
      </c>
      <c r="G13" s="130">
        <v>29.3</v>
      </c>
      <c r="H13" s="130">
        <v>27.1</v>
      </c>
      <c r="I13" s="130"/>
      <c r="J13" s="130"/>
      <c r="K13" s="130"/>
      <c r="L13" s="130"/>
      <c r="M13" s="130">
        <v>128.1</v>
      </c>
      <c r="N13" s="130">
        <v>229.9</v>
      </c>
      <c r="O13" s="130">
        <v>211.5</v>
      </c>
      <c r="P13" s="130">
        <v>115</v>
      </c>
      <c r="Q13" s="130">
        <v>243.6</v>
      </c>
      <c r="R13" s="130">
        <v>644</v>
      </c>
      <c r="S13" s="130">
        <v>610.6</v>
      </c>
      <c r="T13" s="130">
        <v>475</v>
      </c>
      <c r="U13" s="130">
        <v>403.7</v>
      </c>
      <c r="V13" s="130">
        <v>398</v>
      </c>
      <c r="W13" s="130">
        <v>299.10000000000002</v>
      </c>
      <c r="X13" s="130">
        <v>662</v>
      </c>
      <c r="Y13" s="131">
        <v>662</v>
      </c>
      <c r="Z13" s="132"/>
      <c r="AA13" s="133">
        <f t="shared" si="0"/>
        <v>5555.2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196.3</v>
      </c>
      <c r="E16" s="136">
        <f t="shared" si="1"/>
        <v>183.6</v>
      </c>
      <c r="F16" s="136">
        <f t="shared" si="1"/>
        <v>36.4</v>
      </c>
      <c r="G16" s="136">
        <f t="shared" si="1"/>
        <v>29.3</v>
      </c>
      <c r="H16" s="136">
        <f t="shared" si="1"/>
        <v>27.1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128.1</v>
      </c>
      <c r="N16" s="136">
        <f t="shared" si="1"/>
        <v>229.9</v>
      </c>
      <c r="O16" s="136">
        <f t="shared" si="1"/>
        <v>211.5</v>
      </c>
      <c r="P16" s="136">
        <f t="shared" si="1"/>
        <v>115</v>
      </c>
      <c r="Q16" s="136">
        <f t="shared" si="1"/>
        <v>243.6</v>
      </c>
      <c r="R16" s="136">
        <f t="shared" si="1"/>
        <v>644</v>
      </c>
      <c r="S16" s="136">
        <f t="shared" si="1"/>
        <v>610.6</v>
      </c>
      <c r="T16" s="136">
        <f t="shared" si="1"/>
        <v>475</v>
      </c>
      <c r="U16" s="136">
        <f t="shared" si="1"/>
        <v>403.7</v>
      </c>
      <c r="V16" s="136">
        <f t="shared" si="1"/>
        <v>398</v>
      </c>
      <c r="W16" s="136">
        <f t="shared" si="1"/>
        <v>299.10000000000002</v>
      </c>
      <c r="X16" s="136">
        <f t="shared" si="1"/>
        <v>662</v>
      </c>
      <c r="Y16" s="136">
        <f t="shared" si="1"/>
        <v>662</v>
      </c>
      <c r="Z16" s="137" t="str">
        <f t="shared" si="1"/>
        <v/>
      </c>
      <c r="AA16" s="90">
        <f t="shared" si="0"/>
        <v>5555.2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>
        <v>217.2</v>
      </c>
      <c r="C21" s="130">
        <v>30.2</v>
      </c>
      <c r="D21" s="130"/>
      <c r="E21" s="130"/>
      <c r="F21" s="130"/>
      <c r="G21" s="130"/>
      <c r="H21" s="130"/>
      <c r="I21" s="130">
        <v>188.4</v>
      </c>
      <c r="J21" s="130">
        <v>63.2</v>
      </c>
      <c r="K21" s="130">
        <v>21.4</v>
      </c>
      <c r="L21" s="130">
        <v>6.1</v>
      </c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526.5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500</v>
      </c>
      <c r="C23" s="134">
        <v>500</v>
      </c>
      <c r="D23" s="134">
        <v>500</v>
      </c>
      <c r="E23" s="134">
        <v>500</v>
      </c>
      <c r="F23" s="134">
        <v>500</v>
      </c>
      <c r="G23" s="134">
        <v>500</v>
      </c>
      <c r="H23" s="134">
        <v>500</v>
      </c>
      <c r="I23" s="134">
        <v>500</v>
      </c>
      <c r="J23" s="134">
        <v>500</v>
      </c>
      <c r="K23" s="134">
        <v>500</v>
      </c>
      <c r="L23" s="134">
        <v>500</v>
      </c>
      <c r="M23" s="134">
        <v>500</v>
      </c>
      <c r="N23" s="134">
        <v>500</v>
      </c>
      <c r="O23" s="134">
        <v>500</v>
      </c>
      <c r="P23" s="134">
        <v>500</v>
      </c>
      <c r="Q23" s="134">
        <v>500</v>
      </c>
      <c r="R23" s="134">
        <v>500</v>
      </c>
      <c r="S23" s="134">
        <v>500</v>
      </c>
      <c r="T23" s="134">
        <v>500</v>
      </c>
      <c r="U23" s="134">
        <v>500</v>
      </c>
      <c r="V23" s="134">
        <v>500</v>
      </c>
      <c r="W23" s="134">
        <v>500</v>
      </c>
      <c r="X23" s="134">
        <v>500</v>
      </c>
      <c r="Y23" s="134">
        <v>421.8</v>
      </c>
      <c r="Z23" s="132"/>
      <c r="AA23" s="133">
        <f t="shared" si="2"/>
        <v>11921.8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717.2</v>
      </c>
      <c r="C24" s="136">
        <f t="shared" si="3"/>
        <v>530.20000000000005</v>
      </c>
      <c r="D24" s="136">
        <f t="shared" si="3"/>
        <v>500</v>
      </c>
      <c r="E24" s="136">
        <f t="shared" si="3"/>
        <v>500</v>
      </c>
      <c r="F24" s="136">
        <f t="shared" si="3"/>
        <v>500</v>
      </c>
      <c r="G24" s="136">
        <f t="shared" si="3"/>
        <v>500</v>
      </c>
      <c r="H24" s="136">
        <f t="shared" si="3"/>
        <v>500</v>
      </c>
      <c r="I24" s="136">
        <f t="shared" si="3"/>
        <v>688.4</v>
      </c>
      <c r="J24" s="136">
        <f t="shared" si="3"/>
        <v>563.20000000000005</v>
      </c>
      <c r="K24" s="136">
        <f t="shared" si="3"/>
        <v>521.4</v>
      </c>
      <c r="L24" s="136">
        <f t="shared" si="3"/>
        <v>506.1</v>
      </c>
      <c r="M24" s="136">
        <f t="shared" si="3"/>
        <v>500</v>
      </c>
      <c r="N24" s="136">
        <f t="shared" si="3"/>
        <v>500</v>
      </c>
      <c r="O24" s="136">
        <f t="shared" si="3"/>
        <v>500</v>
      </c>
      <c r="P24" s="136">
        <f t="shared" si="3"/>
        <v>500</v>
      </c>
      <c r="Q24" s="136">
        <f t="shared" si="3"/>
        <v>500</v>
      </c>
      <c r="R24" s="136">
        <f t="shared" si="3"/>
        <v>500</v>
      </c>
      <c r="S24" s="136">
        <f t="shared" si="3"/>
        <v>500</v>
      </c>
      <c r="T24" s="136">
        <f t="shared" si="3"/>
        <v>500</v>
      </c>
      <c r="U24" s="136">
        <f t="shared" si="3"/>
        <v>500</v>
      </c>
      <c r="V24" s="136">
        <f t="shared" si="3"/>
        <v>500</v>
      </c>
      <c r="W24" s="136">
        <f t="shared" si="3"/>
        <v>500</v>
      </c>
      <c r="X24" s="136">
        <f t="shared" si="3"/>
        <v>500</v>
      </c>
      <c r="Y24" s="136">
        <f t="shared" si="3"/>
        <v>421.8</v>
      </c>
      <c r="Z24" s="137" t="str">
        <f t="shared" si="3"/>
        <v/>
      </c>
      <c r="AA24" s="90">
        <f t="shared" si="2"/>
        <v>12448.3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2022-05-06T11:20:43Z</dcterms:created>
  <dcterms:modified xsi:type="dcterms:W3CDTF">2022-05-06T11:20:44Z</dcterms:modified>
</cp:coreProperties>
</file>