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<sst xmlns="http://schemas.openxmlformats.org/spreadsheetml/2006/main" count="117" uniqueCount="53">
  <si>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05/05/2022 14:09:15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</si>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</sst>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449</c:v>
                </c:pt>
                <c:pt idx="1">
                  <c:v>449</c:v>
                </c:pt>
                <c:pt idx="2">
                  <c:v>449</c:v>
                </c:pt>
                <c:pt idx="3">
                  <c:v>449</c:v>
                </c:pt>
                <c:pt idx="4">
                  <c:v>449</c:v>
                </c:pt>
                <c:pt idx="5">
                  <c:v>449</c:v>
                </c:pt>
                <c:pt idx="6">
                  <c:v>456</c:v>
                </c:pt>
                <c:pt idx="7">
                  <c:v>490</c:v>
                </c:pt>
                <c:pt idx="8">
                  <c:v>490</c:v>
                </c:pt>
                <c:pt idx="9">
                  <c:v>481</c:v>
                </c:pt>
                <c:pt idx="10">
                  <c:v>456</c:v>
                </c:pt>
                <c:pt idx="11">
                  <c:v>449</c:v>
                </c:pt>
                <c:pt idx="12">
                  <c:v>449</c:v>
                </c:pt>
                <c:pt idx="13">
                  <c:v>449</c:v>
                </c:pt>
                <c:pt idx="14">
                  <c:v>449</c:v>
                </c:pt>
                <c:pt idx="15">
                  <c:v>449</c:v>
                </c:pt>
                <c:pt idx="16">
                  <c:v>449</c:v>
                </c:pt>
                <c:pt idx="17">
                  <c:v>456</c:v>
                </c:pt>
                <c:pt idx="18">
                  <c:v>471</c:v>
                </c:pt>
                <c:pt idx="19">
                  <c:v>511</c:v>
                </c:pt>
                <c:pt idx="20">
                  <c:v>541</c:v>
                </c:pt>
                <c:pt idx="21">
                  <c:v>501</c:v>
                </c:pt>
                <c:pt idx="22">
                  <c:v>466</c:v>
                </c:pt>
                <c:pt idx="23">
                  <c:v>449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</c:v>
                </c:pt>
                <c:pt idx="1">
                  <c:v>146</c:v>
                </c:pt>
                <c:pt idx="2">
                  <c:v>146</c:v>
                </c:pt>
                <c:pt idx="3">
                  <c:v>138.25</c:v>
                </c:pt>
                <c:pt idx="4">
                  <c:v>140</c:v>
                </c:pt>
                <c:pt idx="5">
                  <c:v>146</c:v>
                </c:pt>
                <c:pt idx="6">
                  <c:v>144</c:v>
                </c:pt>
                <c:pt idx="7">
                  <c:v>139</c:v>
                </c:pt>
                <c:pt idx="8">
                  <c:v>139</c:v>
                </c:pt>
                <c:pt idx="9">
                  <c:v>139</c:v>
                </c:pt>
                <c:pt idx="10">
                  <c:v>139</c:v>
                </c:pt>
                <c:pt idx="11">
                  <c:v>139</c:v>
                </c:pt>
                <c:pt idx="12">
                  <c:v>139</c:v>
                </c:pt>
                <c:pt idx="13">
                  <c:v>137</c:v>
                </c:pt>
                <c:pt idx="14">
                  <c:v>137</c:v>
                </c:pt>
                <c:pt idx="15">
                  <c:v>138.25</c:v>
                </c:pt>
                <c:pt idx="16">
                  <c:v>139</c:v>
                </c:pt>
                <c:pt idx="17">
                  <c:v>144</c:v>
                </c:pt>
                <c:pt idx="18">
                  <c:v>152.5</c:v>
                </c:pt>
                <c:pt idx="19">
                  <c:v>169</c:v>
                </c:pt>
                <c:pt idx="20">
                  <c:v>169</c:v>
                </c:pt>
                <c:pt idx="21">
                  <c:v>174</c:v>
                </c:pt>
                <c:pt idx="22">
                  <c:v>139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2084.3879999999999</c:v>
                </c:pt>
                <c:pt idx="1">
                  <c:v>2101.4499999999998</c:v>
                </c:pt>
                <c:pt idx="2">
                  <c:v>1951.923</c:v>
                </c:pt>
                <c:pt idx="3">
                  <c:v>1892.923</c:v>
                </c:pt>
                <c:pt idx="4">
                  <c:v>1951.923</c:v>
                </c:pt>
                <c:pt idx="5">
                  <c:v>2079.4349999999999</c:v>
                </c:pt>
                <c:pt idx="6">
                  <c:v>2176.6360000000004</c:v>
                </c:pt>
                <c:pt idx="7">
                  <c:v>2373.8380000000002</c:v>
                </c:pt>
                <c:pt idx="8">
                  <c:v>2218.2640000000001</c:v>
                </c:pt>
                <c:pt idx="9">
                  <c:v>1770.2760000000001</c:v>
                </c:pt>
                <c:pt idx="10">
                  <c:v>1463</c:v>
                </c:pt>
                <c:pt idx="11">
                  <c:v>1205</c:v>
                </c:pt>
                <c:pt idx="12">
                  <c:v>1017.9</c:v>
                </c:pt>
                <c:pt idx="13">
                  <c:v>1017.9</c:v>
                </c:pt>
                <c:pt idx="14">
                  <c:v>1017.9</c:v>
                </c:pt>
                <c:pt idx="15">
                  <c:v>1025.114</c:v>
                </c:pt>
                <c:pt idx="16">
                  <c:v>1296.1089999999999</c:v>
                </c:pt>
                <c:pt idx="17">
                  <c:v>1740.992</c:v>
                </c:pt>
                <c:pt idx="18">
                  <c:v>2114.2629999999999</c:v>
                </c:pt>
                <c:pt idx="19">
                  <c:v>2190.355</c:v>
                </c:pt>
                <c:pt idx="20">
                  <c:v>2290.44</c:v>
                </c:pt>
                <c:pt idx="21">
                  <c:v>2214.9279999999999</c:v>
                </c:pt>
                <c:pt idx="22">
                  <c:v>2193.8530000000001</c:v>
                </c:pt>
                <c:pt idx="23">
                  <c:v>2093.0250000000001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1165.0999999999999</c:v>
                </c:pt>
                <c:pt idx="1">
                  <c:v>1135</c:v>
                </c:pt>
                <c:pt idx="2">
                  <c:v>1135</c:v>
                </c:pt>
                <c:pt idx="3">
                  <c:v>1135</c:v>
                </c:pt>
                <c:pt idx="4">
                  <c:v>1135</c:v>
                </c:pt>
                <c:pt idx="5">
                  <c:v>1135</c:v>
                </c:pt>
                <c:pt idx="6">
                  <c:v>1135</c:v>
                </c:pt>
                <c:pt idx="7">
                  <c:v>662.1</c:v>
                </c:pt>
                <c:pt idx="8">
                  <c:v>573.29999999999995</c:v>
                </c:pt>
                <c:pt idx="9">
                  <c:v>691.3</c:v>
                </c:pt>
                <c:pt idx="10">
                  <c:v>769.8</c:v>
                </c:pt>
                <c:pt idx="11">
                  <c:v>868.5</c:v>
                </c:pt>
                <c:pt idx="12">
                  <c:v>1099.5999999999999</c:v>
                </c:pt>
                <c:pt idx="13">
                  <c:v>1078.28</c:v>
                </c:pt>
                <c:pt idx="14">
                  <c:v>1135</c:v>
                </c:pt>
                <c:pt idx="15">
                  <c:v>1135</c:v>
                </c:pt>
                <c:pt idx="16">
                  <c:v>1135</c:v>
                </c:pt>
                <c:pt idx="17">
                  <c:v>1135</c:v>
                </c:pt>
                <c:pt idx="18">
                  <c:v>1135</c:v>
                </c:pt>
                <c:pt idx="19">
                  <c:v>1086.8</c:v>
                </c:pt>
                <c:pt idx="20">
                  <c:v>882.6</c:v>
                </c:pt>
                <c:pt idx="21">
                  <c:v>621.5</c:v>
                </c:pt>
                <c:pt idx="22">
                  <c:v>541.70000000000005</c:v>
                </c:pt>
                <c:pt idx="23">
                  <c:v>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480.185</c:v>
                </c:pt>
                <c:pt idx="1">
                  <c:v>507.98699999999997</c:v>
                </c:pt>
                <c:pt idx="2">
                  <c:v>555.55200000000002</c:v>
                </c:pt>
                <c:pt idx="3">
                  <c:v>639.67700000000002</c:v>
                </c:pt>
                <c:pt idx="4">
                  <c:v>738.91700000000014</c:v>
                </c:pt>
                <c:pt idx="5">
                  <c:v>877.98300000000006</c:v>
                </c:pt>
                <c:pt idx="6">
                  <c:v>1204.4000000000001</c:v>
                </c:pt>
                <c:pt idx="7">
                  <c:v>1856.2070000000003</c:v>
                </c:pt>
                <c:pt idx="8">
                  <c:v>2578.1650000000004</c:v>
                </c:pt>
                <c:pt idx="9">
                  <c:v>3209.5699999999997</c:v>
                </c:pt>
                <c:pt idx="10">
                  <c:v>3598.038</c:v>
                </c:pt>
                <c:pt idx="11">
                  <c:v>3766.4079999999999</c:v>
                </c:pt>
                <c:pt idx="12">
                  <c:v>3713.5219999999999</c:v>
                </c:pt>
                <c:pt idx="13">
                  <c:v>3540.7609999999995</c:v>
                </c:pt>
                <c:pt idx="14">
                  <c:v>3289.9989999999998</c:v>
                </c:pt>
                <c:pt idx="15">
                  <c:v>2965.6209999999996</c:v>
                </c:pt>
                <c:pt idx="16">
                  <c:v>2578.7730000000001</c:v>
                </c:pt>
                <c:pt idx="17">
                  <c:v>2075.6929999999998</c:v>
                </c:pt>
                <c:pt idx="18">
                  <c:v>1701.1280000000004</c:v>
                </c:pt>
                <c:pt idx="19">
                  <c:v>1640.3560000000002</c:v>
                </c:pt>
                <c:pt idx="20">
                  <c:v>1740.5440000000003</c:v>
                </c:pt>
                <c:pt idx="21">
                  <c:v>1832.7899999999997</c:v>
                </c:pt>
                <c:pt idx="22">
                  <c:v>1892.3759999999997</c:v>
                </c:pt>
                <c:pt idx="23">
                  <c:v>1942.0659999999998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74</c:v>
                </c:pt>
                <c:pt idx="2">
                  <c:v>74</c:v>
                </c:pt>
                <c:pt idx="3">
                  <c:v>75</c:v>
                </c:pt>
                <c:pt idx="4">
                  <c:v>78</c:v>
                </c:pt>
                <c:pt idx="5">
                  <c:v>82</c:v>
                </c:pt>
                <c:pt idx="6">
                  <c:v>100</c:v>
                </c:pt>
                <c:pt idx="7">
                  <c:v>126</c:v>
                </c:pt>
                <c:pt idx="8">
                  <c:v>145</c:v>
                </c:pt>
                <c:pt idx="9">
                  <c:v>156</c:v>
                </c:pt>
                <c:pt idx="10">
                  <c:v>164</c:v>
                </c:pt>
                <c:pt idx="11">
                  <c:v>167</c:v>
                </c:pt>
                <c:pt idx="12">
                  <c:v>168</c:v>
                </c:pt>
                <c:pt idx="13">
                  <c:v>165</c:v>
                </c:pt>
                <c:pt idx="14">
                  <c:v>155</c:v>
                </c:pt>
                <c:pt idx="15">
                  <c:v>142</c:v>
                </c:pt>
                <c:pt idx="16">
                  <c:v>125</c:v>
                </c:pt>
                <c:pt idx="17">
                  <c:v>110</c:v>
                </c:pt>
                <c:pt idx="18">
                  <c:v>97</c:v>
                </c:pt>
                <c:pt idx="19">
                  <c:v>92</c:v>
                </c:pt>
                <c:pt idx="20">
                  <c:v>86</c:v>
                </c:pt>
                <c:pt idx="21">
                  <c:v>79</c:v>
                </c:pt>
                <c:pt idx="22">
                  <c:v>70</c:v>
                </c:pt>
                <c:pt idx="23">
                  <c:v>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38</c:v>
                </c:pt>
                <c:pt idx="3">
                  <c:v>68</c:v>
                </c:pt>
                <c:pt idx="4">
                  <c:v>104</c:v>
                </c:pt>
                <c:pt idx="5">
                  <c:v>252</c:v>
                </c:pt>
                <c:pt idx="6">
                  <c:v>357</c:v>
                </c:pt>
                <c:pt idx="7">
                  <c:v>416</c:v>
                </c:pt>
                <c:pt idx="8">
                  <c:v>277</c:v>
                </c:pt>
                <c:pt idx="9">
                  <c:v>146</c:v>
                </c:pt>
                <c:pt idx="10">
                  <c:v>146</c:v>
                </c:pt>
                <c:pt idx="11">
                  <c:v>106</c:v>
                </c:pt>
                <c:pt idx="12">
                  <c:v>92</c:v>
                </c:pt>
                <c:pt idx="13">
                  <c:v>102</c:v>
                </c:pt>
                <c:pt idx="14">
                  <c:v>96</c:v>
                </c:pt>
                <c:pt idx="15">
                  <c:v>38</c:v>
                </c:pt>
                <c:pt idx="16">
                  <c:v>134</c:v>
                </c:pt>
                <c:pt idx="17">
                  <c:v>295</c:v>
                </c:pt>
                <c:pt idx="18">
                  <c:v>473</c:v>
                </c:pt>
                <c:pt idx="19">
                  <c:v>871</c:v>
                </c:pt>
                <c:pt idx="20">
                  <c:v>889</c:v>
                </c:pt>
                <c:pt idx="21">
                  <c:v>659</c:v>
                </c:pt>
                <c:pt idx="22">
                  <c:v>223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237544"/>
        <c:axId val="347237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4401.6850000000013</c:v>
                </c:pt>
                <c:pt idx="1">
                  <c:v>4413.4260000000004</c:v>
                </c:pt>
                <c:pt idx="2">
                  <c:v>4349.4290000000001</c:v>
                </c:pt>
                <c:pt idx="3">
                  <c:v>4397.8790000000008</c:v>
                </c:pt>
                <c:pt idx="4">
                  <c:v>4596.8349999999991</c:v>
                </c:pt>
                <c:pt idx="5">
                  <c:v>5021.4179999999997</c:v>
                </c:pt>
                <c:pt idx="6">
                  <c:v>5573.0359999999982</c:v>
                </c:pt>
                <c:pt idx="7">
                  <c:v>6063.1769999999997</c:v>
                </c:pt>
                <c:pt idx="8">
                  <c:v>6420.7069999999994</c:v>
                </c:pt>
                <c:pt idx="9">
                  <c:v>6593.1460000000006</c:v>
                </c:pt>
                <c:pt idx="10">
                  <c:v>6735.8379999999997</c:v>
                </c:pt>
                <c:pt idx="11">
                  <c:v>6700.9299999999994</c:v>
                </c:pt>
                <c:pt idx="12">
                  <c:v>6678.994999999999</c:v>
                </c:pt>
                <c:pt idx="13">
                  <c:v>6489.9410000000007</c:v>
                </c:pt>
                <c:pt idx="14">
                  <c:v>6279.8989999999985</c:v>
                </c:pt>
                <c:pt idx="15">
                  <c:v>5892.9849999999997</c:v>
                </c:pt>
                <c:pt idx="16">
                  <c:v>5856.8819999999987</c:v>
                </c:pt>
                <c:pt idx="17">
                  <c:v>5956.6850000000004</c:v>
                </c:pt>
                <c:pt idx="18">
                  <c:v>6143.9069999999992</c:v>
                </c:pt>
                <c:pt idx="19">
                  <c:v>6560.4690000000001</c:v>
                </c:pt>
                <c:pt idx="20">
                  <c:v>6598.597999999999</c:v>
                </c:pt>
                <c:pt idx="21">
                  <c:v>6082.2620000000006</c:v>
                </c:pt>
                <c:pt idx="22">
                  <c:v>5525.9140000000016</c:v>
                </c:pt>
                <c:pt idx="23">
                  <c:v>5199.0739999999996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237544"/>
        <c:axId val="347237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</c:v>
                </c:pt>
                <c:pt idx="1">
                  <c:v>237.33</c:v>
                </c:pt>
                <c:pt idx="2">
                  <c:v>228.77</c:v>
                </c:pt>
                <c:pt idx="3">
                  <c:v>228.77</c:v>
                </c:pt>
                <c:pt idx="4">
                  <c:v>228.77</c:v>
                </c:pt>
                <c:pt idx="5">
                  <c:v>232.18</c:v>
                </c:pt>
                <c:pt idx="6">
                  <c:v>257.47000000000003</c:v>
                </c:pt>
                <c:pt idx="7">
                  <c:v>274.92</c:v>
                </c:pt>
                <c:pt idx="8">
                  <c:v>257.47000000000003</c:v>
                </c:pt>
                <c:pt idx="9">
                  <c:v>223</c:v>
                </c:pt>
                <c:pt idx="10">
                  <c:v>187.29</c:v>
                </c:pt>
                <c:pt idx="11">
                  <c:v>208.13</c:v>
                </c:pt>
                <c:pt idx="12">
                  <c:v>207.4</c:v>
                </c:pt>
                <c:pt idx="13">
                  <c:v>200.99</c:v>
                </c:pt>
                <c:pt idx="14">
                  <c:v>220</c:v>
                </c:pt>
                <c:pt idx="15">
                  <c:v>221.22</c:v>
                </c:pt>
                <c:pt idx="16">
                  <c:v>230.73</c:v>
                </c:pt>
                <c:pt idx="17">
                  <c:v>223</c:v>
                </c:pt>
                <c:pt idx="18">
                  <c:v>245.17</c:v>
                </c:pt>
                <c:pt idx="19">
                  <c:v>256.79000000000002</c:v>
                </c:pt>
                <c:pt idx="20">
                  <c:v>262.69</c:v>
                </c:pt>
                <c:pt idx="21">
                  <c:v>255.91</c:v>
                </c:pt>
                <c:pt idx="22">
                  <c:v>247.78</c:v>
                </c:pt>
                <c:pt idx="23">
                  <c:v>235.46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238720"/>
        <c:axId val="347238328"/>
      </c:lineChart>
      <c:catAx>
        <c:axId val="347237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237936"/>
        <c:crosses val="autoZero"/>
        <c:auto val="1"/>
        <c:lblAlgn val="ctr"/>
        <c:lblOffset val="100"/>
        <c:noMultiLvlLbl val="0"/>
      </c:catAx>
      <c:valAx>
        <c:axId val="34723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237544"/>
        <c:crosses val="autoZero"/>
        <c:crossBetween val="between"/>
      </c:valAx>
      <c:valAx>
        <c:axId val="347238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238720"/>
        <c:crosses val="max"/>
        <c:crossBetween val="between"/>
      </c:valAx>
      <c:catAx>
        <c:axId val="347238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238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4401.6729999999998</v>
      </c>
      <c r="C4" s="18">
        <v>4413.436999999999</v>
      </c>
      <c r="D4" s="18">
        <v>4349.4749999999995</v>
      </c>
      <c r="E4" s="18">
        <v>4397.8499999999995</v>
      </c>
      <c r="F4" s="18">
        <v>4596.840000000002</v>
      </c>
      <c r="G4" s="18">
        <v>5021.4179999999997</v>
      </c>
      <c r="H4" s="18">
        <v>5573.0360000000001</v>
      </c>
      <c r="I4" s="18">
        <v>6063.1450000000004</v>
      </c>
      <c r="J4" s="18">
        <v>6420.729000000003</v>
      </c>
      <c r="K4" s="18">
        <v>6593.1459999999997</v>
      </c>
      <c r="L4" s="18">
        <v>6735.8380000000006</v>
      </c>
      <c r="M4" s="18">
        <v>6700.9080000000004</v>
      </c>
      <c r="N4" s="18">
        <v>6679.0220000000008</v>
      </c>
      <c r="O4" s="18">
        <v>6489.9410000000007</v>
      </c>
      <c r="P4" s="18">
        <v>6279.8990000000013</v>
      </c>
      <c r="Q4" s="18">
        <v>5892.9850000000024</v>
      </c>
      <c r="R4" s="18">
        <v>5856.8820000000005</v>
      </c>
      <c r="S4" s="18">
        <v>5956.6849999999995</v>
      </c>
      <c r="T4" s="18">
        <v>6143.8910000000005</v>
      </c>
      <c r="U4" s="18">
        <v>6560.5109999999995</v>
      </c>
      <c r="V4" s="18">
        <v>6598.5839999999998</v>
      </c>
      <c r="W4" s="18">
        <v>6082.2180000000008</v>
      </c>
      <c r="X4" s="18">
        <v>5525.9290000000001</v>
      </c>
      <c r="Y4" s="18">
        <v>5199.0910000000013</v>
      </c>
      <c r="Z4" s="19"/>
      <c r="AA4" s="20">
        <f>SUM(B4:Z4)</f>
        <v>138533.13300000003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</v>
      </c>
      <c r="C7" s="28">
        <v>237.33</v>
      </c>
      <c r="D7" s="28">
        <v>228.77</v>
      </c>
      <c r="E7" s="28">
        <v>228.77</v>
      </c>
      <c r="F7" s="28">
        <v>228.77</v>
      </c>
      <c r="G7" s="28">
        <v>232.18</v>
      </c>
      <c r="H7" s="28">
        <v>257.47000000000003</v>
      </c>
      <c r="I7" s="28">
        <v>274.92</v>
      </c>
      <c r="J7" s="28">
        <v>257.47000000000003</v>
      </c>
      <c r="K7" s="28">
        <v>223</v>
      </c>
      <c r="L7" s="28">
        <v>187.29</v>
      </c>
      <c r="M7" s="28">
        <v>208.13</v>
      </c>
      <c r="N7" s="28">
        <v>207.4</v>
      </c>
      <c r="O7" s="28">
        <v>200.99</v>
      </c>
      <c r="P7" s="28">
        <v>220</v>
      </c>
      <c r="Q7" s="28">
        <v>221.22</v>
      </c>
      <c r="R7" s="28">
        <v>230.73</v>
      </c>
      <c r="S7" s="28">
        <v>223</v>
      </c>
      <c r="T7" s="28">
        <v>245.17</v>
      </c>
      <c r="U7" s="28">
        <v>256.79000000000002</v>
      </c>
      <c r="V7" s="28">
        <v>262.69</v>
      </c>
      <c r="W7" s="28">
        <v>255.91</v>
      </c>
      <c r="X7" s="28">
        <v>247.78</v>
      </c>
      <c r="Y7" s="28">
        <v>235.46</v>
      </c>
      <c r="Z7" s="29"/>
      <c r="AA7" s="30">
        <f>IF(SUM(B7:Z7)&lt;&gt;0,AVERAGEIF(B7:Z7,"&lt;&gt;"""),"")</f>
        <v>233.80166666666665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449</v>
      </c>
      <c r="C10" s="42">
        <v>449</v>
      </c>
      <c r="D10" s="42">
        <v>449</v>
      </c>
      <c r="E10" s="42">
        <v>449</v>
      </c>
      <c r="F10" s="42">
        <v>449</v>
      </c>
      <c r="G10" s="42">
        <v>449</v>
      </c>
      <c r="H10" s="42">
        <v>456</v>
      </c>
      <c r="I10" s="42">
        <v>490</v>
      </c>
      <c r="J10" s="42">
        <v>490</v>
      </c>
      <c r="K10" s="42">
        <v>481</v>
      </c>
      <c r="L10" s="42">
        <v>456</v>
      </c>
      <c r="M10" s="42">
        <v>449</v>
      </c>
      <c r="N10" s="42">
        <v>449</v>
      </c>
      <c r="O10" s="42">
        <v>449</v>
      </c>
      <c r="P10" s="42">
        <v>449</v>
      </c>
      <c r="Q10" s="42">
        <v>449</v>
      </c>
      <c r="R10" s="42">
        <v>449</v>
      </c>
      <c r="S10" s="42">
        <v>456</v>
      </c>
      <c r="T10" s="42">
        <v>471</v>
      </c>
      <c r="U10" s="42">
        <v>511</v>
      </c>
      <c r="V10" s="42">
        <v>541</v>
      </c>
      <c r="W10" s="42">
        <v>501</v>
      </c>
      <c r="X10" s="42">
        <v>466</v>
      </c>
      <c r="Y10" s="42">
        <v>449</v>
      </c>
      <c r="Z10" s="43"/>
      <c r="AA10" s="44">
        <f t="shared" ref="AA10:AA15" si="0">SUM(B10:Z10)</f>
        <v>11156</v>
      </c>
    </row>
    <row r="11" spans="1:27" ht="24.95" customHeight="1" x14ac:dyDescent="0.2">
      <c r="A11" s="45" t="s">
        <v>7</v>
      </c>
      <c r="B11" s="46">
        <v>146</v>
      </c>
      <c r="C11" s="47">
        <v>146</v>
      </c>
      <c r="D11" s="47">
        <v>146</v>
      </c>
      <c r="E11" s="47">
        <v>138.25</v>
      </c>
      <c r="F11" s="47">
        <v>140</v>
      </c>
      <c r="G11" s="47">
        <v>146</v>
      </c>
      <c r="H11" s="47">
        <v>144</v>
      </c>
      <c r="I11" s="47">
        <v>139</v>
      </c>
      <c r="J11" s="47">
        <v>139</v>
      </c>
      <c r="K11" s="47">
        <v>139</v>
      </c>
      <c r="L11" s="47">
        <v>139</v>
      </c>
      <c r="M11" s="47">
        <v>139</v>
      </c>
      <c r="N11" s="47">
        <v>139</v>
      </c>
      <c r="O11" s="47">
        <v>137</v>
      </c>
      <c r="P11" s="47">
        <v>137</v>
      </c>
      <c r="Q11" s="47">
        <v>138.25</v>
      </c>
      <c r="R11" s="47">
        <v>139</v>
      </c>
      <c r="S11" s="47">
        <v>144</v>
      </c>
      <c r="T11" s="47">
        <v>152.5</v>
      </c>
      <c r="U11" s="47">
        <v>169</v>
      </c>
      <c r="V11" s="47">
        <v>169</v>
      </c>
      <c r="W11" s="47">
        <v>174</v>
      </c>
      <c r="X11" s="47">
        <v>139</v>
      </c>
      <c r="Y11" s="47">
        <v>139</v>
      </c>
      <c r="Z11" s="48"/>
      <c r="AA11" s="49">
        <f t="shared" si="0"/>
        <v>3478</v>
      </c>
    </row>
    <row r="12" spans="1:27" ht="24.95" customHeight="1" x14ac:dyDescent="0.2">
      <c r="A12" s="50" t="s">
        <v>8</v>
      </c>
      <c r="B12" s="51">
        <v>2084.3879999999999</v>
      </c>
      <c r="C12" s="52">
        <v>2101.4499999999998</v>
      </c>
      <c r="D12" s="52">
        <v>1951.923</v>
      </c>
      <c r="E12" s="52">
        <v>1892.923</v>
      </c>
      <c r="F12" s="52">
        <v>1951.923</v>
      </c>
      <c r="G12" s="52">
        <v>2079.4349999999999</v>
      </c>
      <c r="H12" s="52">
        <v>2176.6360000000004</v>
      </c>
      <c r="I12" s="52">
        <v>2373.8380000000002</v>
      </c>
      <c r="J12" s="52">
        <v>2218.2640000000001</v>
      </c>
      <c r="K12" s="52">
        <v>1770.2760000000001</v>
      </c>
      <c r="L12" s="52">
        <v>1463</v>
      </c>
      <c r="M12" s="52">
        <v>1205</v>
      </c>
      <c r="N12" s="52">
        <v>1017.9</v>
      </c>
      <c r="O12" s="52">
        <v>1017.9</v>
      </c>
      <c r="P12" s="52">
        <v>1017.9</v>
      </c>
      <c r="Q12" s="52">
        <v>1025.114</v>
      </c>
      <c r="R12" s="52">
        <v>1296.1089999999999</v>
      </c>
      <c r="S12" s="52">
        <v>1740.992</v>
      </c>
      <c r="T12" s="52">
        <v>2114.2629999999999</v>
      </c>
      <c r="U12" s="52">
        <v>2190.355</v>
      </c>
      <c r="V12" s="52">
        <v>2290.44</v>
      </c>
      <c r="W12" s="52">
        <v>2214.9279999999999</v>
      </c>
      <c r="X12" s="52">
        <v>2193.8530000000001</v>
      </c>
      <c r="Y12" s="52">
        <v>2093.0250000000001</v>
      </c>
      <c r="Z12" s="53"/>
      <c r="AA12" s="54">
        <f t="shared" si="0"/>
        <v>43481.835000000014</v>
      </c>
    </row>
    <row r="13" spans="1:27" ht="24.95" customHeight="1" x14ac:dyDescent="0.2">
      <c r="A13" s="50" t="s">
        <v>9</v>
      </c>
      <c r="B13" s="51"/>
      <c r="C13" s="52"/>
      <c r="D13" s="52">
        <v>38</v>
      </c>
      <c r="E13" s="52">
        <v>68</v>
      </c>
      <c r="F13" s="52">
        <v>104</v>
      </c>
      <c r="G13" s="52">
        <v>252</v>
      </c>
      <c r="H13" s="52">
        <v>357</v>
      </c>
      <c r="I13" s="52">
        <v>416</v>
      </c>
      <c r="J13" s="52">
        <v>277</v>
      </c>
      <c r="K13" s="52">
        <v>146</v>
      </c>
      <c r="L13" s="52">
        <v>146</v>
      </c>
      <c r="M13" s="52">
        <v>106</v>
      </c>
      <c r="N13" s="52">
        <v>92</v>
      </c>
      <c r="O13" s="52">
        <v>102</v>
      </c>
      <c r="P13" s="52">
        <v>96</v>
      </c>
      <c r="Q13" s="52">
        <v>38</v>
      </c>
      <c r="R13" s="52">
        <v>134</v>
      </c>
      <c r="S13" s="52">
        <v>295</v>
      </c>
      <c r="T13" s="52">
        <v>473</v>
      </c>
      <c r="U13" s="52">
        <v>871</v>
      </c>
      <c r="V13" s="52">
        <v>889</v>
      </c>
      <c r="W13" s="52">
        <v>659</v>
      </c>
      <c r="X13" s="52">
        <v>223</v>
      </c>
      <c r="Y13" s="52">
        <v>38</v>
      </c>
      <c r="Z13" s="53"/>
      <c r="AA13" s="54">
        <f t="shared" si="0"/>
        <v>5820</v>
      </c>
    </row>
    <row r="14" spans="1:27" ht="24.95" customHeight="1" x14ac:dyDescent="0.2">
      <c r="A14" s="55" t="s">
        <v>10</v>
      </c>
      <c r="B14" s="56">
        <v>480.185</v>
      </c>
      <c r="C14" s="57">
        <v>507.98699999999997</v>
      </c>
      <c r="D14" s="57">
        <v>555.55200000000002</v>
      </c>
      <c r="E14" s="57">
        <v>639.67700000000002</v>
      </c>
      <c r="F14" s="57">
        <v>738.91700000000014</v>
      </c>
      <c r="G14" s="57">
        <v>877.98300000000006</v>
      </c>
      <c r="H14" s="57">
        <v>1204.4000000000001</v>
      </c>
      <c r="I14" s="57">
        <v>1856.2070000000003</v>
      </c>
      <c r="J14" s="57">
        <v>2578.1650000000004</v>
      </c>
      <c r="K14" s="57">
        <v>3209.5699999999997</v>
      </c>
      <c r="L14" s="57">
        <v>3598.038</v>
      </c>
      <c r="M14" s="57">
        <v>3766.4079999999999</v>
      </c>
      <c r="N14" s="57">
        <v>3713.5219999999999</v>
      </c>
      <c r="O14" s="57">
        <v>3540.7609999999995</v>
      </c>
      <c r="P14" s="57">
        <v>3289.9989999999998</v>
      </c>
      <c r="Q14" s="57">
        <v>2965.6209999999996</v>
      </c>
      <c r="R14" s="57">
        <v>2578.7730000000001</v>
      </c>
      <c r="S14" s="57">
        <v>2075.6929999999998</v>
      </c>
      <c r="T14" s="57">
        <v>1701.1280000000004</v>
      </c>
      <c r="U14" s="57">
        <v>1640.3560000000002</v>
      </c>
      <c r="V14" s="57">
        <v>1740.5440000000003</v>
      </c>
      <c r="W14" s="57">
        <v>1832.7899999999997</v>
      </c>
      <c r="X14" s="57">
        <v>1892.3759999999997</v>
      </c>
      <c r="Y14" s="57">
        <v>1942.0659999999998</v>
      </c>
      <c r="Z14" s="58"/>
      <c r="AA14" s="59">
        <f t="shared" si="0"/>
        <v>48926.718000000001</v>
      </c>
    </row>
    <row r="15" spans="1:27" ht="24.95" customHeight="1" x14ac:dyDescent="0.2">
      <c r="A15" s="55" t="s">
        <v>11</v>
      </c>
      <c r="B15" s="56">
        <v>77</v>
      </c>
      <c r="C15" s="57">
        <v>74</v>
      </c>
      <c r="D15" s="57">
        <v>74</v>
      </c>
      <c r="E15" s="57">
        <v>75</v>
      </c>
      <c r="F15" s="57">
        <v>78</v>
      </c>
      <c r="G15" s="57">
        <v>82</v>
      </c>
      <c r="H15" s="57">
        <v>100</v>
      </c>
      <c r="I15" s="57">
        <v>126</v>
      </c>
      <c r="J15" s="57">
        <v>145</v>
      </c>
      <c r="K15" s="57">
        <v>156</v>
      </c>
      <c r="L15" s="57">
        <v>164</v>
      </c>
      <c r="M15" s="57">
        <v>167</v>
      </c>
      <c r="N15" s="57">
        <v>168</v>
      </c>
      <c r="O15" s="57">
        <v>165</v>
      </c>
      <c r="P15" s="57">
        <v>155</v>
      </c>
      <c r="Q15" s="57">
        <v>142</v>
      </c>
      <c r="R15" s="57">
        <v>125</v>
      </c>
      <c r="S15" s="57">
        <v>110</v>
      </c>
      <c r="T15" s="57">
        <v>97</v>
      </c>
      <c r="U15" s="57">
        <v>92</v>
      </c>
      <c r="V15" s="57">
        <v>86</v>
      </c>
      <c r="W15" s="57">
        <v>79</v>
      </c>
      <c r="X15" s="57">
        <v>70</v>
      </c>
      <c r="Y15" s="57">
        <v>62</v>
      </c>
      <c r="Z15" s="58"/>
      <c r="AA15" s="59">
        <f t="shared" si="0"/>
        <v>2669</v>
      </c>
    </row>
    <row r="16" spans="1:27" ht="30" customHeight="1" thickBot="1" x14ac:dyDescent="0.25">
      <c r="A16" s="60" t="s">
        <v>12</v>
      </c>
      <c r="B16" s="61">
        <f>IF(LEN(B$2)&gt;0,SUM(B10:B15),"")</f>
        <v>3236.5729999999999</v>
      </c>
      <c r="C16" s="62">
        <f t="shared" ref="C16:Z16" si="1">IF(LEN(C$2)&gt;0,SUM(C10:C15),"")</f>
        <v>3278.4369999999999</v>
      </c>
      <c r="D16" s="62">
        <f t="shared" si="1"/>
        <v>3214.4749999999999</v>
      </c>
      <c r="E16" s="62">
        <f t="shared" si="1"/>
        <v>3262.85</v>
      </c>
      <c r="F16" s="62">
        <f t="shared" si="1"/>
        <v>3461.84</v>
      </c>
      <c r="G16" s="62">
        <f t="shared" si="1"/>
        <v>3886.4180000000001</v>
      </c>
      <c r="H16" s="62">
        <f t="shared" si="1"/>
        <v>4438.0360000000001</v>
      </c>
      <c r="I16" s="62">
        <f t="shared" si="1"/>
        <v>5401.0450000000001</v>
      </c>
      <c r="J16" s="62">
        <f t="shared" si="1"/>
        <v>5847.4290000000001</v>
      </c>
      <c r="K16" s="62">
        <f t="shared" si="1"/>
        <v>5901.8459999999995</v>
      </c>
      <c r="L16" s="62">
        <f t="shared" si="1"/>
        <v>5966.0380000000005</v>
      </c>
      <c r="M16" s="62">
        <f t="shared" si="1"/>
        <v>5832.4079999999994</v>
      </c>
      <c r="N16" s="62">
        <f t="shared" si="1"/>
        <v>5579.4220000000005</v>
      </c>
      <c r="O16" s="62">
        <f t="shared" si="1"/>
        <v>5411.6610000000001</v>
      </c>
      <c r="P16" s="62">
        <f t="shared" si="1"/>
        <v>5144.8989999999994</v>
      </c>
      <c r="Q16" s="62">
        <f t="shared" si="1"/>
        <v>4757.9849999999997</v>
      </c>
      <c r="R16" s="62">
        <f t="shared" si="1"/>
        <v>4721.8819999999996</v>
      </c>
      <c r="S16" s="62">
        <f t="shared" si="1"/>
        <v>4821.6849999999995</v>
      </c>
      <c r="T16" s="62">
        <f t="shared" si="1"/>
        <v>5008.8910000000005</v>
      </c>
      <c r="U16" s="62">
        <f t="shared" si="1"/>
        <v>5473.7110000000002</v>
      </c>
      <c r="V16" s="62">
        <f t="shared" si="1"/>
        <v>5715.9840000000004</v>
      </c>
      <c r="W16" s="62">
        <f t="shared" si="1"/>
        <v>5460.7179999999998</v>
      </c>
      <c r="X16" s="62">
        <f t="shared" si="1"/>
        <v>4984.2289999999994</v>
      </c>
      <c r="Y16" s="62">
        <f t="shared" si="1"/>
        <v>4723.0910000000003</v>
      </c>
      <c r="Z16" s="63" t="str">
        <f t="shared" si="1"/>
        <v/>
      </c>
      <c r="AA16" s="64">
        <f>SUM(AA10:AA15)</f>
        <v>115531.55300000001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1000.9</v>
      </c>
      <c r="C28" s="72">
        <v>1018.9</v>
      </c>
      <c r="D28" s="72">
        <v>1049.9000000000001</v>
      </c>
      <c r="E28" s="72">
        <v>1129.1500000000001</v>
      </c>
      <c r="F28" s="72">
        <v>1267.9000000000001</v>
      </c>
      <c r="G28" s="72">
        <v>1505.9</v>
      </c>
      <c r="H28" s="72">
        <v>1819.9</v>
      </c>
      <c r="I28" s="72">
        <v>2295.9</v>
      </c>
      <c r="J28" s="72">
        <v>2629.9</v>
      </c>
      <c r="K28" s="72">
        <v>2923.9</v>
      </c>
      <c r="L28" s="72">
        <v>3151.9</v>
      </c>
      <c r="M28" s="72">
        <v>3210.9</v>
      </c>
      <c r="N28" s="72">
        <v>3194.9</v>
      </c>
      <c r="O28" s="72">
        <v>3092.9</v>
      </c>
      <c r="P28" s="72">
        <v>2900.9</v>
      </c>
      <c r="Q28" s="72">
        <v>2573.15</v>
      </c>
      <c r="R28" s="72">
        <v>2368.9</v>
      </c>
      <c r="S28" s="72">
        <v>2207.9</v>
      </c>
      <c r="T28" s="72">
        <v>2151.4</v>
      </c>
      <c r="U28" s="72">
        <v>2495.9</v>
      </c>
      <c r="V28" s="72">
        <v>2573.9</v>
      </c>
      <c r="W28" s="72">
        <v>2338.9</v>
      </c>
      <c r="X28" s="72">
        <v>1866.9</v>
      </c>
      <c r="Y28" s="72">
        <v>1754.9</v>
      </c>
      <c r="Z28" s="73"/>
      <c r="AA28" s="74">
        <f>SUM(B28:Z28)</f>
        <v>52525.60000000002</v>
      </c>
    </row>
    <row r="29" spans="1:27" ht="24.95" customHeight="1" x14ac:dyDescent="0.2">
      <c r="A29" s="75" t="s">
        <v>23</v>
      </c>
      <c r="B29" s="76">
        <v>1149.673</v>
      </c>
      <c r="C29" s="77">
        <v>1183.537</v>
      </c>
      <c r="D29" s="77">
        <v>1088.575</v>
      </c>
      <c r="E29" s="77">
        <v>1057.7</v>
      </c>
      <c r="F29" s="77">
        <v>1173.94</v>
      </c>
      <c r="G29" s="77">
        <v>1355.4179999999999</v>
      </c>
      <c r="H29" s="77">
        <v>1543.0360000000001</v>
      </c>
      <c r="I29" s="77">
        <v>2030.0450000000001</v>
      </c>
      <c r="J29" s="77">
        <v>2082.4290000000001</v>
      </c>
      <c r="K29" s="77">
        <v>1812.846</v>
      </c>
      <c r="L29" s="77">
        <v>1729.038</v>
      </c>
      <c r="M29" s="77">
        <v>1824.4079999999999</v>
      </c>
      <c r="N29" s="77">
        <v>1804.5219999999999</v>
      </c>
      <c r="O29" s="77">
        <v>1712.0409999999999</v>
      </c>
      <c r="P29" s="77">
        <v>1693.999</v>
      </c>
      <c r="Q29" s="77">
        <v>1634.835</v>
      </c>
      <c r="R29" s="77">
        <v>1647.8820000000001</v>
      </c>
      <c r="S29" s="77">
        <v>1578.6849999999999</v>
      </c>
      <c r="T29" s="77">
        <v>1782.3910000000001</v>
      </c>
      <c r="U29" s="77">
        <v>1782.711</v>
      </c>
      <c r="V29" s="77">
        <v>1946.9839999999999</v>
      </c>
      <c r="W29" s="77">
        <v>1917.7180000000001</v>
      </c>
      <c r="X29" s="77">
        <v>1957.229</v>
      </c>
      <c r="Y29" s="77">
        <v>1898.0909999999999</v>
      </c>
      <c r="Z29" s="78"/>
      <c r="AA29" s="79">
        <f>SUM(B29:Z29)</f>
        <v>39387.733</v>
      </c>
    </row>
    <row r="30" spans="1:27" ht="24.95" customHeight="1" x14ac:dyDescent="0.2">
      <c r="A30" s="82" t="s">
        <v>24</v>
      </c>
      <c r="B30" s="80">
        <v>1577</v>
      </c>
      <c r="C30" s="81">
        <v>1567</v>
      </c>
      <c r="D30" s="81">
        <v>1567</v>
      </c>
      <c r="E30" s="81">
        <v>1567</v>
      </c>
      <c r="F30" s="81">
        <v>1511</v>
      </c>
      <c r="G30" s="81">
        <v>1516.1</v>
      </c>
      <c r="H30" s="81">
        <v>1566.1</v>
      </c>
      <c r="I30" s="81">
        <v>1566.1</v>
      </c>
      <c r="J30" s="81">
        <v>1566.1</v>
      </c>
      <c r="K30" s="81">
        <v>1566.1</v>
      </c>
      <c r="L30" s="81">
        <v>1486.1</v>
      </c>
      <c r="M30" s="81">
        <v>1228.0999999999999</v>
      </c>
      <c r="N30" s="81">
        <v>1041</v>
      </c>
      <c r="O30" s="81">
        <v>1041</v>
      </c>
      <c r="P30" s="81">
        <v>1041</v>
      </c>
      <c r="Q30" s="81">
        <v>1041</v>
      </c>
      <c r="R30" s="81">
        <v>1196.0999999999999</v>
      </c>
      <c r="S30" s="81">
        <v>1526.1</v>
      </c>
      <c r="T30" s="81">
        <v>1566.1</v>
      </c>
      <c r="U30" s="81">
        <v>1686.1</v>
      </c>
      <c r="V30" s="81">
        <v>1686.1</v>
      </c>
      <c r="W30" s="81">
        <v>1686.1</v>
      </c>
      <c r="X30" s="81">
        <v>1636.1</v>
      </c>
      <c r="Y30" s="81">
        <v>1546.1</v>
      </c>
      <c r="Z30" s="83"/>
      <c r="AA30" s="84">
        <f>SUM(B30:Z30)</f>
        <v>34976.499999999993</v>
      </c>
    </row>
    <row r="31" spans="1:27" ht="30" customHeight="1" thickBot="1" x14ac:dyDescent="0.25">
      <c r="A31" s="60" t="s">
        <v>25</v>
      </c>
      <c r="B31" s="61">
        <f>IF(LEN(B$2)&gt;0,SUM(B28:B30),"")</f>
        <v>3727.5729999999999</v>
      </c>
      <c r="C31" s="62">
        <f t="shared" ref="C31:Z31" si="4">IF(LEN(C$2)&gt;0,SUM(C28:C30),"")</f>
        <v>3769.4369999999999</v>
      </c>
      <c r="D31" s="62">
        <f t="shared" si="4"/>
        <v>3705.4750000000004</v>
      </c>
      <c r="E31" s="62">
        <f t="shared" si="4"/>
        <v>3753.8500000000004</v>
      </c>
      <c r="F31" s="62">
        <f t="shared" si="4"/>
        <v>3952.84</v>
      </c>
      <c r="G31" s="62">
        <f t="shared" si="4"/>
        <v>4377.4179999999997</v>
      </c>
      <c r="H31" s="62">
        <f t="shared" si="4"/>
        <v>4929.0360000000001</v>
      </c>
      <c r="I31" s="62">
        <f t="shared" si="4"/>
        <v>5892.0450000000001</v>
      </c>
      <c r="J31" s="62">
        <f t="shared" si="4"/>
        <v>6278.4290000000001</v>
      </c>
      <c r="K31" s="62">
        <f t="shared" si="4"/>
        <v>6302.8459999999995</v>
      </c>
      <c r="L31" s="62">
        <f t="shared" si="4"/>
        <v>6367.0380000000005</v>
      </c>
      <c r="M31" s="62">
        <f t="shared" si="4"/>
        <v>6263.4079999999994</v>
      </c>
      <c r="N31" s="62">
        <f t="shared" si="4"/>
        <v>6040.4220000000005</v>
      </c>
      <c r="O31" s="62">
        <f t="shared" si="4"/>
        <v>5845.9409999999998</v>
      </c>
      <c r="P31" s="62">
        <f t="shared" si="4"/>
        <v>5635.8990000000003</v>
      </c>
      <c r="Q31" s="62">
        <f t="shared" si="4"/>
        <v>5248.9850000000006</v>
      </c>
      <c r="R31" s="62">
        <f t="shared" si="4"/>
        <v>5212.8819999999996</v>
      </c>
      <c r="S31" s="62">
        <f t="shared" si="4"/>
        <v>5312.6849999999995</v>
      </c>
      <c r="T31" s="62">
        <f t="shared" si="4"/>
        <v>5499.8909999999996</v>
      </c>
      <c r="U31" s="62">
        <f t="shared" si="4"/>
        <v>5964.7109999999993</v>
      </c>
      <c r="V31" s="62">
        <f t="shared" si="4"/>
        <v>6206.9840000000004</v>
      </c>
      <c r="W31" s="62">
        <f t="shared" si="4"/>
        <v>5942.7180000000008</v>
      </c>
      <c r="X31" s="62">
        <f t="shared" si="4"/>
        <v>5460.2289999999994</v>
      </c>
      <c r="Y31" s="62">
        <f t="shared" si="4"/>
        <v>5199.0910000000003</v>
      </c>
      <c r="Z31" s="63" t="str">
        <f t="shared" si="4"/>
        <v/>
      </c>
      <c r="AA31" s="64">
        <f>SUM(AA28:AA30)</f>
        <v>126889.83300000001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416</v>
      </c>
      <c r="C35" s="99">
        <v>416</v>
      </c>
      <c r="D35" s="99">
        <v>416</v>
      </c>
      <c r="E35" s="99">
        <v>416</v>
      </c>
      <c r="F35" s="99">
        <v>416</v>
      </c>
      <c r="G35" s="99">
        <v>416</v>
      </c>
      <c r="H35" s="99">
        <v>416</v>
      </c>
      <c r="I35" s="99">
        <v>416</v>
      </c>
      <c r="J35" s="99">
        <v>356</v>
      </c>
      <c r="K35" s="99">
        <v>326</v>
      </c>
      <c r="L35" s="99">
        <v>326</v>
      </c>
      <c r="M35" s="99">
        <v>356</v>
      </c>
      <c r="N35" s="99">
        <v>386</v>
      </c>
      <c r="O35" s="99">
        <v>359.28</v>
      </c>
      <c r="P35" s="99">
        <v>416</v>
      </c>
      <c r="Q35" s="99">
        <v>416</v>
      </c>
      <c r="R35" s="99">
        <v>416</v>
      </c>
      <c r="S35" s="99">
        <v>416</v>
      </c>
      <c r="T35" s="99">
        <v>416</v>
      </c>
      <c r="U35" s="99">
        <v>416</v>
      </c>
      <c r="V35" s="99">
        <v>416</v>
      </c>
      <c r="W35" s="99">
        <v>407</v>
      </c>
      <c r="X35" s="99">
        <v>401</v>
      </c>
      <c r="Y35" s="99">
        <v>401</v>
      </c>
      <c r="Z35" s="100"/>
      <c r="AA35" s="79">
        <f t="shared" si="5"/>
        <v>9558.2799999999988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196.1</v>
      </c>
      <c r="J36" s="99">
        <v>167.3</v>
      </c>
      <c r="K36" s="99">
        <v>315.3</v>
      </c>
      <c r="L36" s="99">
        <v>393.8</v>
      </c>
      <c r="M36" s="99">
        <v>462.5</v>
      </c>
      <c r="N36" s="99">
        <v>663.6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620.79999999999995</v>
      </c>
      <c r="V36" s="99">
        <v>416.6</v>
      </c>
      <c r="W36" s="99">
        <v>164.5</v>
      </c>
      <c r="X36" s="99">
        <v>90.7</v>
      </c>
      <c r="Y36" s="99">
        <v>25</v>
      </c>
      <c r="Z36" s="100"/>
      <c r="AA36" s="79">
        <f t="shared" si="5"/>
        <v>12213.200000000003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30.1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1165.0999999999999</v>
      </c>
      <c r="C39" s="88">
        <f t="shared" si="6"/>
        <v>1135</v>
      </c>
      <c r="D39" s="88">
        <f t="shared" si="6"/>
        <v>1135</v>
      </c>
      <c r="E39" s="88">
        <f t="shared" si="6"/>
        <v>1135</v>
      </c>
      <c r="F39" s="88">
        <f t="shared" si="6"/>
        <v>1135</v>
      </c>
      <c r="G39" s="88">
        <f t="shared" si="6"/>
        <v>1135</v>
      </c>
      <c r="H39" s="88">
        <f t="shared" si="6"/>
        <v>1135</v>
      </c>
      <c r="I39" s="88">
        <f t="shared" si="6"/>
        <v>662.1</v>
      </c>
      <c r="J39" s="88">
        <f t="shared" si="6"/>
        <v>573.29999999999995</v>
      </c>
      <c r="K39" s="88">
        <f t="shared" si="6"/>
        <v>691.3</v>
      </c>
      <c r="L39" s="88">
        <f t="shared" si="6"/>
        <v>769.8</v>
      </c>
      <c r="M39" s="88">
        <f t="shared" si="6"/>
        <v>868.5</v>
      </c>
      <c r="N39" s="88">
        <f t="shared" si="6"/>
        <v>1099.5999999999999</v>
      </c>
      <c r="O39" s="88">
        <f t="shared" si="6"/>
        <v>1078.28</v>
      </c>
      <c r="P39" s="88">
        <f t="shared" si="6"/>
        <v>1135</v>
      </c>
      <c r="Q39" s="88">
        <f t="shared" si="6"/>
        <v>1135</v>
      </c>
      <c r="R39" s="88">
        <f t="shared" si="6"/>
        <v>1135</v>
      </c>
      <c r="S39" s="88">
        <f t="shared" si="6"/>
        <v>1135</v>
      </c>
      <c r="T39" s="88">
        <f t="shared" si="6"/>
        <v>1135</v>
      </c>
      <c r="U39" s="88">
        <f t="shared" si="6"/>
        <v>1086.8</v>
      </c>
      <c r="V39" s="88">
        <f t="shared" si="6"/>
        <v>882.6</v>
      </c>
      <c r="W39" s="88">
        <f t="shared" si="6"/>
        <v>621.5</v>
      </c>
      <c r="X39" s="88">
        <f t="shared" si="6"/>
        <v>541.70000000000005</v>
      </c>
      <c r="Y39" s="88">
        <f t="shared" si="6"/>
        <v>476</v>
      </c>
      <c r="Z39" s="89" t="str">
        <f t="shared" si="6"/>
        <v/>
      </c>
      <c r="AA39" s="90">
        <f t="shared" si="5"/>
        <v>23001.579999999998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171.1</v>
      </c>
      <c r="J44" s="99">
        <v>142.30000000000001</v>
      </c>
      <c r="K44" s="99">
        <v>290.3</v>
      </c>
      <c r="L44" s="99">
        <v>368.8</v>
      </c>
      <c r="M44" s="99">
        <v>437.5</v>
      </c>
      <c r="N44" s="99">
        <v>638.6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595.79999999999995</v>
      </c>
      <c r="V44" s="99">
        <v>391.6</v>
      </c>
      <c r="W44" s="99">
        <v>139.5</v>
      </c>
      <c r="X44" s="99">
        <v>65.7</v>
      </c>
      <c r="Y44" s="99"/>
      <c r="Z44" s="100"/>
      <c r="AA44" s="79">
        <f t="shared" si="7"/>
        <v>11613.200000000003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30.1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674.1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644</v>
      </c>
      <c r="H48" s="88">
        <f t="shared" si="8"/>
        <v>644</v>
      </c>
      <c r="I48" s="88">
        <f t="shared" si="8"/>
        <v>171.1</v>
      </c>
      <c r="J48" s="88">
        <f t="shared" si="8"/>
        <v>142.30000000000001</v>
      </c>
      <c r="K48" s="88">
        <f t="shared" si="8"/>
        <v>290.3</v>
      </c>
      <c r="L48" s="88">
        <f t="shared" si="8"/>
        <v>368.8</v>
      </c>
      <c r="M48" s="88">
        <f t="shared" si="8"/>
        <v>437.5</v>
      </c>
      <c r="N48" s="88">
        <f t="shared" si="8"/>
        <v>638.6</v>
      </c>
      <c r="O48" s="88">
        <f t="shared" si="8"/>
        <v>644</v>
      </c>
      <c r="P48" s="88">
        <f t="shared" si="8"/>
        <v>644</v>
      </c>
      <c r="Q48" s="88">
        <f t="shared" si="8"/>
        <v>644</v>
      </c>
      <c r="R48" s="88">
        <f t="shared" si="8"/>
        <v>644</v>
      </c>
      <c r="S48" s="88">
        <f t="shared" si="8"/>
        <v>644</v>
      </c>
      <c r="T48" s="88">
        <f t="shared" si="8"/>
        <v>644</v>
      </c>
      <c r="U48" s="88">
        <f t="shared" si="8"/>
        <v>595.79999999999995</v>
      </c>
      <c r="V48" s="88">
        <f t="shared" si="8"/>
        <v>391.6</v>
      </c>
      <c r="W48" s="88">
        <f t="shared" si="8"/>
        <v>139.5</v>
      </c>
      <c r="X48" s="88">
        <f t="shared" si="8"/>
        <v>65.7</v>
      </c>
      <c r="Y48" s="88">
        <f t="shared" si="8"/>
        <v>0</v>
      </c>
      <c r="Z48" s="89" t="str">
        <f t="shared" si="8"/>
        <v/>
      </c>
      <c r="AA48" s="90">
        <f t="shared" si="7"/>
        <v>11643.300000000001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4401.6729999999998</v>
      </c>
      <c r="C51" s="88">
        <f t="shared" si="10"/>
        <v>4413.4369999999999</v>
      </c>
      <c r="D51" s="88">
        <f t="shared" si="10"/>
        <v>4349.4750000000004</v>
      </c>
      <c r="E51" s="88">
        <f t="shared" si="10"/>
        <v>4397.8500000000004</v>
      </c>
      <c r="F51" s="88">
        <f t="shared" si="10"/>
        <v>4596.84</v>
      </c>
      <c r="G51" s="88">
        <f t="shared" si="10"/>
        <v>5021.4179999999997</v>
      </c>
      <c r="H51" s="88">
        <f t="shared" si="10"/>
        <v>5573.0360000000001</v>
      </c>
      <c r="I51" s="88">
        <f t="shared" si="10"/>
        <v>6063.1450000000004</v>
      </c>
      <c r="J51" s="88">
        <f t="shared" si="10"/>
        <v>6420.7290000000003</v>
      </c>
      <c r="K51" s="88">
        <f t="shared" si="10"/>
        <v>6593.1459999999997</v>
      </c>
      <c r="L51" s="88">
        <f t="shared" si="10"/>
        <v>6735.8380000000006</v>
      </c>
      <c r="M51" s="88">
        <f t="shared" si="10"/>
        <v>6700.9079999999994</v>
      </c>
      <c r="N51" s="88">
        <f t="shared" si="10"/>
        <v>6679.0220000000008</v>
      </c>
      <c r="O51" s="88">
        <f t="shared" si="10"/>
        <v>6489.9409999999998</v>
      </c>
      <c r="P51" s="88">
        <f t="shared" si="10"/>
        <v>6279.8989999999994</v>
      </c>
      <c r="Q51" s="88">
        <f t="shared" si="10"/>
        <v>5892.9849999999997</v>
      </c>
      <c r="R51" s="88">
        <f t="shared" si="10"/>
        <v>5856.8819999999996</v>
      </c>
      <c r="S51" s="88">
        <f t="shared" si="10"/>
        <v>5956.6849999999995</v>
      </c>
      <c r="T51" s="88">
        <f t="shared" si="10"/>
        <v>6143.8910000000005</v>
      </c>
      <c r="U51" s="88">
        <f t="shared" si="10"/>
        <v>6560.5110000000004</v>
      </c>
      <c r="V51" s="88">
        <f t="shared" si="10"/>
        <v>6598.5840000000007</v>
      </c>
      <c r="W51" s="88">
        <f t="shared" si="10"/>
        <v>6082.2179999999998</v>
      </c>
      <c r="X51" s="88">
        <f t="shared" si="10"/>
        <v>5525.9289999999992</v>
      </c>
      <c r="Y51" s="88">
        <f t="shared" si="10"/>
        <v>5199.0910000000003</v>
      </c>
      <c r="Z51" s="89" t="str">
        <f t="shared" si="10"/>
        <v/>
      </c>
      <c r="AA51" s="105">
        <f>SUM(B51:Z51)</f>
        <v>138533.13299999997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4401.6850000000013</v>
      </c>
      <c r="C4" s="18">
        <v>4413.4260000000004</v>
      </c>
      <c r="D4" s="18">
        <v>4349.4290000000001</v>
      </c>
      <c r="E4" s="18">
        <v>4397.8790000000008</v>
      </c>
      <c r="F4" s="18">
        <v>4596.8349999999991</v>
      </c>
      <c r="G4" s="18">
        <v>5021.4179999999997</v>
      </c>
      <c r="H4" s="18">
        <v>5573.0359999999982</v>
      </c>
      <c r="I4" s="18">
        <v>6063.1769999999997</v>
      </c>
      <c r="J4" s="18">
        <v>6420.7069999999994</v>
      </c>
      <c r="K4" s="18">
        <v>6593.1460000000006</v>
      </c>
      <c r="L4" s="18">
        <v>6735.8379999999997</v>
      </c>
      <c r="M4" s="18">
        <v>6700.9299999999994</v>
      </c>
      <c r="N4" s="18">
        <v>6678.994999999999</v>
      </c>
      <c r="O4" s="18">
        <v>6489.9410000000007</v>
      </c>
      <c r="P4" s="18">
        <v>6279.8989999999985</v>
      </c>
      <c r="Q4" s="18">
        <v>5892.9849999999997</v>
      </c>
      <c r="R4" s="18">
        <v>5856.8819999999987</v>
      </c>
      <c r="S4" s="18">
        <v>5956.6850000000004</v>
      </c>
      <c r="T4" s="18">
        <v>6143.9069999999992</v>
      </c>
      <c r="U4" s="18">
        <v>6560.4690000000001</v>
      </c>
      <c r="V4" s="18">
        <v>6598.597999999999</v>
      </c>
      <c r="W4" s="18">
        <v>6082.2620000000006</v>
      </c>
      <c r="X4" s="18">
        <v>5525.9140000000016</v>
      </c>
      <c r="Y4" s="18">
        <v>5199.0739999999996</v>
      </c>
      <c r="Z4" s="19"/>
      <c r="AA4" s="20">
        <f>SUM(B4:Z4)</f>
        <v>138533.117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</v>
      </c>
      <c r="C7" s="28">
        <v>237.33</v>
      </c>
      <c r="D7" s="28">
        <v>228.77</v>
      </c>
      <c r="E7" s="28">
        <v>228.77</v>
      </c>
      <c r="F7" s="28">
        <v>228.77</v>
      </c>
      <c r="G7" s="28">
        <v>232.18</v>
      </c>
      <c r="H7" s="28">
        <v>257.47000000000003</v>
      </c>
      <c r="I7" s="28">
        <v>274.92</v>
      </c>
      <c r="J7" s="28">
        <v>257.47000000000003</v>
      </c>
      <c r="K7" s="28">
        <v>223</v>
      </c>
      <c r="L7" s="28">
        <v>187.29</v>
      </c>
      <c r="M7" s="28">
        <v>208.13</v>
      </c>
      <c r="N7" s="28">
        <v>207.4</v>
      </c>
      <c r="O7" s="28">
        <v>200.99</v>
      </c>
      <c r="P7" s="28">
        <v>220</v>
      </c>
      <c r="Q7" s="28">
        <v>221.22</v>
      </c>
      <c r="R7" s="28">
        <v>230.73</v>
      </c>
      <c r="S7" s="28">
        <v>223</v>
      </c>
      <c r="T7" s="28">
        <v>245.17</v>
      </c>
      <c r="U7" s="28">
        <v>256.79000000000002</v>
      </c>
      <c r="V7" s="28">
        <v>262.69</v>
      </c>
      <c r="W7" s="28">
        <v>255.91</v>
      </c>
      <c r="X7" s="28">
        <v>247.78</v>
      </c>
      <c r="Y7" s="28">
        <v>235.46</v>
      </c>
      <c r="Z7" s="29"/>
      <c r="AA7" s="30">
        <f>IF(SUM(B7:Z7)&lt;&gt;0,AVERAGEIF(B7:Z7,"&lt;&gt;"""),"")</f>
        <v>233.80166666666665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937.07499999999993</v>
      </c>
      <c r="C19" s="72">
        <v>937.11399999999992</v>
      </c>
      <c r="D19" s="72">
        <v>938.14699999999993</v>
      </c>
      <c r="E19" s="72">
        <v>924.20399999999995</v>
      </c>
      <c r="F19" s="72">
        <v>926.22199999999998</v>
      </c>
      <c r="G19" s="72">
        <v>914.21100000000001</v>
      </c>
      <c r="H19" s="72">
        <v>922.26200000000006</v>
      </c>
      <c r="I19" s="72">
        <v>926.25799999999992</v>
      </c>
      <c r="J19" s="72">
        <v>898.322</v>
      </c>
      <c r="K19" s="72">
        <v>878.34299999999996</v>
      </c>
      <c r="L19" s="72">
        <v>830.3309999999999</v>
      </c>
      <c r="M19" s="72">
        <v>789.22899999999993</v>
      </c>
      <c r="N19" s="72">
        <v>775.14099999999996</v>
      </c>
      <c r="O19" s="72">
        <v>751.11299999999994</v>
      </c>
      <c r="P19" s="72">
        <v>767.12199999999996</v>
      </c>
      <c r="Q19" s="72">
        <v>784.13300000000004</v>
      </c>
      <c r="R19" s="72">
        <v>784.11299999999994</v>
      </c>
      <c r="S19" s="72">
        <v>771.10699999999997</v>
      </c>
      <c r="T19" s="72">
        <v>777.12400000000002</v>
      </c>
      <c r="U19" s="72">
        <v>770.08899999999994</v>
      </c>
      <c r="V19" s="72">
        <v>764.09499999999991</v>
      </c>
      <c r="W19" s="72">
        <v>754.10599999999999</v>
      </c>
      <c r="X19" s="72">
        <v>890.09999999999991</v>
      </c>
      <c r="Y19" s="72">
        <v>907.06999999999994</v>
      </c>
      <c r="Z19" s="73"/>
      <c r="AA19" s="74">
        <f t="shared" ref="AA19:AA24" si="2">SUM(B19:Z19)</f>
        <v>20317.030999999995</v>
      </c>
    </row>
    <row r="20" spans="1:27" ht="24.95" customHeight="1" x14ac:dyDescent="0.2">
      <c r="A20" s="75" t="s">
        <v>15</v>
      </c>
      <c r="B20" s="76">
        <v>918.19399999999985</v>
      </c>
      <c r="C20" s="77">
        <v>905.08800000000008</v>
      </c>
      <c r="D20" s="77">
        <v>902.01700000000005</v>
      </c>
      <c r="E20" s="77">
        <v>920.80400000000009</v>
      </c>
      <c r="F20" s="77">
        <v>962.71100000000013</v>
      </c>
      <c r="G20" s="77">
        <v>1058.875</v>
      </c>
      <c r="H20" s="77">
        <v>1195.4780000000001</v>
      </c>
      <c r="I20" s="77">
        <v>1315.4700000000003</v>
      </c>
      <c r="J20" s="77">
        <v>1373.1589999999999</v>
      </c>
      <c r="K20" s="77">
        <v>1389.104</v>
      </c>
      <c r="L20" s="77">
        <v>1395.7389999999998</v>
      </c>
      <c r="M20" s="77">
        <v>1399.0410000000006</v>
      </c>
      <c r="N20" s="77">
        <v>1382.817</v>
      </c>
      <c r="O20" s="77">
        <v>1326.8030000000003</v>
      </c>
      <c r="P20" s="77">
        <v>1241.5479999999998</v>
      </c>
      <c r="Q20" s="77">
        <v>1167.47</v>
      </c>
      <c r="R20" s="77">
        <v>1113.0790000000002</v>
      </c>
      <c r="S20" s="77">
        <v>1081.1080000000002</v>
      </c>
      <c r="T20" s="77">
        <v>1075.8029999999999</v>
      </c>
      <c r="U20" s="77">
        <v>1090.1110000000001</v>
      </c>
      <c r="V20" s="77">
        <v>1053.2169999999996</v>
      </c>
      <c r="W20" s="77">
        <v>987.38499999999999</v>
      </c>
      <c r="X20" s="77">
        <v>943.64400000000012</v>
      </c>
      <c r="Y20" s="77">
        <v>905.52700000000016</v>
      </c>
      <c r="Z20" s="78"/>
      <c r="AA20" s="79">
        <f t="shared" si="2"/>
        <v>27104.192000000003</v>
      </c>
    </row>
    <row r="21" spans="1:27" ht="24.95" customHeight="1" x14ac:dyDescent="0.2">
      <c r="A21" s="75" t="s">
        <v>16</v>
      </c>
      <c r="B21" s="80">
        <v>2170.4160000000002</v>
      </c>
      <c r="C21" s="81">
        <v>2061.424</v>
      </c>
      <c r="D21" s="81">
        <v>1998.3649999999998</v>
      </c>
      <c r="E21" s="81">
        <v>1977.5709999999995</v>
      </c>
      <c r="F21" s="81">
        <v>2035.5019999999997</v>
      </c>
      <c r="G21" s="81">
        <v>2185.8319999999999</v>
      </c>
      <c r="H21" s="81">
        <v>2527.7959999999994</v>
      </c>
      <c r="I21" s="81">
        <v>2812.4490000000001</v>
      </c>
      <c r="J21" s="81">
        <v>3113.7260000000001</v>
      </c>
      <c r="K21" s="81">
        <v>3279.6990000000001</v>
      </c>
      <c r="L21" s="81">
        <v>3388.0819999999994</v>
      </c>
      <c r="M21" s="81">
        <v>3469.16</v>
      </c>
      <c r="N21" s="81">
        <v>3448.5370000000003</v>
      </c>
      <c r="O21" s="81">
        <v>3233.5249999999996</v>
      </c>
      <c r="P21" s="81">
        <v>3069.2439999999997</v>
      </c>
      <c r="Q21" s="81">
        <v>2956.3819999999996</v>
      </c>
      <c r="R21" s="81">
        <v>2972.6899999999996</v>
      </c>
      <c r="S21" s="81">
        <v>3108.9700000000007</v>
      </c>
      <c r="T21" s="81">
        <v>3292.98</v>
      </c>
      <c r="U21" s="81">
        <v>3623.2690000000002</v>
      </c>
      <c r="V21" s="81">
        <v>3701.2860000000005</v>
      </c>
      <c r="W21" s="81">
        <v>3305.7709999999997</v>
      </c>
      <c r="X21" s="81">
        <v>2891.67</v>
      </c>
      <c r="Y21" s="81">
        <v>2417.377</v>
      </c>
      <c r="Z21" s="78"/>
      <c r="AA21" s="79">
        <f t="shared" si="2"/>
        <v>69041.722999999998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207.98500000000001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317.98500000000001</v>
      </c>
    </row>
    <row r="23" spans="1:27" ht="24.95" customHeight="1" x14ac:dyDescent="0.2">
      <c r="A23" s="85" t="s">
        <v>18</v>
      </c>
      <c r="B23" s="77">
        <v>119</v>
      </c>
      <c r="C23" s="77">
        <v>110.5</v>
      </c>
      <c r="D23" s="77">
        <v>99.5</v>
      </c>
      <c r="E23" s="77">
        <v>88</v>
      </c>
      <c r="F23" s="77">
        <v>90</v>
      </c>
      <c r="G23" s="77">
        <v>94.5</v>
      </c>
      <c r="H23" s="77">
        <v>111.5</v>
      </c>
      <c r="I23" s="77">
        <v>144</v>
      </c>
      <c r="J23" s="77">
        <v>144.5</v>
      </c>
      <c r="K23" s="77">
        <v>144</v>
      </c>
      <c r="L23" s="77">
        <v>111.5</v>
      </c>
      <c r="M23" s="77">
        <v>106.5</v>
      </c>
      <c r="N23" s="77">
        <v>107.5</v>
      </c>
      <c r="O23" s="77">
        <v>117.5</v>
      </c>
      <c r="P23" s="77">
        <v>114</v>
      </c>
      <c r="Q23" s="77">
        <v>117</v>
      </c>
      <c r="R23" s="77">
        <v>119</v>
      </c>
      <c r="S23" s="77">
        <v>123.5</v>
      </c>
      <c r="T23" s="77">
        <v>139.5</v>
      </c>
      <c r="U23" s="77">
        <v>158</v>
      </c>
      <c r="V23" s="77">
        <v>170</v>
      </c>
      <c r="W23" s="77">
        <v>144</v>
      </c>
      <c r="X23" s="77">
        <v>124</v>
      </c>
      <c r="Y23" s="77">
        <v>119</v>
      </c>
      <c r="Z23" s="77"/>
      <c r="AA23" s="79">
        <f t="shared" si="2"/>
        <v>2916.5</v>
      </c>
    </row>
    <row r="24" spans="1:27" ht="24.95" customHeight="1" x14ac:dyDescent="0.2">
      <c r="A24" s="85" t="s">
        <v>19</v>
      </c>
      <c r="B24" s="77">
        <v>241</v>
      </c>
      <c r="C24" s="77">
        <v>230</v>
      </c>
      <c r="D24" s="77">
        <v>226</v>
      </c>
      <c r="E24" s="77">
        <v>223.99999999999997</v>
      </c>
      <c r="F24" s="77">
        <v>231.00000000000006</v>
      </c>
      <c r="G24" s="77">
        <v>252.00000000000006</v>
      </c>
      <c r="H24" s="77">
        <v>300</v>
      </c>
      <c r="I24" s="77">
        <v>349.00000000000006</v>
      </c>
      <c r="J24" s="77">
        <v>375</v>
      </c>
      <c r="K24" s="77">
        <v>386</v>
      </c>
      <c r="L24" s="77">
        <v>389.99999999999994</v>
      </c>
      <c r="M24" s="77">
        <v>396.00000000000006</v>
      </c>
      <c r="N24" s="77">
        <v>396.00000000000006</v>
      </c>
      <c r="O24" s="77">
        <v>385</v>
      </c>
      <c r="P24" s="77">
        <v>363.99999999999994</v>
      </c>
      <c r="Q24" s="77">
        <v>352.00000000000006</v>
      </c>
      <c r="R24" s="77">
        <v>352.00000000000006</v>
      </c>
      <c r="S24" s="77">
        <v>355.99999999999994</v>
      </c>
      <c r="T24" s="77">
        <v>368</v>
      </c>
      <c r="U24" s="77">
        <v>402.99999999999994</v>
      </c>
      <c r="V24" s="77">
        <v>393.99999999999994</v>
      </c>
      <c r="W24" s="77">
        <v>351.00000000000006</v>
      </c>
      <c r="X24" s="77">
        <v>307.99999999999994</v>
      </c>
      <c r="Y24" s="77">
        <v>273</v>
      </c>
      <c r="Z24" s="77"/>
      <c r="AA24" s="79">
        <f t="shared" si="2"/>
        <v>7902</v>
      </c>
    </row>
    <row r="25" spans="1:27" ht="30" customHeight="1" thickBot="1" x14ac:dyDescent="0.25">
      <c r="A25" s="86" t="s">
        <v>20</v>
      </c>
      <c r="B25" s="87">
        <f t="shared" ref="B25:AA25" si="3">SUM(B19:B24)</f>
        <v>4385.6849999999995</v>
      </c>
      <c r="C25" s="88">
        <f t="shared" si="3"/>
        <v>4244.1260000000002</v>
      </c>
      <c r="D25" s="88">
        <f t="shared" si="3"/>
        <v>4164.0289999999995</v>
      </c>
      <c r="E25" s="88">
        <f t="shared" si="3"/>
        <v>4134.5789999999997</v>
      </c>
      <c r="F25" s="88">
        <f t="shared" si="3"/>
        <v>4245.4349999999995</v>
      </c>
      <c r="G25" s="88">
        <f t="shared" si="3"/>
        <v>4505.4179999999997</v>
      </c>
      <c r="H25" s="88">
        <f t="shared" si="3"/>
        <v>5057.0360000000001</v>
      </c>
      <c r="I25" s="88">
        <f t="shared" si="3"/>
        <v>5547.1769999999997</v>
      </c>
      <c r="J25" s="88">
        <f t="shared" si="3"/>
        <v>5904.7070000000003</v>
      </c>
      <c r="K25" s="88">
        <f t="shared" si="3"/>
        <v>6077.1460000000006</v>
      </c>
      <c r="L25" s="88">
        <f t="shared" si="3"/>
        <v>6115.6519999999991</v>
      </c>
      <c r="M25" s="88">
        <f t="shared" si="3"/>
        <v>6159.93</v>
      </c>
      <c r="N25" s="88">
        <f t="shared" si="3"/>
        <v>6109.9950000000008</v>
      </c>
      <c r="O25" s="88">
        <f t="shared" si="3"/>
        <v>5923.9409999999998</v>
      </c>
      <c r="P25" s="88">
        <f t="shared" si="3"/>
        <v>5763.8989999999985</v>
      </c>
      <c r="Q25" s="88">
        <f t="shared" si="3"/>
        <v>5376.9849999999997</v>
      </c>
      <c r="R25" s="88">
        <f t="shared" si="3"/>
        <v>5340.8819999999996</v>
      </c>
      <c r="S25" s="88">
        <f t="shared" si="3"/>
        <v>5440.6850000000013</v>
      </c>
      <c r="T25" s="88">
        <f t="shared" si="3"/>
        <v>5653.4070000000002</v>
      </c>
      <c r="U25" s="88">
        <f t="shared" si="3"/>
        <v>6044.4690000000001</v>
      </c>
      <c r="V25" s="88">
        <f t="shared" si="3"/>
        <v>6082.598</v>
      </c>
      <c r="W25" s="88">
        <f t="shared" si="3"/>
        <v>5542.2619999999997</v>
      </c>
      <c r="X25" s="88">
        <f t="shared" si="3"/>
        <v>5157.4140000000007</v>
      </c>
      <c r="Y25" s="88">
        <f t="shared" si="3"/>
        <v>4621.9740000000002</v>
      </c>
      <c r="Z25" s="89">
        <f t="shared" si="3"/>
        <v>0</v>
      </c>
      <c r="AA25" s="90">
        <f t="shared" si="3"/>
        <v>127599.431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</v>
      </c>
      <c r="C28" s="72">
        <v>356.5</v>
      </c>
      <c r="D28" s="72">
        <v>341.5</v>
      </c>
      <c r="E28" s="72">
        <v>328</v>
      </c>
      <c r="F28" s="72">
        <v>337</v>
      </c>
      <c r="G28" s="72">
        <v>362.5</v>
      </c>
      <c r="H28" s="72">
        <v>427.5</v>
      </c>
      <c r="I28" s="72">
        <v>509</v>
      </c>
      <c r="J28" s="72">
        <v>535.5</v>
      </c>
      <c r="K28" s="72">
        <v>546</v>
      </c>
      <c r="L28" s="72">
        <v>517.5</v>
      </c>
      <c r="M28" s="72">
        <v>518.5</v>
      </c>
      <c r="N28" s="72">
        <v>519.5</v>
      </c>
      <c r="O28" s="72">
        <v>518.5</v>
      </c>
      <c r="P28" s="72">
        <v>494</v>
      </c>
      <c r="Q28" s="72">
        <v>485</v>
      </c>
      <c r="R28" s="72">
        <v>487</v>
      </c>
      <c r="S28" s="72">
        <v>495.5</v>
      </c>
      <c r="T28" s="72">
        <v>523.5</v>
      </c>
      <c r="U28" s="72">
        <v>577</v>
      </c>
      <c r="V28" s="72">
        <v>580</v>
      </c>
      <c r="W28" s="72">
        <v>511</v>
      </c>
      <c r="X28" s="72">
        <v>448</v>
      </c>
      <c r="Y28" s="72">
        <v>408</v>
      </c>
      <c r="Z28" s="73"/>
      <c r="AA28" s="74">
        <f>SUM(B28:Z28)</f>
        <v>11202.5</v>
      </c>
    </row>
    <row r="29" spans="1:27" ht="24.95" customHeight="1" x14ac:dyDescent="0.2">
      <c r="A29" s="75" t="s">
        <v>23</v>
      </c>
      <c r="B29" s="76">
        <v>4025.6849999999999</v>
      </c>
      <c r="C29" s="77">
        <v>3903.6260000000002</v>
      </c>
      <c r="D29" s="77">
        <v>3838.529</v>
      </c>
      <c r="E29" s="77">
        <v>3822.5790000000002</v>
      </c>
      <c r="F29" s="77">
        <v>3924.4349999999999</v>
      </c>
      <c r="G29" s="77">
        <v>4158.9179999999997</v>
      </c>
      <c r="H29" s="77">
        <v>4645.5360000000001</v>
      </c>
      <c r="I29" s="77">
        <v>5054.1769999999997</v>
      </c>
      <c r="J29" s="77">
        <v>5385.2070000000003</v>
      </c>
      <c r="K29" s="77">
        <v>5547.1459999999997</v>
      </c>
      <c r="L29" s="77">
        <v>5718.3379999999997</v>
      </c>
      <c r="M29" s="77">
        <v>5682.43</v>
      </c>
      <c r="N29" s="77">
        <v>5659.4949999999999</v>
      </c>
      <c r="O29" s="77">
        <v>5471.4409999999998</v>
      </c>
      <c r="P29" s="77">
        <v>5285.8990000000003</v>
      </c>
      <c r="Q29" s="77">
        <v>4907.9849999999997</v>
      </c>
      <c r="R29" s="77">
        <v>4869.8819999999996</v>
      </c>
      <c r="S29" s="77">
        <v>4961.1850000000004</v>
      </c>
      <c r="T29" s="77">
        <v>5185.9070000000002</v>
      </c>
      <c r="U29" s="77">
        <v>5483.4690000000001</v>
      </c>
      <c r="V29" s="77">
        <v>5518.598</v>
      </c>
      <c r="W29" s="77">
        <v>5071.2619999999997</v>
      </c>
      <c r="X29" s="77">
        <v>4755.4139999999998</v>
      </c>
      <c r="Y29" s="77">
        <v>4259.9740000000002</v>
      </c>
      <c r="Z29" s="78"/>
      <c r="AA29" s="79">
        <f>SUM(B29:Z29)</f>
        <v>117137.11700000003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4401.6849999999995</v>
      </c>
      <c r="C31" s="62">
        <f t="shared" si="4"/>
        <v>4260.1260000000002</v>
      </c>
      <c r="D31" s="62">
        <f t="shared" si="4"/>
        <v>4180.0290000000005</v>
      </c>
      <c r="E31" s="62">
        <f t="shared" si="4"/>
        <v>4150.5789999999997</v>
      </c>
      <c r="F31" s="62">
        <f t="shared" si="4"/>
        <v>4261.4349999999995</v>
      </c>
      <c r="G31" s="62">
        <f t="shared" si="4"/>
        <v>4521.4179999999997</v>
      </c>
      <c r="H31" s="62">
        <f t="shared" si="4"/>
        <v>5073.0360000000001</v>
      </c>
      <c r="I31" s="62">
        <f t="shared" si="4"/>
        <v>5563.1769999999997</v>
      </c>
      <c r="J31" s="62">
        <f t="shared" si="4"/>
        <v>5920.7070000000003</v>
      </c>
      <c r="K31" s="62">
        <f t="shared" si="4"/>
        <v>6093.1459999999997</v>
      </c>
      <c r="L31" s="62">
        <f t="shared" si="4"/>
        <v>6235.8379999999997</v>
      </c>
      <c r="M31" s="62">
        <f t="shared" si="4"/>
        <v>6200.93</v>
      </c>
      <c r="N31" s="62">
        <f t="shared" si="4"/>
        <v>6178.9949999999999</v>
      </c>
      <c r="O31" s="62">
        <f t="shared" si="4"/>
        <v>5989.9409999999998</v>
      </c>
      <c r="P31" s="62">
        <f t="shared" si="4"/>
        <v>5779.8990000000003</v>
      </c>
      <c r="Q31" s="62">
        <f t="shared" si="4"/>
        <v>5392.9849999999997</v>
      </c>
      <c r="R31" s="62">
        <f t="shared" si="4"/>
        <v>5356.8819999999996</v>
      </c>
      <c r="S31" s="62">
        <f t="shared" si="4"/>
        <v>5456.6850000000004</v>
      </c>
      <c r="T31" s="62">
        <f t="shared" si="4"/>
        <v>5709.4070000000002</v>
      </c>
      <c r="U31" s="62">
        <f t="shared" si="4"/>
        <v>6060.4690000000001</v>
      </c>
      <c r="V31" s="62">
        <f t="shared" si="4"/>
        <v>6098.598</v>
      </c>
      <c r="W31" s="62">
        <f t="shared" si="4"/>
        <v>5582.2619999999997</v>
      </c>
      <c r="X31" s="62">
        <f t="shared" si="4"/>
        <v>5203.4139999999998</v>
      </c>
      <c r="Y31" s="62">
        <f t="shared" si="4"/>
        <v>4667.9740000000002</v>
      </c>
      <c r="Z31" s="63">
        <f t="shared" si="4"/>
        <v>0</v>
      </c>
      <c r="AA31" s="64">
        <f t="shared" si="4"/>
        <v>128339.61700000003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120.18600000000001</v>
      </c>
      <c r="M35" s="99">
        <v>41</v>
      </c>
      <c r="N35" s="99">
        <v>69</v>
      </c>
      <c r="O35" s="99">
        <v>66</v>
      </c>
      <c r="P35" s="99">
        <v>16</v>
      </c>
      <c r="Q35" s="99">
        <v>16</v>
      </c>
      <c r="R35" s="99">
        <v>16</v>
      </c>
      <c r="S35" s="99">
        <v>16</v>
      </c>
      <c r="T35" s="99">
        <v>56</v>
      </c>
      <c r="U35" s="99">
        <v>16</v>
      </c>
      <c r="V35" s="99">
        <v>16</v>
      </c>
      <c r="W35" s="99">
        <v>40</v>
      </c>
      <c r="X35" s="99">
        <v>46</v>
      </c>
      <c r="Y35" s="99">
        <v>46</v>
      </c>
      <c r="Z35" s="100"/>
      <c r="AA35" s="79">
        <f t="shared" si="5"/>
        <v>740.18600000000004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>
        <v>31.1</v>
      </c>
      <c r="Z36" s="100"/>
      <c r="AA36" s="79">
        <f t="shared" si="5"/>
        <v>31.1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153.30000000000001</v>
      </c>
      <c r="D38" s="99">
        <v>169.4</v>
      </c>
      <c r="E38" s="99">
        <v>247.3</v>
      </c>
      <c r="F38" s="99">
        <v>335.4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434.5</v>
      </c>
      <c r="U38" s="99">
        <v>500</v>
      </c>
      <c r="V38" s="99">
        <v>500</v>
      </c>
      <c r="W38" s="99">
        <v>500</v>
      </c>
      <c r="X38" s="99">
        <v>322.5</v>
      </c>
      <c r="Y38" s="99">
        <v>500</v>
      </c>
      <c r="Z38" s="100"/>
      <c r="AA38" s="79">
        <f t="shared" si="5"/>
        <v>10162.4</v>
      </c>
    </row>
    <row r="39" spans="1:27" ht="30" customHeight="1" thickBot="1" x14ac:dyDescent="0.25">
      <c r="A39" s="86" t="s">
        <v>45</v>
      </c>
      <c r="B39" s="87">
        <f t="shared" ref="B39:Z39" si="6">SUM(B34:B38)</f>
        <v>16</v>
      </c>
      <c r="C39" s="88">
        <f t="shared" si="6"/>
        <v>169.3</v>
      </c>
      <c r="D39" s="88">
        <f t="shared" si="6"/>
        <v>185.4</v>
      </c>
      <c r="E39" s="88">
        <f t="shared" si="6"/>
        <v>263.3</v>
      </c>
      <c r="F39" s="88">
        <f t="shared" si="6"/>
        <v>351.4</v>
      </c>
      <c r="G39" s="88">
        <f t="shared" si="6"/>
        <v>516</v>
      </c>
      <c r="H39" s="88">
        <f t="shared" si="6"/>
        <v>516</v>
      </c>
      <c r="I39" s="88">
        <f t="shared" si="6"/>
        <v>516</v>
      </c>
      <c r="J39" s="88">
        <f t="shared" si="6"/>
        <v>516</v>
      </c>
      <c r="K39" s="88">
        <f t="shared" si="6"/>
        <v>516</v>
      </c>
      <c r="L39" s="88">
        <f t="shared" si="6"/>
        <v>620.18600000000004</v>
      </c>
      <c r="M39" s="88">
        <f t="shared" si="6"/>
        <v>541</v>
      </c>
      <c r="N39" s="88">
        <f t="shared" si="6"/>
        <v>569</v>
      </c>
      <c r="O39" s="88">
        <f t="shared" si="6"/>
        <v>566</v>
      </c>
      <c r="P39" s="88">
        <f t="shared" si="6"/>
        <v>516</v>
      </c>
      <c r="Q39" s="88">
        <f t="shared" si="6"/>
        <v>516</v>
      </c>
      <c r="R39" s="88">
        <f t="shared" si="6"/>
        <v>516</v>
      </c>
      <c r="S39" s="88">
        <f t="shared" si="6"/>
        <v>516</v>
      </c>
      <c r="T39" s="88">
        <f t="shared" si="6"/>
        <v>490.5</v>
      </c>
      <c r="U39" s="88">
        <f t="shared" si="6"/>
        <v>516</v>
      </c>
      <c r="V39" s="88">
        <f t="shared" si="6"/>
        <v>516</v>
      </c>
      <c r="W39" s="88">
        <f t="shared" si="6"/>
        <v>540</v>
      </c>
      <c r="X39" s="88">
        <f t="shared" si="6"/>
        <v>368.5</v>
      </c>
      <c r="Y39" s="88">
        <f t="shared" si="6"/>
        <v>577.1</v>
      </c>
      <c r="Z39" s="89">
        <f t="shared" si="6"/>
        <v>0</v>
      </c>
      <c r="AA39" s="90">
        <f t="shared" si="5"/>
        <v>10933.686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31.1</v>
      </c>
      <c r="Z44" s="100"/>
      <c r="AA44" s="79">
        <f t="shared" si="7"/>
        <v>31.1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153.30000000000001</v>
      </c>
      <c r="D46" s="99">
        <v>169.4</v>
      </c>
      <c r="E46" s="99">
        <v>247.3</v>
      </c>
      <c r="F46" s="99">
        <v>335.4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434.5</v>
      </c>
      <c r="U46" s="99">
        <v>500</v>
      </c>
      <c r="V46" s="99">
        <v>500</v>
      </c>
      <c r="W46" s="99">
        <v>500</v>
      </c>
      <c r="X46" s="99">
        <v>322.5</v>
      </c>
      <c r="Y46" s="99">
        <v>500</v>
      </c>
      <c r="Z46" s="100"/>
      <c r="AA46" s="79">
        <f t="shared" si="7"/>
        <v>10162.4</v>
      </c>
    </row>
    <row r="47" spans="1:27" ht="24.95" customHeight="1" x14ac:dyDescent="0.2">
      <c r="A47" s="85" t="s">
        <v>47</v>
      </c>
      <c r="B47" s="98">
        <v>18</v>
      </c>
      <c r="C47" s="99">
        <v>10</v>
      </c>
      <c r="D47" s="99">
        <v>6</v>
      </c>
      <c r="E47" s="99">
        <v>10.75</v>
      </c>
      <c r="F47" s="99">
        <v>13</v>
      </c>
      <c r="G47" s="99">
        <v>24</v>
      </c>
      <c r="H47" s="99">
        <v>56</v>
      </c>
      <c r="I47" s="99">
        <v>84</v>
      </c>
      <c r="J47" s="99">
        <v>91</v>
      </c>
      <c r="K47" s="99">
        <v>91</v>
      </c>
      <c r="L47" s="99">
        <v>87</v>
      </c>
      <c r="M47" s="99">
        <v>90</v>
      </c>
      <c r="N47" s="99">
        <v>89</v>
      </c>
      <c r="O47" s="99">
        <v>83</v>
      </c>
      <c r="P47" s="99">
        <v>72</v>
      </c>
      <c r="Q47" s="99">
        <v>71.75</v>
      </c>
      <c r="R47" s="99">
        <v>88</v>
      </c>
      <c r="S47" s="99">
        <v>102</v>
      </c>
      <c r="T47" s="99">
        <v>118.5</v>
      </c>
      <c r="U47" s="99">
        <v>142</v>
      </c>
      <c r="V47" s="99">
        <v>139</v>
      </c>
      <c r="W47" s="99">
        <v>98</v>
      </c>
      <c r="X47" s="99">
        <v>99</v>
      </c>
      <c r="Y47" s="99">
        <v>72</v>
      </c>
      <c r="Z47" s="100"/>
      <c r="AA47" s="79">
        <f t="shared" si="7"/>
        <v>1755</v>
      </c>
    </row>
    <row r="48" spans="1:27" ht="30" customHeight="1" thickBot="1" x14ac:dyDescent="0.25">
      <c r="A48" s="86" t="s">
        <v>48</v>
      </c>
      <c r="B48" s="87">
        <f>SUM(B42:B47)</f>
        <v>18</v>
      </c>
      <c r="C48" s="88">
        <f t="shared" ref="C48:Z48" si="8">SUM(C42:C47)</f>
        <v>163.30000000000001</v>
      </c>
      <c r="D48" s="88">
        <f t="shared" si="8"/>
        <v>175.4</v>
      </c>
      <c r="E48" s="88">
        <f t="shared" si="8"/>
        <v>258.05</v>
      </c>
      <c r="F48" s="88">
        <f t="shared" si="8"/>
        <v>348.4</v>
      </c>
      <c r="G48" s="88">
        <f t="shared" si="8"/>
        <v>524</v>
      </c>
      <c r="H48" s="88">
        <f t="shared" si="8"/>
        <v>556</v>
      </c>
      <c r="I48" s="88">
        <f t="shared" si="8"/>
        <v>584</v>
      </c>
      <c r="J48" s="88">
        <f t="shared" si="8"/>
        <v>591</v>
      </c>
      <c r="K48" s="88">
        <f t="shared" si="8"/>
        <v>591</v>
      </c>
      <c r="L48" s="88">
        <f t="shared" si="8"/>
        <v>587</v>
      </c>
      <c r="M48" s="88">
        <f t="shared" si="8"/>
        <v>590</v>
      </c>
      <c r="N48" s="88">
        <f t="shared" si="8"/>
        <v>589</v>
      </c>
      <c r="O48" s="88">
        <f t="shared" si="8"/>
        <v>583</v>
      </c>
      <c r="P48" s="88">
        <f t="shared" si="8"/>
        <v>572</v>
      </c>
      <c r="Q48" s="88">
        <f t="shared" si="8"/>
        <v>571.75</v>
      </c>
      <c r="R48" s="88">
        <f t="shared" si="8"/>
        <v>588</v>
      </c>
      <c r="S48" s="88">
        <f t="shared" si="8"/>
        <v>602</v>
      </c>
      <c r="T48" s="88">
        <f t="shared" si="8"/>
        <v>553</v>
      </c>
      <c r="U48" s="88">
        <f t="shared" si="8"/>
        <v>642</v>
      </c>
      <c r="V48" s="88">
        <f t="shared" si="8"/>
        <v>639</v>
      </c>
      <c r="W48" s="88">
        <f t="shared" si="8"/>
        <v>598</v>
      </c>
      <c r="X48" s="88">
        <f t="shared" si="8"/>
        <v>421.5</v>
      </c>
      <c r="Y48" s="88">
        <f t="shared" si="8"/>
        <v>603.1</v>
      </c>
      <c r="Z48" s="89">
        <f t="shared" si="8"/>
        <v>0</v>
      </c>
      <c r="AA48" s="90">
        <f t="shared" si="7"/>
        <v>11948.5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4401.6849999999995</v>
      </c>
      <c r="C51" s="88">
        <f t="shared" si="10"/>
        <v>4413.4260000000004</v>
      </c>
      <c r="D51" s="88">
        <f t="shared" si="10"/>
        <v>4349.4289999999992</v>
      </c>
      <c r="E51" s="88">
        <f t="shared" si="10"/>
        <v>4397.8789999999999</v>
      </c>
      <c r="F51" s="88">
        <f t="shared" si="10"/>
        <v>4596.8349999999991</v>
      </c>
      <c r="G51" s="88">
        <f t="shared" si="10"/>
        <v>5021.4179999999997</v>
      </c>
      <c r="H51" s="88">
        <f t="shared" si="10"/>
        <v>5573.0360000000001</v>
      </c>
      <c r="I51" s="88">
        <f t="shared" si="10"/>
        <v>6063.1769999999997</v>
      </c>
      <c r="J51" s="88">
        <f t="shared" si="10"/>
        <v>6420.7070000000003</v>
      </c>
      <c r="K51" s="88">
        <f t="shared" si="10"/>
        <v>6593.1460000000006</v>
      </c>
      <c r="L51" s="88">
        <f t="shared" si="10"/>
        <v>6735.8379999999988</v>
      </c>
      <c r="M51" s="88">
        <f t="shared" si="10"/>
        <v>6700.93</v>
      </c>
      <c r="N51" s="88">
        <f t="shared" si="10"/>
        <v>6678.9950000000008</v>
      </c>
      <c r="O51" s="88">
        <f t="shared" si="10"/>
        <v>6489.9409999999998</v>
      </c>
      <c r="P51" s="88">
        <f t="shared" si="10"/>
        <v>6279.8989999999985</v>
      </c>
      <c r="Q51" s="88">
        <f t="shared" si="10"/>
        <v>5892.9849999999997</v>
      </c>
      <c r="R51" s="88">
        <f t="shared" si="10"/>
        <v>5856.8819999999996</v>
      </c>
      <c r="S51" s="88">
        <f t="shared" si="10"/>
        <v>5956.6850000000013</v>
      </c>
      <c r="T51" s="88">
        <f t="shared" si="10"/>
        <v>6143.9070000000002</v>
      </c>
      <c r="U51" s="88">
        <f t="shared" si="10"/>
        <v>6560.4690000000001</v>
      </c>
      <c r="V51" s="88">
        <f t="shared" si="10"/>
        <v>6598.598</v>
      </c>
      <c r="W51" s="88">
        <f t="shared" si="10"/>
        <v>6082.2619999999997</v>
      </c>
      <c r="X51" s="88">
        <f t="shared" si="10"/>
        <v>5525.9140000000007</v>
      </c>
      <c r="Y51" s="88">
        <f t="shared" si="10"/>
        <v>5199.0740000000005</v>
      </c>
      <c r="Z51" s="89">
        <f t="shared" si="10"/>
        <v>0</v>
      </c>
      <c r="AA51" s="105">
        <f>SUM(B51:Z51)</f>
        <v>138533.117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-674.1</v>
      </c>
      <c r="C4" s="18">
        <v>-490.7</v>
      </c>
      <c r="D4" s="18">
        <v>-474.6</v>
      </c>
      <c r="E4" s="18">
        <v>-396.7</v>
      </c>
      <c r="F4" s="18">
        <v>-308.60000000000002</v>
      </c>
      <c r="G4" s="18">
        <v>-144</v>
      </c>
      <c r="H4" s="18">
        <v>-144</v>
      </c>
      <c r="I4" s="18">
        <v>328.9</v>
      </c>
      <c r="J4" s="18">
        <v>357.7</v>
      </c>
      <c r="K4" s="18">
        <v>209.7</v>
      </c>
      <c r="L4" s="18">
        <v>131.19999999999999</v>
      </c>
      <c r="M4" s="18">
        <v>62.5</v>
      </c>
      <c r="N4" s="18">
        <v>-138.60000000000002</v>
      </c>
      <c r="O4" s="18">
        <v>-144</v>
      </c>
      <c r="P4" s="18">
        <v>-144</v>
      </c>
      <c r="Q4" s="18">
        <v>-144</v>
      </c>
      <c r="R4" s="18">
        <v>-144</v>
      </c>
      <c r="S4" s="18">
        <v>-144</v>
      </c>
      <c r="T4" s="18">
        <v>-209.5</v>
      </c>
      <c r="U4" s="18">
        <v>-95.799999999999955</v>
      </c>
      <c r="V4" s="18">
        <v>108.39999999999998</v>
      </c>
      <c r="W4" s="18">
        <v>360.5</v>
      </c>
      <c r="X4" s="18">
        <v>256.8</v>
      </c>
      <c r="Y4" s="18">
        <v>531.1</v>
      </c>
      <c r="Z4" s="19"/>
      <c r="AA4" s="112">
        <f>SUM(B4:Z4)</f>
        <v>-1449.8000000000002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</v>
      </c>
      <c r="C7" s="118">
        <v>237.33</v>
      </c>
      <c r="D7" s="118">
        <v>228.77</v>
      </c>
      <c r="E7" s="118">
        <v>228.77</v>
      </c>
      <c r="F7" s="118">
        <v>228.77</v>
      </c>
      <c r="G7" s="118">
        <v>232.18</v>
      </c>
      <c r="H7" s="118">
        <v>257.47000000000003</v>
      </c>
      <c r="I7" s="118">
        <v>274.92</v>
      </c>
      <c r="J7" s="118">
        <v>257.47000000000003</v>
      </c>
      <c r="K7" s="118">
        <v>223</v>
      </c>
      <c r="L7" s="118">
        <v>187.29</v>
      </c>
      <c r="M7" s="118">
        <v>208.13</v>
      </c>
      <c r="N7" s="118">
        <v>207.4</v>
      </c>
      <c r="O7" s="118">
        <v>200.99</v>
      </c>
      <c r="P7" s="118">
        <v>220</v>
      </c>
      <c r="Q7" s="118">
        <v>221.22</v>
      </c>
      <c r="R7" s="118">
        <v>230.73</v>
      </c>
      <c r="S7" s="118">
        <v>223</v>
      </c>
      <c r="T7" s="118">
        <v>245.17</v>
      </c>
      <c r="U7" s="118">
        <v>256.79000000000002</v>
      </c>
      <c r="V7" s="118">
        <v>262.69</v>
      </c>
      <c r="W7" s="118">
        <v>255.91</v>
      </c>
      <c r="X7" s="118">
        <v>247.78</v>
      </c>
      <c r="Y7" s="118">
        <v>235.46</v>
      </c>
      <c r="Z7" s="119"/>
      <c r="AA7" s="120">
        <f>IF(SUM(B7:Z7)&lt;&gt;0,AVERAGEIF(B7:Z7,"&lt;&gt;"""),"")</f>
        <v>233.80166666666665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171.1</v>
      </c>
      <c r="J13" s="130">
        <v>142.30000000000001</v>
      </c>
      <c r="K13" s="130">
        <v>290.3</v>
      </c>
      <c r="L13" s="130">
        <v>368.8</v>
      </c>
      <c r="M13" s="130">
        <v>437.5</v>
      </c>
      <c r="N13" s="130">
        <v>638.6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595.79999999999995</v>
      </c>
      <c r="V13" s="130">
        <v>391.6</v>
      </c>
      <c r="W13" s="130">
        <v>139.5</v>
      </c>
      <c r="X13" s="130">
        <v>65.7</v>
      </c>
      <c r="Y13" s="131"/>
      <c r="Z13" s="132"/>
      <c r="AA13" s="133">
        <f t="shared" si="0"/>
        <v>11613.200000000003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30.1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674.1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644</v>
      </c>
      <c r="I16" s="136">
        <f t="shared" si="1"/>
        <v>171.1</v>
      </c>
      <c r="J16" s="136">
        <f t="shared" si="1"/>
        <v>142.30000000000001</v>
      </c>
      <c r="K16" s="136">
        <f t="shared" si="1"/>
        <v>290.3</v>
      </c>
      <c r="L16" s="136">
        <f t="shared" si="1"/>
        <v>368.8</v>
      </c>
      <c r="M16" s="136">
        <f t="shared" si="1"/>
        <v>437.5</v>
      </c>
      <c r="N16" s="136">
        <f t="shared" si="1"/>
        <v>638.6</v>
      </c>
      <c r="O16" s="136">
        <f t="shared" si="1"/>
        <v>644</v>
      </c>
      <c r="P16" s="136">
        <f t="shared" si="1"/>
        <v>644</v>
      </c>
      <c r="Q16" s="136">
        <f t="shared" si="1"/>
        <v>644</v>
      </c>
      <c r="R16" s="136">
        <f t="shared" si="1"/>
        <v>644</v>
      </c>
      <c r="S16" s="136">
        <f t="shared" si="1"/>
        <v>644</v>
      </c>
      <c r="T16" s="136">
        <f t="shared" si="1"/>
        <v>644</v>
      </c>
      <c r="U16" s="136">
        <f t="shared" si="1"/>
        <v>595.79999999999995</v>
      </c>
      <c r="V16" s="136">
        <f t="shared" si="1"/>
        <v>391.6</v>
      </c>
      <c r="W16" s="136">
        <f t="shared" si="1"/>
        <v>139.5</v>
      </c>
      <c r="X16" s="136">
        <f t="shared" si="1"/>
        <v>65.7</v>
      </c>
      <c r="Y16" s="136">
        <f t="shared" si="1"/>
        <v>0</v>
      </c>
      <c r="Z16" s="137" t="str">
        <f t="shared" si="1"/>
        <v/>
      </c>
      <c r="AA16" s="90">
        <f t="shared" si="0"/>
        <v>11643.300000000001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>
        <v>31.1</v>
      </c>
      <c r="Z21" s="132"/>
      <c r="AA21" s="133">
        <f t="shared" si="2"/>
        <v>31.1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153.30000000000001</v>
      </c>
      <c r="D23" s="134">
        <v>169.4</v>
      </c>
      <c r="E23" s="134">
        <v>247.3</v>
      </c>
      <c r="F23" s="134">
        <v>335.4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434.5</v>
      </c>
      <c r="U23" s="134">
        <v>500</v>
      </c>
      <c r="V23" s="134">
        <v>500</v>
      </c>
      <c r="W23" s="134">
        <v>500</v>
      </c>
      <c r="X23" s="134">
        <v>322.5</v>
      </c>
      <c r="Y23" s="134">
        <v>500</v>
      </c>
      <c r="Z23" s="132"/>
      <c r="AA23" s="133">
        <f t="shared" si="2"/>
        <v>10162.4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153.30000000000001</v>
      </c>
      <c r="D24" s="136">
        <f t="shared" si="3"/>
        <v>169.4</v>
      </c>
      <c r="E24" s="136">
        <f t="shared" si="3"/>
        <v>247.3</v>
      </c>
      <c r="F24" s="136">
        <f t="shared" si="3"/>
        <v>335.4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434.5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322.5</v>
      </c>
      <c r="Y24" s="136">
        <f t="shared" si="3"/>
        <v>531.1</v>
      </c>
      <c r="Z24" s="137" t="str">
        <f t="shared" si="3"/>
        <v/>
      </c>
      <c r="AA24" s="90">
        <f t="shared" si="2"/>
        <v>10193.5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2022-05-05T11:09:15Z</dcterms:created>
  <dcterms:modified xsi:type="dcterms:W3CDTF">2022-05-05T11:09:15Z</dcterms:modified>
</cp:coreProperties>
</file>