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<sst xmlns="http://schemas.openxmlformats.org/spreadsheetml/2006/main" count="117" uniqueCount="53">
  <si>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04/05/2022 14:04:17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</si>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</sst>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449</c:v>
                </c:pt>
                <c:pt idx="1">
                  <c:v>449</c:v>
                </c:pt>
                <c:pt idx="2">
                  <c:v>449</c:v>
                </c:pt>
                <c:pt idx="3">
                  <c:v>449</c:v>
                </c:pt>
                <c:pt idx="4">
                  <c:v>449</c:v>
                </c:pt>
                <c:pt idx="5">
                  <c:v>471</c:v>
                </c:pt>
                <c:pt idx="6">
                  <c:v>491</c:v>
                </c:pt>
                <c:pt idx="7">
                  <c:v>511</c:v>
                </c:pt>
                <c:pt idx="8">
                  <c:v>491</c:v>
                </c:pt>
                <c:pt idx="9">
                  <c:v>501</c:v>
                </c:pt>
                <c:pt idx="10">
                  <c:v>511</c:v>
                </c:pt>
                <c:pt idx="11">
                  <c:v>501</c:v>
                </c:pt>
                <c:pt idx="12">
                  <c:v>481</c:v>
                </c:pt>
                <c:pt idx="13">
                  <c:v>449</c:v>
                </c:pt>
                <c:pt idx="14">
                  <c:v>449</c:v>
                </c:pt>
                <c:pt idx="15">
                  <c:v>449</c:v>
                </c:pt>
                <c:pt idx="16">
                  <c:v>461</c:v>
                </c:pt>
                <c:pt idx="17">
                  <c:v>511</c:v>
                </c:pt>
                <c:pt idx="18">
                  <c:v>541</c:v>
                </c:pt>
                <c:pt idx="19">
                  <c:v>561</c:v>
                </c:pt>
                <c:pt idx="20">
                  <c:v>561</c:v>
                </c:pt>
                <c:pt idx="21">
                  <c:v>511</c:v>
                </c:pt>
                <c:pt idx="22">
                  <c:v>461</c:v>
                </c:pt>
                <c:pt idx="23">
                  <c:v>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</c:v>
                </c:pt>
                <c:pt idx="1">
                  <c:v>146</c:v>
                </c:pt>
                <c:pt idx="2">
                  <c:v>146</c:v>
                </c:pt>
                <c:pt idx="3">
                  <c:v>159</c:v>
                </c:pt>
                <c:pt idx="4">
                  <c:v>162.5</c:v>
                </c:pt>
                <c:pt idx="5">
                  <c:v>162.5</c:v>
                </c:pt>
                <c:pt idx="6">
                  <c:v>160.5</c:v>
                </c:pt>
                <c:pt idx="7">
                  <c:v>155.5</c:v>
                </c:pt>
                <c:pt idx="8">
                  <c:v>155.5</c:v>
                </c:pt>
                <c:pt idx="9">
                  <c:v>139</c:v>
                </c:pt>
                <c:pt idx="10">
                  <c:v>139</c:v>
                </c:pt>
                <c:pt idx="11">
                  <c:v>139</c:v>
                </c:pt>
                <c:pt idx="12">
                  <c:v>139</c:v>
                </c:pt>
                <c:pt idx="13">
                  <c:v>137</c:v>
                </c:pt>
                <c:pt idx="14">
                  <c:v>137</c:v>
                </c:pt>
                <c:pt idx="15">
                  <c:v>137</c:v>
                </c:pt>
                <c:pt idx="16">
                  <c:v>139</c:v>
                </c:pt>
                <c:pt idx="17">
                  <c:v>144</c:v>
                </c:pt>
                <c:pt idx="18">
                  <c:v>152.5</c:v>
                </c:pt>
                <c:pt idx="19">
                  <c:v>169</c:v>
                </c:pt>
                <c:pt idx="20">
                  <c:v>169</c:v>
                </c:pt>
                <c:pt idx="21">
                  <c:v>174</c:v>
                </c:pt>
                <c:pt idx="22">
                  <c:v>139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2086.5720000000001</c:v>
                </c:pt>
                <c:pt idx="1">
                  <c:v>2008.2090000000001</c:v>
                </c:pt>
                <c:pt idx="2">
                  <c:v>1926.241</c:v>
                </c:pt>
                <c:pt idx="3">
                  <c:v>1872.1179999999999</c:v>
                </c:pt>
                <c:pt idx="4">
                  <c:v>1936.6949999999999</c:v>
                </c:pt>
                <c:pt idx="5">
                  <c:v>2025.4079999999999</c:v>
                </c:pt>
                <c:pt idx="6">
                  <c:v>2120.1590000000001</c:v>
                </c:pt>
                <c:pt idx="7">
                  <c:v>2461.9090000000001</c:v>
                </c:pt>
                <c:pt idx="8">
                  <c:v>2354.0239999999999</c:v>
                </c:pt>
                <c:pt idx="9">
                  <c:v>2153.7600000000002</c:v>
                </c:pt>
                <c:pt idx="10">
                  <c:v>1890.3689999999999</c:v>
                </c:pt>
                <c:pt idx="11">
                  <c:v>1749.5229999999999</c:v>
                </c:pt>
                <c:pt idx="12">
                  <c:v>1661.4009999999998</c:v>
                </c:pt>
                <c:pt idx="13">
                  <c:v>1502.9</c:v>
                </c:pt>
                <c:pt idx="14">
                  <c:v>1502.9</c:v>
                </c:pt>
                <c:pt idx="15">
                  <c:v>1502.9</c:v>
                </c:pt>
                <c:pt idx="16">
                  <c:v>1822.336</c:v>
                </c:pt>
                <c:pt idx="17">
                  <c:v>2095.4139999999998</c:v>
                </c:pt>
                <c:pt idx="18">
                  <c:v>2248.9560000000001</c:v>
                </c:pt>
                <c:pt idx="19">
                  <c:v>2420.7979999999998</c:v>
                </c:pt>
                <c:pt idx="20">
                  <c:v>2435.808</c:v>
                </c:pt>
                <c:pt idx="21">
                  <c:v>2374.143</c:v>
                </c:pt>
                <c:pt idx="22">
                  <c:v>2131.694</c:v>
                </c:pt>
                <c:pt idx="23">
                  <c:v>2062.4960000000001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1135</c:v>
                </c:pt>
                <c:pt idx="1">
                  <c:v>1135</c:v>
                </c:pt>
                <c:pt idx="2">
                  <c:v>1135</c:v>
                </c:pt>
                <c:pt idx="3">
                  <c:v>1142.5</c:v>
                </c:pt>
                <c:pt idx="4">
                  <c:v>1164.4000000000001</c:v>
                </c:pt>
                <c:pt idx="5">
                  <c:v>1293.5</c:v>
                </c:pt>
                <c:pt idx="6">
                  <c:v>1244.4000000000001</c:v>
                </c:pt>
                <c:pt idx="7">
                  <c:v>1134</c:v>
                </c:pt>
                <c:pt idx="8">
                  <c:v>757.7</c:v>
                </c:pt>
                <c:pt idx="9">
                  <c:v>595.6</c:v>
                </c:pt>
                <c:pt idx="10">
                  <c:v>684.5</c:v>
                </c:pt>
                <c:pt idx="11">
                  <c:v>672.2</c:v>
                </c:pt>
                <c:pt idx="12">
                  <c:v>701.8</c:v>
                </c:pt>
                <c:pt idx="13">
                  <c:v>702.2</c:v>
                </c:pt>
                <c:pt idx="14">
                  <c:v>813.8</c:v>
                </c:pt>
                <c:pt idx="15">
                  <c:v>1010.2</c:v>
                </c:pt>
                <c:pt idx="16">
                  <c:v>1135</c:v>
                </c:pt>
                <c:pt idx="17">
                  <c:v>1135</c:v>
                </c:pt>
                <c:pt idx="18">
                  <c:v>1135</c:v>
                </c:pt>
                <c:pt idx="19">
                  <c:v>1130</c:v>
                </c:pt>
                <c:pt idx="20">
                  <c:v>1135</c:v>
                </c:pt>
                <c:pt idx="21">
                  <c:v>1135</c:v>
                </c:pt>
                <c:pt idx="22">
                  <c:v>1333.2</c:v>
                </c:pt>
                <c:pt idx="23">
                  <c:v>1218.9000000000001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447.39799999999997</c:v>
                </c:pt>
                <c:pt idx="1">
                  <c:v>435.36300000000006</c:v>
                </c:pt>
                <c:pt idx="2">
                  <c:v>430.51599999999991</c:v>
                </c:pt>
                <c:pt idx="3">
                  <c:v>437.77100000000007</c:v>
                </c:pt>
                <c:pt idx="4">
                  <c:v>423.70600000000002</c:v>
                </c:pt>
                <c:pt idx="5">
                  <c:v>452.47499999999991</c:v>
                </c:pt>
                <c:pt idx="6">
                  <c:v>689.3810000000002</c:v>
                </c:pt>
                <c:pt idx="7">
                  <c:v>1343.5689999999997</c:v>
                </c:pt>
                <c:pt idx="8">
                  <c:v>2097.692</c:v>
                </c:pt>
                <c:pt idx="9">
                  <c:v>2707.942</c:v>
                </c:pt>
                <c:pt idx="10">
                  <c:v>3117.5039999999999</c:v>
                </c:pt>
                <c:pt idx="11">
                  <c:v>3324.8490000000011</c:v>
                </c:pt>
                <c:pt idx="12">
                  <c:v>3362.0979999999995</c:v>
                </c:pt>
                <c:pt idx="13">
                  <c:v>3234.7350000000006</c:v>
                </c:pt>
                <c:pt idx="14">
                  <c:v>2965.931</c:v>
                </c:pt>
                <c:pt idx="15">
                  <c:v>2518.5430000000006</c:v>
                </c:pt>
                <c:pt idx="16">
                  <c:v>1948.7429999999997</c:v>
                </c:pt>
                <c:pt idx="17">
                  <c:v>1273.5330000000001</c:v>
                </c:pt>
                <c:pt idx="18">
                  <c:v>727.50700000000018</c:v>
                </c:pt>
                <c:pt idx="19">
                  <c:v>557.15500000000009</c:v>
                </c:pt>
                <c:pt idx="20">
                  <c:v>539.30100000000004</c:v>
                </c:pt>
                <c:pt idx="21">
                  <c:v>546.10999999999979</c:v>
                </c:pt>
                <c:pt idx="22">
                  <c:v>544.15300000000002</c:v>
                </c:pt>
                <c:pt idx="23">
                  <c:v>541.30999999999983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77</c:v>
                </c:pt>
                <c:pt idx="2">
                  <c:v>72</c:v>
                </c:pt>
                <c:pt idx="3">
                  <c:v>69</c:v>
                </c:pt>
                <c:pt idx="4">
                  <c:v>69</c:v>
                </c:pt>
                <c:pt idx="5">
                  <c:v>73</c:v>
                </c:pt>
                <c:pt idx="6">
                  <c:v>92</c:v>
                </c:pt>
                <c:pt idx="7">
                  <c:v>123</c:v>
                </c:pt>
                <c:pt idx="8">
                  <c:v>147</c:v>
                </c:pt>
                <c:pt idx="9">
                  <c:v>161</c:v>
                </c:pt>
                <c:pt idx="10">
                  <c:v>169</c:v>
                </c:pt>
                <c:pt idx="11">
                  <c:v>171</c:v>
                </c:pt>
                <c:pt idx="12">
                  <c:v>173</c:v>
                </c:pt>
                <c:pt idx="13">
                  <c:v>174</c:v>
                </c:pt>
                <c:pt idx="14">
                  <c:v>170</c:v>
                </c:pt>
                <c:pt idx="15">
                  <c:v>163</c:v>
                </c:pt>
                <c:pt idx="16">
                  <c:v>150</c:v>
                </c:pt>
                <c:pt idx="17">
                  <c:v>129</c:v>
                </c:pt>
                <c:pt idx="18">
                  <c:v>107</c:v>
                </c:pt>
                <c:pt idx="19">
                  <c:v>98</c:v>
                </c:pt>
                <c:pt idx="20">
                  <c:v>93</c:v>
                </c:pt>
                <c:pt idx="21">
                  <c:v>88</c:v>
                </c:pt>
                <c:pt idx="22">
                  <c:v>81</c:v>
                </c:pt>
                <c:pt idx="23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55</c:v>
                </c:pt>
                <c:pt idx="6">
                  <c:v>310</c:v>
                </c:pt>
                <c:pt idx="7">
                  <c:v>345</c:v>
                </c:pt>
                <c:pt idx="8">
                  <c:v>361</c:v>
                </c:pt>
                <c:pt idx="9">
                  <c:v>240</c:v>
                </c:pt>
                <c:pt idx="10">
                  <c:v>30</c:v>
                </c:pt>
                <c:pt idx="11">
                  <c:v>30</c:v>
                </c:pt>
                <c:pt idx="12">
                  <c:v>16</c:v>
                </c:pt>
                <c:pt idx="13">
                  <c:v>55</c:v>
                </c:pt>
                <c:pt idx="14">
                  <c:v>55</c:v>
                </c:pt>
                <c:pt idx="16">
                  <c:v>66</c:v>
                </c:pt>
                <c:pt idx="17">
                  <c:v>318</c:v>
                </c:pt>
                <c:pt idx="18">
                  <c:v>761</c:v>
                </c:pt>
                <c:pt idx="19">
                  <c:v>1244.5239999999999</c:v>
                </c:pt>
                <c:pt idx="20">
                  <c:v>1567.3240000000001</c:v>
                </c:pt>
                <c:pt idx="21">
                  <c:v>876</c:v>
                </c:pt>
                <c:pt idx="22">
                  <c:v>396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587736"/>
        <c:axId val="285588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4346.9700000000012</c:v>
                </c:pt>
                <c:pt idx="1">
                  <c:v>4250.5399999999991</c:v>
                </c:pt>
                <c:pt idx="2">
                  <c:v>4158.7980000000007</c:v>
                </c:pt>
                <c:pt idx="3">
                  <c:v>4129.3439999999991</c:v>
                </c:pt>
                <c:pt idx="4">
                  <c:v>4231.344000000001</c:v>
                </c:pt>
                <c:pt idx="5">
                  <c:v>4532.9250000000002</c:v>
                </c:pt>
                <c:pt idx="6">
                  <c:v>5107.4410000000007</c:v>
                </c:pt>
                <c:pt idx="7">
                  <c:v>6073.9779999999982</c:v>
                </c:pt>
                <c:pt idx="8">
                  <c:v>6363.9010000000017</c:v>
                </c:pt>
                <c:pt idx="9">
                  <c:v>6498.3340000000007</c:v>
                </c:pt>
                <c:pt idx="10">
                  <c:v>6541.3729999999996</c:v>
                </c:pt>
                <c:pt idx="11">
                  <c:v>6587.5719999999992</c:v>
                </c:pt>
                <c:pt idx="12">
                  <c:v>6534.2659999999978</c:v>
                </c:pt>
                <c:pt idx="13">
                  <c:v>6254.8279999999986</c:v>
                </c:pt>
                <c:pt idx="14">
                  <c:v>6093.5880000000016</c:v>
                </c:pt>
                <c:pt idx="15">
                  <c:v>5780.6760000000013</c:v>
                </c:pt>
                <c:pt idx="16">
                  <c:v>5722.0789999999988</c:v>
                </c:pt>
                <c:pt idx="17">
                  <c:v>5605.9350000000004</c:v>
                </c:pt>
                <c:pt idx="18">
                  <c:v>5672.95</c:v>
                </c:pt>
                <c:pt idx="19">
                  <c:v>6180.5089999999991</c:v>
                </c:pt>
                <c:pt idx="20">
                  <c:v>6500.4330000000018</c:v>
                </c:pt>
                <c:pt idx="21">
                  <c:v>5704.2390000000005</c:v>
                </c:pt>
                <c:pt idx="22">
                  <c:v>5086.0160000000005</c:v>
                </c:pt>
                <c:pt idx="23">
                  <c:v>4555.7460000000001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587736"/>
        <c:axId val="285588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241.32</c:v>
                </c:pt>
                <c:pt idx="1">
                  <c:v>229.72</c:v>
                </c:pt>
                <c:pt idx="2">
                  <c:v>226.49</c:v>
                </c:pt>
                <c:pt idx="3">
                  <c:v>226.58</c:v>
                </c:pt>
                <c:pt idx="4">
                  <c:v>227.45</c:v>
                </c:pt>
                <c:pt idx="5">
                  <c:v>230.04</c:v>
                </c:pt>
                <c:pt idx="6">
                  <c:v>258.61</c:v>
                </c:pt>
                <c:pt idx="7">
                  <c:v>284.10000000000002</c:v>
                </c:pt>
                <c:pt idx="8">
                  <c:v>268.02</c:v>
                </c:pt>
                <c:pt idx="9">
                  <c:v>252.96</c:v>
                </c:pt>
                <c:pt idx="10">
                  <c:v>229.72</c:v>
                </c:pt>
                <c:pt idx="11">
                  <c:v>225.43</c:v>
                </c:pt>
                <c:pt idx="12">
                  <c:v>225.1</c:v>
                </c:pt>
                <c:pt idx="13">
                  <c:v>215.04</c:v>
                </c:pt>
                <c:pt idx="14">
                  <c:v>210.9</c:v>
                </c:pt>
                <c:pt idx="15">
                  <c:v>220.06</c:v>
                </c:pt>
                <c:pt idx="16">
                  <c:v>226.39</c:v>
                </c:pt>
                <c:pt idx="17">
                  <c:v>240</c:v>
                </c:pt>
                <c:pt idx="18">
                  <c:v>256.86</c:v>
                </c:pt>
                <c:pt idx="19">
                  <c:v>310.58999999999997</c:v>
                </c:pt>
                <c:pt idx="20">
                  <c:v>320.83</c:v>
                </c:pt>
                <c:pt idx="21">
                  <c:v>280</c:v>
                </c:pt>
                <c:pt idx="22">
                  <c:v>251.84</c:v>
                </c:pt>
                <c:pt idx="23">
                  <c:v>238.52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599120"/>
        <c:axId val="285586560"/>
      </c:lineChart>
      <c:catAx>
        <c:axId val="285587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588128"/>
        <c:crosses val="autoZero"/>
        <c:auto val="1"/>
        <c:lblAlgn val="ctr"/>
        <c:lblOffset val="100"/>
        <c:noMultiLvlLbl val="0"/>
      </c:catAx>
      <c:valAx>
        <c:axId val="2855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587736"/>
        <c:crosses val="autoZero"/>
        <c:crossBetween val="between"/>
      </c:valAx>
      <c:valAx>
        <c:axId val="28558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599120"/>
        <c:crosses val="max"/>
        <c:crossBetween val="between"/>
      </c:valAx>
      <c:catAx>
        <c:axId val="30059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58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4346.97</v>
      </c>
      <c r="C4" s="18">
        <v>4250.5720000000001</v>
      </c>
      <c r="D4" s="18">
        <v>4158.7569999999996</v>
      </c>
      <c r="E4" s="18">
        <v>4129.3889999999983</v>
      </c>
      <c r="F4" s="18">
        <v>4231.3009999999986</v>
      </c>
      <c r="G4" s="18">
        <v>4532.8830000000007</v>
      </c>
      <c r="H4" s="18">
        <v>5107.4399999999996</v>
      </c>
      <c r="I4" s="18">
        <v>6073.9779999999992</v>
      </c>
      <c r="J4" s="18">
        <v>6363.9159999999983</v>
      </c>
      <c r="K4" s="18">
        <v>6498.3019999999988</v>
      </c>
      <c r="L4" s="18">
        <v>6541.3729999999996</v>
      </c>
      <c r="M4" s="18">
        <v>6587.5720000000001</v>
      </c>
      <c r="N4" s="18">
        <v>6534.299</v>
      </c>
      <c r="O4" s="18">
        <v>6254.8349999999982</v>
      </c>
      <c r="P4" s="18">
        <v>6093.6310000000021</v>
      </c>
      <c r="Q4" s="18">
        <v>5780.6429999999982</v>
      </c>
      <c r="R4" s="18">
        <v>5722.0789999999997</v>
      </c>
      <c r="S4" s="18">
        <v>5605.9470000000001</v>
      </c>
      <c r="T4" s="18">
        <v>5672.9629999999997</v>
      </c>
      <c r="U4" s="18">
        <v>6180.4770000000017</v>
      </c>
      <c r="V4" s="18">
        <v>6500.433</v>
      </c>
      <c r="W4" s="18">
        <v>5704.2530000000006</v>
      </c>
      <c r="X4" s="18">
        <v>5086.0470000000005</v>
      </c>
      <c r="Y4" s="18">
        <v>4555.7060000000019</v>
      </c>
      <c r="Z4" s="19"/>
      <c r="AA4" s="20">
        <f>SUM(B4:Z4)</f>
        <v>132513.766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241.32</v>
      </c>
      <c r="C7" s="28">
        <v>229.72</v>
      </c>
      <c r="D7" s="28">
        <v>226.49</v>
      </c>
      <c r="E7" s="28">
        <v>226.58</v>
      </c>
      <c r="F7" s="28">
        <v>227.45</v>
      </c>
      <c r="G7" s="28">
        <v>230.04</v>
      </c>
      <c r="H7" s="28">
        <v>258.61</v>
      </c>
      <c r="I7" s="28">
        <v>284.10000000000002</v>
      </c>
      <c r="J7" s="28">
        <v>268.02</v>
      </c>
      <c r="K7" s="28">
        <v>252.96</v>
      </c>
      <c r="L7" s="28">
        <v>229.72</v>
      </c>
      <c r="M7" s="28">
        <v>225.43</v>
      </c>
      <c r="N7" s="28">
        <v>225.1</v>
      </c>
      <c r="O7" s="28">
        <v>215.04</v>
      </c>
      <c r="P7" s="28">
        <v>210.9</v>
      </c>
      <c r="Q7" s="28">
        <v>220.06</v>
      </c>
      <c r="R7" s="28">
        <v>226.39</v>
      </c>
      <c r="S7" s="28">
        <v>240</v>
      </c>
      <c r="T7" s="28">
        <v>256.86</v>
      </c>
      <c r="U7" s="28">
        <v>310.58999999999997</v>
      </c>
      <c r="V7" s="28">
        <v>320.83</v>
      </c>
      <c r="W7" s="28">
        <v>280</v>
      </c>
      <c r="X7" s="28">
        <v>251.84</v>
      </c>
      <c r="Y7" s="28">
        <v>238.52</v>
      </c>
      <c r="Z7" s="29"/>
      <c r="AA7" s="30">
        <f>IF(SUM(B7:Z7)&lt;&gt;0,AVERAGEIF(B7:Z7,"&lt;&gt;"""),"")</f>
        <v>245.69041666666666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449</v>
      </c>
      <c r="C10" s="42">
        <v>449</v>
      </c>
      <c r="D10" s="42">
        <v>449</v>
      </c>
      <c r="E10" s="42">
        <v>449</v>
      </c>
      <c r="F10" s="42">
        <v>449</v>
      </c>
      <c r="G10" s="42">
        <v>471</v>
      </c>
      <c r="H10" s="42">
        <v>491</v>
      </c>
      <c r="I10" s="42">
        <v>511</v>
      </c>
      <c r="J10" s="42">
        <v>491</v>
      </c>
      <c r="K10" s="42">
        <v>501</v>
      </c>
      <c r="L10" s="42">
        <v>511</v>
      </c>
      <c r="M10" s="42">
        <v>501</v>
      </c>
      <c r="N10" s="42">
        <v>481</v>
      </c>
      <c r="O10" s="42">
        <v>449</v>
      </c>
      <c r="P10" s="42">
        <v>449</v>
      </c>
      <c r="Q10" s="42">
        <v>449</v>
      </c>
      <c r="R10" s="42">
        <v>461</v>
      </c>
      <c r="S10" s="42">
        <v>511</v>
      </c>
      <c r="T10" s="42">
        <v>541</v>
      </c>
      <c r="U10" s="42">
        <v>561</v>
      </c>
      <c r="V10" s="42">
        <v>561</v>
      </c>
      <c r="W10" s="42">
        <v>511</v>
      </c>
      <c r="X10" s="42">
        <v>461</v>
      </c>
      <c r="Y10" s="42">
        <v>449</v>
      </c>
      <c r="Z10" s="43"/>
      <c r="AA10" s="44">
        <f t="shared" ref="AA10:AA15" si="0">SUM(B10:Z10)</f>
        <v>11606</v>
      </c>
    </row>
    <row r="11" spans="1:27" ht="24.95" customHeight="1" x14ac:dyDescent="0.2">
      <c r="A11" s="45" t="s">
        <v>7</v>
      </c>
      <c r="B11" s="46">
        <v>146</v>
      </c>
      <c r="C11" s="47">
        <v>146</v>
      </c>
      <c r="D11" s="47">
        <v>146</v>
      </c>
      <c r="E11" s="47">
        <v>159</v>
      </c>
      <c r="F11" s="47">
        <v>162.5</v>
      </c>
      <c r="G11" s="47">
        <v>162.5</v>
      </c>
      <c r="H11" s="47">
        <v>160.5</v>
      </c>
      <c r="I11" s="47">
        <v>155.5</v>
      </c>
      <c r="J11" s="47">
        <v>155.5</v>
      </c>
      <c r="K11" s="47">
        <v>139</v>
      </c>
      <c r="L11" s="47">
        <v>139</v>
      </c>
      <c r="M11" s="47">
        <v>139</v>
      </c>
      <c r="N11" s="47">
        <v>139</v>
      </c>
      <c r="O11" s="47">
        <v>137</v>
      </c>
      <c r="P11" s="47">
        <v>137</v>
      </c>
      <c r="Q11" s="47">
        <v>137</v>
      </c>
      <c r="R11" s="47">
        <v>139</v>
      </c>
      <c r="S11" s="47">
        <v>144</v>
      </c>
      <c r="T11" s="47">
        <v>152.5</v>
      </c>
      <c r="U11" s="47">
        <v>169</v>
      </c>
      <c r="V11" s="47">
        <v>169</v>
      </c>
      <c r="W11" s="47">
        <v>174</v>
      </c>
      <c r="X11" s="47">
        <v>139</v>
      </c>
      <c r="Y11" s="47">
        <v>139</v>
      </c>
      <c r="Z11" s="48"/>
      <c r="AA11" s="49">
        <f t="shared" si="0"/>
        <v>3586</v>
      </c>
    </row>
    <row r="12" spans="1:27" ht="24.95" customHeight="1" x14ac:dyDescent="0.2">
      <c r="A12" s="50" t="s">
        <v>8</v>
      </c>
      <c r="B12" s="51">
        <v>2086.5720000000001</v>
      </c>
      <c r="C12" s="52">
        <v>2008.2090000000001</v>
      </c>
      <c r="D12" s="52">
        <v>1926.241</v>
      </c>
      <c r="E12" s="52">
        <v>1872.1179999999999</v>
      </c>
      <c r="F12" s="52">
        <v>1936.6949999999999</v>
      </c>
      <c r="G12" s="52">
        <v>2025.4079999999999</v>
      </c>
      <c r="H12" s="52">
        <v>2120.1590000000001</v>
      </c>
      <c r="I12" s="52">
        <v>2461.9090000000001</v>
      </c>
      <c r="J12" s="52">
        <v>2354.0239999999999</v>
      </c>
      <c r="K12" s="52">
        <v>2153.7600000000002</v>
      </c>
      <c r="L12" s="52">
        <v>1890.3689999999999</v>
      </c>
      <c r="M12" s="52">
        <v>1749.5229999999999</v>
      </c>
      <c r="N12" s="52">
        <v>1661.4009999999998</v>
      </c>
      <c r="O12" s="52">
        <v>1502.9</v>
      </c>
      <c r="P12" s="52">
        <v>1502.9</v>
      </c>
      <c r="Q12" s="52">
        <v>1502.9</v>
      </c>
      <c r="R12" s="52">
        <v>1822.336</v>
      </c>
      <c r="S12" s="52">
        <v>2095.4139999999998</v>
      </c>
      <c r="T12" s="52">
        <v>2248.9560000000001</v>
      </c>
      <c r="U12" s="52">
        <v>2420.7979999999998</v>
      </c>
      <c r="V12" s="52">
        <v>2435.808</v>
      </c>
      <c r="W12" s="52">
        <v>2374.143</v>
      </c>
      <c r="X12" s="52">
        <v>2131.694</v>
      </c>
      <c r="Y12" s="52">
        <v>2062.4960000000001</v>
      </c>
      <c r="Z12" s="53"/>
      <c r="AA12" s="54">
        <f t="shared" si="0"/>
        <v>48346.733000000007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55</v>
      </c>
      <c r="H13" s="52">
        <v>310</v>
      </c>
      <c r="I13" s="52">
        <v>345</v>
      </c>
      <c r="J13" s="52">
        <v>361</v>
      </c>
      <c r="K13" s="52">
        <v>240</v>
      </c>
      <c r="L13" s="52">
        <v>30</v>
      </c>
      <c r="M13" s="52">
        <v>30</v>
      </c>
      <c r="N13" s="52">
        <v>16</v>
      </c>
      <c r="O13" s="52">
        <v>55</v>
      </c>
      <c r="P13" s="52">
        <v>55</v>
      </c>
      <c r="Q13" s="52"/>
      <c r="R13" s="52">
        <v>66</v>
      </c>
      <c r="S13" s="52">
        <v>318</v>
      </c>
      <c r="T13" s="52">
        <v>761</v>
      </c>
      <c r="U13" s="52">
        <v>1244.5239999999999</v>
      </c>
      <c r="V13" s="52">
        <v>1567.3240000000001</v>
      </c>
      <c r="W13" s="52">
        <v>876</v>
      </c>
      <c r="X13" s="52">
        <v>396</v>
      </c>
      <c r="Y13" s="52">
        <v>70</v>
      </c>
      <c r="Z13" s="53"/>
      <c r="AA13" s="54">
        <f t="shared" si="0"/>
        <v>6821.848</v>
      </c>
    </row>
    <row r="14" spans="1:27" ht="24.95" customHeight="1" x14ac:dyDescent="0.2">
      <c r="A14" s="55" t="s">
        <v>10</v>
      </c>
      <c r="B14" s="56">
        <v>447.39799999999997</v>
      </c>
      <c r="C14" s="57">
        <v>435.36300000000006</v>
      </c>
      <c r="D14" s="57">
        <v>430.51599999999991</v>
      </c>
      <c r="E14" s="57">
        <v>437.77100000000007</v>
      </c>
      <c r="F14" s="57">
        <v>423.70600000000002</v>
      </c>
      <c r="G14" s="57">
        <v>452.47499999999991</v>
      </c>
      <c r="H14" s="57">
        <v>689.3810000000002</v>
      </c>
      <c r="I14" s="57">
        <v>1343.5689999999997</v>
      </c>
      <c r="J14" s="57">
        <v>2097.692</v>
      </c>
      <c r="K14" s="57">
        <v>2707.942</v>
      </c>
      <c r="L14" s="57">
        <v>3117.5039999999999</v>
      </c>
      <c r="M14" s="57">
        <v>3324.8490000000011</v>
      </c>
      <c r="N14" s="57">
        <v>3362.0979999999995</v>
      </c>
      <c r="O14" s="57">
        <v>3234.7350000000006</v>
      </c>
      <c r="P14" s="57">
        <v>2965.931</v>
      </c>
      <c r="Q14" s="57">
        <v>2518.5430000000006</v>
      </c>
      <c r="R14" s="57">
        <v>1948.7429999999997</v>
      </c>
      <c r="S14" s="57">
        <v>1273.5330000000001</v>
      </c>
      <c r="T14" s="57">
        <v>727.50700000000018</v>
      </c>
      <c r="U14" s="57">
        <v>557.15500000000009</v>
      </c>
      <c r="V14" s="57">
        <v>539.30100000000004</v>
      </c>
      <c r="W14" s="57">
        <v>546.10999999999979</v>
      </c>
      <c r="X14" s="57">
        <v>544.15300000000002</v>
      </c>
      <c r="Y14" s="57">
        <v>541.30999999999983</v>
      </c>
      <c r="Z14" s="58"/>
      <c r="AA14" s="59">
        <f t="shared" si="0"/>
        <v>34667.284999999996</v>
      </c>
    </row>
    <row r="15" spans="1:27" ht="24.95" customHeight="1" x14ac:dyDescent="0.2">
      <c r="A15" s="55" t="s">
        <v>11</v>
      </c>
      <c r="B15" s="56">
        <v>83</v>
      </c>
      <c r="C15" s="57">
        <v>77</v>
      </c>
      <c r="D15" s="57">
        <v>72</v>
      </c>
      <c r="E15" s="57">
        <v>69</v>
      </c>
      <c r="F15" s="57">
        <v>69</v>
      </c>
      <c r="G15" s="57">
        <v>73</v>
      </c>
      <c r="H15" s="57">
        <v>92</v>
      </c>
      <c r="I15" s="57">
        <v>123</v>
      </c>
      <c r="J15" s="57">
        <v>147</v>
      </c>
      <c r="K15" s="57">
        <v>161</v>
      </c>
      <c r="L15" s="57">
        <v>169</v>
      </c>
      <c r="M15" s="57">
        <v>171</v>
      </c>
      <c r="N15" s="57">
        <v>173</v>
      </c>
      <c r="O15" s="57">
        <v>174</v>
      </c>
      <c r="P15" s="57">
        <v>170</v>
      </c>
      <c r="Q15" s="57">
        <v>163</v>
      </c>
      <c r="R15" s="57">
        <v>150</v>
      </c>
      <c r="S15" s="57">
        <v>129</v>
      </c>
      <c r="T15" s="57">
        <v>107</v>
      </c>
      <c r="U15" s="57">
        <v>98</v>
      </c>
      <c r="V15" s="57">
        <v>93</v>
      </c>
      <c r="W15" s="57">
        <v>88</v>
      </c>
      <c r="X15" s="57">
        <v>81</v>
      </c>
      <c r="Y15" s="57">
        <v>75</v>
      </c>
      <c r="Z15" s="58"/>
      <c r="AA15" s="59">
        <f t="shared" si="0"/>
        <v>2807</v>
      </c>
    </row>
    <row r="16" spans="1:27" ht="30" customHeight="1" thickBot="1" x14ac:dyDescent="0.25">
      <c r="A16" s="60" t="s">
        <v>12</v>
      </c>
      <c r="B16" s="61">
        <f>IF(LEN(B$2)&gt;0,SUM(B10:B15),"")</f>
        <v>3211.9700000000003</v>
      </c>
      <c r="C16" s="62">
        <f t="shared" ref="C16:Z16" si="1">IF(LEN(C$2)&gt;0,SUM(C10:C15),"")</f>
        <v>3115.5720000000001</v>
      </c>
      <c r="D16" s="62">
        <f t="shared" si="1"/>
        <v>3023.7570000000001</v>
      </c>
      <c r="E16" s="62">
        <f t="shared" si="1"/>
        <v>2986.8890000000001</v>
      </c>
      <c r="F16" s="62">
        <f t="shared" si="1"/>
        <v>3066.9009999999998</v>
      </c>
      <c r="G16" s="62">
        <f t="shared" si="1"/>
        <v>3239.3829999999998</v>
      </c>
      <c r="H16" s="62">
        <f t="shared" si="1"/>
        <v>3863.0400000000004</v>
      </c>
      <c r="I16" s="62">
        <f t="shared" si="1"/>
        <v>4939.9780000000001</v>
      </c>
      <c r="J16" s="62">
        <f t="shared" si="1"/>
        <v>5606.2160000000003</v>
      </c>
      <c r="K16" s="62">
        <f t="shared" si="1"/>
        <v>5902.7020000000002</v>
      </c>
      <c r="L16" s="62">
        <f t="shared" si="1"/>
        <v>5856.8729999999996</v>
      </c>
      <c r="M16" s="62">
        <f t="shared" si="1"/>
        <v>5915.3720000000012</v>
      </c>
      <c r="N16" s="62">
        <f t="shared" si="1"/>
        <v>5832.4989999999998</v>
      </c>
      <c r="O16" s="62">
        <f t="shared" si="1"/>
        <v>5552.6350000000002</v>
      </c>
      <c r="P16" s="62">
        <f t="shared" si="1"/>
        <v>5279.8310000000001</v>
      </c>
      <c r="Q16" s="62">
        <f t="shared" si="1"/>
        <v>4770.4430000000011</v>
      </c>
      <c r="R16" s="62">
        <f t="shared" si="1"/>
        <v>4587.0789999999997</v>
      </c>
      <c r="S16" s="62">
        <f t="shared" si="1"/>
        <v>4470.9470000000001</v>
      </c>
      <c r="T16" s="62">
        <f t="shared" si="1"/>
        <v>4537.9630000000006</v>
      </c>
      <c r="U16" s="62">
        <f t="shared" si="1"/>
        <v>5050.4769999999999</v>
      </c>
      <c r="V16" s="62">
        <f t="shared" si="1"/>
        <v>5365.433</v>
      </c>
      <c r="W16" s="62">
        <f t="shared" si="1"/>
        <v>4569.2529999999997</v>
      </c>
      <c r="X16" s="62">
        <f t="shared" si="1"/>
        <v>3752.8469999999998</v>
      </c>
      <c r="Y16" s="62">
        <f t="shared" si="1"/>
        <v>3336.806</v>
      </c>
      <c r="Z16" s="63" t="str">
        <f t="shared" si="1"/>
        <v/>
      </c>
      <c r="AA16" s="64">
        <f>SUM(AA10:AA15)</f>
        <v>107834.86600000001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1057.9000000000001</v>
      </c>
      <c r="C28" s="72">
        <v>1040.9000000000001</v>
      </c>
      <c r="D28" s="72">
        <v>1033.9000000000001</v>
      </c>
      <c r="E28" s="72">
        <v>1045.9000000000001</v>
      </c>
      <c r="F28" s="72">
        <v>1068.4000000000001</v>
      </c>
      <c r="G28" s="72">
        <v>1115.4000000000001</v>
      </c>
      <c r="H28" s="72">
        <v>1496.4</v>
      </c>
      <c r="I28" s="72">
        <v>1906.4</v>
      </c>
      <c r="J28" s="72">
        <v>2397.4</v>
      </c>
      <c r="K28" s="72">
        <v>2820.9</v>
      </c>
      <c r="L28" s="72">
        <v>2903.9</v>
      </c>
      <c r="M28" s="72">
        <v>3040.9</v>
      </c>
      <c r="N28" s="72">
        <v>3035.9</v>
      </c>
      <c r="O28" s="72">
        <v>2926.9</v>
      </c>
      <c r="P28" s="72">
        <v>2741.9</v>
      </c>
      <c r="Q28" s="72">
        <v>2424.9</v>
      </c>
      <c r="R28" s="72">
        <v>2127.9</v>
      </c>
      <c r="S28" s="72">
        <v>1920.9</v>
      </c>
      <c r="T28" s="72">
        <v>1930.4</v>
      </c>
      <c r="U28" s="72">
        <v>2022.9</v>
      </c>
      <c r="V28" s="72">
        <v>1972.9</v>
      </c>
      <c r="W28" s="72">
        <v>1843.9</v>
      </c>
      <c r="X28" s="72">
        <v>1433.9</v>
      </c>
      <c r="Y28" s="72">
        <v>1104.9000000000001</v>
      </c>
      <c r="Z28" s="73"/>
      <c r="AA28" s="74">
        <f>SUM(B28:Z28)</f>
        <v>46415.600000000013</v>
      </c>
    </row>
    <row r="29" spans="1:27" ht="24.95" customHeight="1" x14ac:dyDescent="0.2">
      <c r="A29" s="75" t="s">
        <v>23</v>
      </c>
      <c r="B29" s="76">
        <v>865.97</v>
      </c>
      <c r="C29" s="77">
        <v>786.572</v>
      </c>
      <c r="D29" s="77">
        <v>701.75699999999995</v>
      </c>
      <c r="E29" s="77">
        <v>716.88900000000001</v>
      </c>
      <c r="F29" s="77">
        <v>830.40099999999995</v>
      </c>
      <c r="G29" s="77">
        <v>955.88300000000004</v>
      </c>
      <c r="H29" s="77">
        <v>1248.54</v>
      </c>
      <c r="I29" s="77">
        <v>1864.4780000000001</v>
      </c>
      <c r="J29" s="77">
        <v>2060.7159999999999</v>
      </c>
      <c r="K29" s="77">
        <v>1963.702</v>
      </c>
      <c r="L29" s="77">
        <v>1864.873</v>
      </c>
      <c r="M29" s="77">
        <v>1790.472</v>
      </c>
      <c r="N29" s="77">
        <v>1742.5989999999999</v>
      </c>
      <c r="O29" s="77">
        <v>1571.7349999999999</v>
      </c>
      <c r="P29" s="77">
        <v>1484.931</v>
      </c>
      <c r="Q29" s="77">
        <v>1292.5429999999999</v>
      </c>
      <c r="R29" s="77">
        <v>1401.079</v>
      </c>
      <c r="S29" s="77">
        <v>1461.9469999999999</v>
      </c>
      <c r="T29" s="77">
        <v>1489.463</v>
      </c>
      <c r="U29" s="77">
        <v>1854.4770000000001</v>
      </c>
      <c r="V29" s="77">
        <v>2224.433</v>
      </c>
      <c r="W29" s="77">
        <v>1607.2529999999999</v>
      </c>
      <c r="X29" s="77">
        <v>1200.847</v>
      </c>
      <c r="Y29" s="77">
        <v>1158.806</v>
      </c>
      <c r="Z29" s="78"/>
      <c r="AA29" s="79">
        <f>SUM(B29:Z29)</f>
        <v>34140.366000000002</v>
      </c>
    </row>
    <row r="30" spans="1:27" ht="24.95" customHeight="1" x14ac:dyDescent="0.2">
      <c r="A30" s="82" t="s">
        <v>24</v>
      </c>
      <c r="B30" s="80">
        <v>1761.1</v>
      </c>
      <c r="C30" s="81">
        <v>1761.1</v>
      </c>
      <c r="D30" s="81">
        <v>1761.1</v>
      </c>
      <c r="E30" s="81">
        <v>1697.1</v>
      </c>
      <c r="F30" s="81">
        <v>1641.1</v>
      </c>
      <c r="G30" s="81">
        <v>1641.1</v>
      </c>
      <c r="H30" s="81">
        <v>1591.1</v>
      </c>
      <c r="I30" s="81">
        <v>1641.1</v>
      </c>
      <c r="J30" s="81">
        <v>1591.1</v>
      </c>
      <c r="K30" s="81">
        <v>1591.1</v>
      </c>
      <c r="L30" s="81">
        <v>1561.1</v>
      </c>
      <c r="M30" s="81">
        <v>1556</v>
      </c>
      <c r="N30" s="81">
        <v>1526</v>
      </c>
      <c r="O30" s="81">
        <v>1526</v>
      </c>
      <c r="P30" s="81">
        <v>1526</v>
      </c>
      <c r="Q30" s="81">
        <v>1526</v>
      </c>
      <c r="R30" s="81">
        <v>1531.1</v>
      </c>
      <c r="S30" s="81">
        <v>1561.1</v>
      </c>
      <c r="T30" s="81">
        <v>1591.1</v>
      </c>
      <c r="U30" s="81">
        <v>1641.1</v>
      </c>
      <c r="V30" s="81">
        <v>1641.1</v>
      </c>
      <c r="W30" s="81">
        <v>1591.1</v>
      </c>
      <c r="X30" s="81">
        <v>1591.1</v>
      </c>
      <c r="Y30" s="81">
        <v>1546.1</v>
      </c>
      <c r="Z30" s="83"/>
      <c r="AA30" s="84">
        <f>SUM(B30:Z30)</f>
        <v>38591.899999999987</v>
      </c>
    </row>
    <row r="31" spans="1:27" ht="30" customHeight="1" thickBot="1" x14ac:dyDescent="0.25">
      <c r="A31" s="60" t="s">
        <v>25</v>
      </c>
      <c r="B31" s="61">
        <f>IF(LEN(B$2)&gt;0,SUM(B28:B30),"")</f>
        <v>3684.9700000000003</v>
      </c>
      <c r="C31" s="62">
        <f t="shared" ref="C31:Z31" si="4">IF(LEN(C$2)&gt;0,SUM(C28:C30),"")</f>
        <v>3588.5720000000001</v>
      </c>
      <c r="D31" s="62">
        <f t="shared" si="4"/>
        <v>3496.7570000000001</v>
      </c>
      <c r="E31" s="62">
        <f t="shared" si="4"/>
        <v>3459.8890000000001</v>
      </c>
      <c r="F31" s="62">
        <f t="shared" si="4"/>
        <v>3539.9009999999998</v>
      </c>
      <c r="G31" s="62">
        <f t="shared" si="4"/>
        <v>3712.3830000000003</v>
      </c>
      <c r="H31" s="62">
        <f t="shared" si="4"/>
        <v>4336.04</v>
      </c>
      <c r="I31" s="62">
        <f t="shared" si="4"/>
        <v>5411.9780000000001</v>
      </c>
      <c r="J31" s="62">
        <f t="shared" si="4"/>
        <v>6049.2160000000003</v>
      </c>
      <c r="K31" s="62">
        <f t="shared" si="4"/>
        <v>6375.7019999999993</v>
      </c>
      <c r="L31" s="62">
        <f t="shared" si="4"/>
        <v>6329.8729999999996</v>
      </c>
      <c r="M31" s="62">
        <f t="shared" si="4"/>
        <v>6387.3720000000003</v>
      </c>
      <c r="N31" s="62">
        <f t="shared" si="4"/>
        <v>6304.4989999999998</v>
      </c>
      <c r="O31" s="62">
        <f t="shared" si="4"/>
        <v>6024.6350000000002</v>
      </c>
      <c r="P31" s="62">
        <f t="shared" si="4"/>
        <v>5752.8310000000001</v>
      </c>
      <c r="Q31" s="62">
        <f t="shared" si="4"/>
        <v>5243.4430000000002</v>
      </c>
      <c r="R31" s="62">
        <f t="shared" si="4"/>
        <v>5060.0789999999997</v>
      </c>
      <c r="S31" s="62">
        <f t="shared" si="4"/>
        <v>4943.9470000000001</v>
      </c>
      <c r="T31" s="62">
        <f t="shared" si="4"/>
        <v>5010.9629999999997</v>
      </c>
      <c r="U31" s="62">
        <f t="shared" si="4"/>
        <v>5518.4770000000008</v>
      </c>
      <c r="V31" s="62">
        <f t="shared" si="4"/>
        <v>5838.4330000000009</v>
      </c>
      <c r="W31" s="62">
        <f t="shared" si="4"/>
        <v>5042.2530000000006</v>
      </c>
      <c r="X31" s="62">
        <f t="shared" si="4"/>
        <v>4225.8469999999998</v>
      </c>
      <c r="Y31" s="62">
        <f t="shared" si="4"/>
        <v>3809.806</v>
      </c>
      <c r="Z31" s="63" t="str">
        <f t="shared" si="4"/>
        <v/>
      </c>
      <c r="AA31" s="64">
        <f>SUM(AA28:AA30)</f>
        <v>119147.86600000001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415</v>
      </c>
      <c r="J35" s="99">
        <v>386</v>
      </c>
      <c r="K35" s="99">
        <v>416</v>
      </c>
      <c r="L35" s="99">
        <v>416</v>
      </c>
      <c r="M35" s="99">
        <v>415</v>
      </c>
      <c r="N35" s="99">
        <v>415</v>
      </c>
      <c r="O35" s="99">
        <v>415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411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9945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321.7</v>
      </c>
      <c r="K36" s="99">
        <v>129.6</v>
      </c>
      <c r="L36" s="99">
        <v>218.5</v>
      </c>
      <c r="M36" s="99">
        <v>207.2</v>
      </c>
      <c r="N36" s="99">
        <v>236.8</v>
      </c>
      <c r="O36" s="99">
        <v>237.2</v>
      </c>
      <c r="P36" s="99">
        <v>347.8</v>
      </c>
      <c r="Q36" s="99">
        <v>544.20000000000005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12947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7.5</v>
      </c>
      <c r="F38" s="99">
        <v>29.4</v>
      </c>
      <c r="G38" s="99">
        <v>158.5</v>
      </c>
      <c r="H38" s="99">
        <v>109.4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198.2</v>
      </c>
      <c r="Y38" s="99">
        <v>83.9</v>
      </c>
      <c r="Z38" s="100"/>
      <c r="AA38" s="79">
        <f t="shared" si="5"/>
        <v>586.9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1135</v>
      </c>
      <c r="C39" s="88">
        <f t="shared" si="6"/>
        <v>1135</v>
      </c>
      <c r="D39" s="88">
        <f t="shared" si="6"/>
        <v>1135</v>
      </c>
      <c r="E39" s="88">
        <f t="shared" si="6"/>
        <v>1142.5</v>
      </c>
      <c r="F39" s="88">
        <f t="shared" si="6"/>
        <v>1164.4000000000001</v>
      </c>
      <c r="G39" s="88">
        <f t="shared" si="6"/>
        <v>1293.5</v>
      </c>
      <c r="H39" s="88">
        <f t="shared" si="6"/>
        <v>1244.4000000000001</v>
      </c>
      <c r="I39" s="88">
        <f t="shared" si="6"/>
        <v>1134</v>
      </c>
      <c r="J39" s="88">
        <f t="shared" si="6"/>
        <v>757.7</v>
      </c>
      <c r="K39" s="88">
        <f t="shared" si="6"/>
        <v>595.6</v>
      </c>
      <c r="L39" s="88">
        <f t="shared" si="6"/>
        <v>684.5</v>
      </c>
      <c r="M39" s="88">
        <f t="shared" si="6"/>
        <v>672.2</v>
      </c>
      <c r="N39" s="88">
        <f t="shared" si="6"/>
        <v>701.8</v>
      </c>
      <c r="O39" s="88">
        <f t="shared" si="6"/>
        <v>702.2</v>
      </c>
      <c r="P39" s="88">
        <f t="shared" si="6"/>
        <v>813.8</v>
      </c>
      <c r="Q39" s="88">
        <f t="shared" si="6"/>
        <v>1010.2</v>
      </c>
      <c r="R39" s="88">
        <f t="shared" si="6"/>
        <v>1135</v>
      </c>
      <c r="S39" s="88">
        <f t="shared" si="6"/>
        <v>1135</v>
      </c>
      <c r="T39" s="88">
        <f t="shared" si="6"/>
        <v>1135</v>
      </c>
      <c r="U39" s="88">
        <f t="shared" si="6"/>
        <v>1130</v>
      </c>
      <c r="V39" s="88">
        <f t="shared" si="6"/>
        <v>1135</v>
      </c>
      <c r="W39" s="88">
        <f t="shared" si="6"/>
        <v>1135</v>
      </c>
      <c r="X39" s="88">
        <f t="shared" si="6"/>
        <v>1333.2</v>
      </c>
      <c r="Y39" s="88">
        <f t="shared" si="6"/>
        <v>1218.9000000000001</v>
      </c>
      <c r="Z39" s="89" t="str">
        <f t="shared" si="6"/>
        <v/>
      </c>
      <c r="AA39" s="90">
        <f t="shared" si="5"/>
        <v>24678.900000000005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662</v>
      </c>
      <c r="J44" s="99">
        <v>314.7</v>
      </c>
      <c r="K44" s="99">
        <v>122.6</v>
      </c>
      <c r="L44" s="99">
        <v>211.5</v>
      </c>
      <c r="M44" s="99">
        <v>200.2</v>
      </c>
      <c r="N44" s="99">
        <v>229.8</v>
      </c>
      <c r="O44" s="99">
        <v>230.2</v>
      </c>
      <c r="P44" s="99">
        <v>340.8</v>
      </c>
      <c r="Q44" s="99">
        <v>537.20000000000005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662</v>
      </c>
      <c r="X44" s="99">
        <v>662</v>
      </c>
      <c r="Y44" s="99">
        <v>662</v>
      </c>
      <c r="Z44" s="100"/>
      <c r="AA44" s="79">
        <f t="shared" si="7"/>
        <v>12779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7.5</v>
      </c>
      <c r="F46" s="99">
        <v>29.4</v>
      </c>
      <c r="G46" s="99">
        <v>158.5</v>
      </c>
      <c r="H46" s="99">
        <v>109.4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198.2</v>
      </c>
      <c r="Y46" s="99">
        <v>83.9</v>
      </c>
      <c r="Z46" s="100"/>
      <c r="AA46" s="79">
        <f t="shared" si="7"/>
        <v>586.9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669.5</v>
      </c>
      <c r="F48" s="88">
        <f t="shared" si="8"/>
        <v>691.4</v>
      </c>
      <c r="G48" s="88">
        <f t="shared" si="8"/>
        <v>820.5</v>
      </c>
      <c r="H48" s="88">
        <f t="shared" si="8"/>
        <v>771.4</v>
      </c>
      <c r="I48" s="88">
        <f t="shared" si="8"/>
        <v>662</v>
      </c>
      <c r="J48" s="88">
        <f t="shared" si="8"/>
        <v>314.7</v>
      </c>
      <c r="K48" s="88">
        <f t="shared" si="8"/>
        <v>122.6</v>
      </c>
      <c r="L48" s="88">
        <f t="shared" si="8"/>
        <v>211.5</v>
      </c>
      <c r="M48" s="88">
        <f t="shared" si="8"/>
        <v>200.2</v>
      </c>
      <c r="N48" s="88">
        <f t="shared" si="8"/>
        <v>229.8</v>
      </c>
      <c r="O48" s="88">
        <f t="shared" si="8"/>
        <v>230.2</v>
      </c>
      <c r="P48" s="88">
        <f t="shared" si="8"/>
        <v>340.8</v>
      </c>
      <c r="Q48" s="88">
        <f t="shared" si="8"/>
        <v>537.20000000000005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662</v>
      </c>
      <c r="X48" s="88">
        <f t="shared" si="8"/>
        <v>860.2</v>
      </c>
      <c r="Y48" s="88">
        <f t="shared" si="8"/>
        <v>745.9</v>
      </c>
      <c r="Z48" s="89" t="str">
        <f t="shared" si="8"/>
        <v/>
      </c>
      <c r="AA48" s="90">
        <f t="shared" si="7"/>
        <v>13365.9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4346.97</v>
      </c>
      <c r="C51" s="88">
        <f t="shared" si="10"/>
        <v>4250.5720000000001</v>
      </c>
      <c r="D51" s="88">
        <f t="shared" si="10"/>
        <v>4158.7569999999996</v>
      </c>
      <c r="E51" s="88">
        <f t="shared" si="10"/>
        <v>4129.3890000000001</v>
      </c>
      <c r="F51" s="88">
        <f t="shared" si="10"/>
        <v>4231.3009999999995</v>
      </c>
      <c r="G51" s="88">
        <f t="shared" si="10"/>
        <v>4532.8829999999998</v>
      </c>
      <c r="H51" s="88">
        <f t="shared" si="10"/>
        <v>5107.4400000000005</v>
      </c>
      <c r="I51" s="88">
        <f t="shared" si="10"/>
        <v>6073.9780000000001</v>
      </c>
      <c r="J51" s="88">
        <f t="shared" si="10"/>
        <v>6363.9160000000002</v>
      </c>
      <c r="K51" s="88">
        <f t="shared" si="10"/>
        <v>6498.3020000000006</v>
      </c>
      <c r="L51" s="88">
        <f t="shared" si="10"/>
        <v>6541.3729999999996</v>
      </c>
      <c r="M51" s="88">
        <f t="shared" si="10"/>
        <v>6587.572000000001</v>
      </c>
      <c r="N51" s="88">
        <f t="shared" si="10"/>
        <v>6534.299</v>
      </c>
      <c r="O51" s="88">
        <f t="shared" si="10"/>
        <v>6254.835</v>
      </c>
      <c r="P51" s="88">
        <f t="shared" si="10"/>
        <v>6093.6310000000003</v>
      </c>
      <c r="Q51" s="88">
        <f t="shared" si="10"/>
        <v>5780.6430000000009</v>
      </c>
      <c r="R51" s="88">
        <f t="shared" si="10"/>
        <v>5722.0789999999997</v>
      </c>
      <c r="S51" s="88">
        <f t="shared" si="10"/>
        <v>5605.9470000000001</v>
      </c>
      <c r="T51" s="88">
        <f t="shared" si="10"/>
        <v>5672.9630000000006</v>
      </c>
      <c r="U51" s="88">
        <f t="shared" si="10"/>
        <v>6180.4769999999999</v>
      </c>
      <c r="V51" s="88">
        <f t="shared" si="10"/>
        <v>6500.433</v>
      </c>
      <c r="W51" s="88">
        <f t="shared" si="10"/>
        <v>5704.2529999999997</v>
      </c>
      <c r="X51" s="88">
        <f t="shared" si="10"/>
        <v>5086.0469999999996</v>
      </c>
      <c r="Y51" s="88">
        <f t="shared" si="10"/>
        <v>4555.7060000000001</v>
      </c>
      <c r="Z51" s="89" t="str">
        <f t="shared" si="10"/>
        <v/>
      </c>
      <c r="AA51" s="105">
        <f>SUM(B51:Z51)</f>
        <v>132513.766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4346.9700000000012</v>
      </c>
      <c r="C4" s="18">
        <v>4250.5399999999991</v>
      </c>
      <c r="D4" s="18">
        <v>4158.7980000000007</v>
      </c>
      <c r="E4" s="18">
        <v>4129.3439999999991</v>
      </c>
      <c r="F4" s="18">
        <v>4231.344000000001</v>
      </c>
      <c r="G4" s="18">
        <v>4532.9250000000002</v>
      </c>
      <c r="H4" s="18">
        <v>5107.4410000000007</v>
      </c>
      <c r="I4" s="18">
        <v>6073.9779999999982</v>
      </c>
      <c r="J4" s="18">
        <v>6363.9010000000017</v>
      </c>
      <c r="K4" s="18">
        <v>6498.3340000000007</v>
      </c>
      <c r="L4" s="18">
        <v>6541.3729999999996</v>
      </c>
      <c r="M4" s="18">
        <v>6587.5719999999992</v>
      </c>
      <c r="N4" s="18">
        <v>6534.2659999999978</v>
      </c>
      <c r="O4" s="18">
        <v>6254.8279999999986</v>
      </c>
      <c r="P4" s="18">
        <v>6093.5880000000016</v>
      </c>
      <c r="Q4" s="18">
        <v>5780.6760000000013</v>
      </c>
      <c r="R4" s="18">
        <v>5722.0789999999988</v>
      </c>
      <c r="S4" s="18">
        <v>5605.9350000000004</v>
      </c>
      <c r="T4" s="18">
        <v>5672.95</v>
      </c>
      <c r="U4" s="18">
        <v>6180.5089999999991</v>
      </c>
      <c r="V4" s="18">
        <v>6500.4330000000018</v>
      </c>
      <c r="W4" s="18">
        <v>5704.2390000000005</v>
      </c>
      <c r="X4" s="18">
        <v>5086.0160000000005</v>
      </c>
      <c r="Y4" s="18">
        <v>4555.7460000000001</v>
      </c>
      <c r="Z4" s="19"/>
      <c r="AA4" s="20">
        <f>SUM(B4:Z4)</f>
        <v>132513.785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241.32</v>
      </c>
      <c r="C7" s="28">
        <v>229.72</v>
      </c>
      <c r="D7" s="28">
        <v>226.49</v>
      </c>
      <c r="E7" s="28">
        <v>226.58</v>
      </c>
      <c r="F7" s="28">
        <v>227.45</v>
      </c>
      <c r="G7" s="28">
        <v>230.04</v>
      </c>
      <c r="H7" s="28">
        <v>258.61</v>
      </c>
      <c r="I7" s="28">
        <v>284.10000000000002</v>
      </c>
      <c r="J7" s="28">
        <v>268.02</v>
      </c>
      <c r="K7" s="28">
        <v>252.96</v>
      </c>
      <c r="L7" s="28">
        <v>229.72</v>
      </c>
      <c r="M7" s="28">
        <v>225.43</v>
      </c>
      <c r="N7" s="28">
        <v>225.1</v>
      </c>
      <c r="O7" s="28">
        <v>215.04</v>
      </c>
      <c r="P7" s="28">
        <v>210.9</v>
      </c>
      <c r="Q7" s="28">
        <v>220.06</v>
      </c>
      <c r="R7" s="28">
        <v>226.39</v>
      </c>
      <c r="S7" s="28">
        <v>240</v>
      </c>
      <c r="T7" s="28">
        <v>256.86</v>
      </c>
      <c r="U7" s="28">
        <v>310.58999999999997</v>
      </c>
      <c r="V7" s="28">
        <v>320.83</v>
      </c>
      <c r="W7" s="28">
        <v>280</v>
      </c>
      <c r="X7" s="28">
        <v>251.84</v>
      </c>
      <c r="Y7" s="28">
        <v>238.52</v>
      </c>
      <c r="Z7" s="29"/>
      <c r="AA7" s="30">
        <f>IF(SUM(B7:Z7)&lt;&gt;0,AVERAGEIF(B7:Z7,"&lt;&gt;"""),"")</f>
        <v>245.69041666666666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910.52499999999998</v>
      </c>
      <c r="C19" s="72">
        <v>910.56399999999996</v>
      </c>
      <c r="D19" s="72">
        <v>924.59699999999998</v>
      </c>
      <c r="E19" s="72">
        <v>889.65300000000002</v>
      </c>
      <c r="F19" s="72">
        <v>924.67199999999991</v>
      </c>
      <c r="G19" s="72">
        <v>900.66099999999994</v>
      </c>
      <c r="H19" s="72">
        <v>908.71500000000003</v>
      </c>
      <c r="I19" s="72">
        <v>912.70899999999995</v>
      </c>
      <c r="J19" s="72">
        <v>860.822</v>
      </c>
      <c r="K19" s="72">
        <v>830.84399999999994</v>
      </c>
      <c r="L19" s="72">
        <v>790.83399999999995</v>
      </c>
      <c r="M19" s="72">
        <v>769.72899999999993</v>
      </c>
      <c r="N19" s="72">
        <v>773.64099999999996</v>
      </c>
      <c r="O19" s="72">
        <v>742.61299999999994</v>
      </c>
      <c r="P19" s="72">
        <v>745.62199999999996</v>
      </c>
      <c r="Q19" s="72">
        <v>755.63300000000004</v>
      </c>
      <c r="R19" s="72">
        <v>753.61299999999994</v>
      </c>
      <c r="S19" s="72">
        <v>761.60699999999997</v>
      </c>
      <c r="T19" s="72">
        <v>785.62400000000002</v>
      </c>
      <c r="U19" s="72">
        <v>771.58899999999994</v>
      </c>
      <c r="V19" s="72">
        <v>765.59499999999991</v>
      </c>
      <c r="W19" s="72">
        <v>733.60599999999999</v>
      </c>
      <c r="X19" s="72">
        <v>876.59999999999991</v>
      </c>
      <c r="Y19" s="72">
        <v>897.56999999999994</v>
      </c>
      <c r="Z19" s="73"/>
      <c r="AA19" s="74">
        <f t="shared" ref="AA19:AA24" si="2">SUM(B19:Z19)</f>
        <v>19897.637999999995</v>
      </c>
    </row>
    <row r="20" spans="1:27" ht="24.95" customHeight="1" x14ac:dyDescent="0.2">
      <c r="A20" s="75" t="s">
        <v>15</v>
      </c>
      <c r="B20" s="76">
        <v>911.60600000000011</v>
      </c>
      <c r="C20" s="77">
        <v>896.54300000000012</v>
      </c>
      <c r="D20" s="77">
        <v>891.053</v>
      </c>
      <c r="E20" s="77">
        <v>911.93099999999993</v>
      </c>
      <c r="F20" s="77">
        <v>943.44899999999984</v>
      </c>
      <c r="G20" s="77">
        <v>1048.19</v>
      </c>
      <c r="H20" s="77">
        <v>1195.3319999999999</v>
      </c>
      <c r="I20" s="77">
        <v>1316.0090000000002</v>
      </c>
      <c r="J20" s="77">
        <v>1372.8809999999999</v>
      </c>
      <c r="K20" s="77">
        <v>1390.972</v>
      </c>
      <c r="L20" s="77">
        <v>1399.6790000000001</v>
      </c>
      <c r="M20" s="77">
        <v>1398.0250000000001</v>
      </c>
      <c r="N20" s="77">
        <v>1390.845</v>
      </c>
      <c r="O20" s="77">
        <v>1344.3790000000004</v>
      </c>
      <c r="P20" s="77">
        <v>1257.877</v>
      </c>
      <c r="Q20" s="77">
        <v>1188.5390000000002</v>
      </c>
      <c r="R20" s="77">
        <v>1126.8039999999999</v>
      </c>
      <c r="S20" s="77">
        <v>1083.5050000000001</v>
      </c>
      <c r="T20" s="77">
        <v>1069.1460000000002</v>
      </c>
      <c r="U20" s="77">
        <v>1085.4199999999998</v>
      </c>
      <c r="V20" s="77">
        <v>1056.8679999999999</v>
      </c>
      <c r="W20" s="77">
        <v>988.06499999999983</v>
      </c>
      <c r="X20" s="77">
        <v>946.78499999999985</v>
      </c>
      <c r="Y20" s="77">
        <v>914.17000000000007</v>
      </c>
      <c r="Z20" s="78"/>
      <c r="AA20" s="79">
        <f t="shared" si="2"/>
        <v>27128.072999999997</v>
      </c>
    </row>
    <row r="21" spans="1:27" ht="24.95" customHeight="1" x14ac:dyDescent="0.2">
      <c r="A21" s="75" t="s">
        <v>16</v>
      </c>
      <c r="B21" s="80">
        <v>2134.8389999999999</v>
      </c>
      <c r="C21" s="81">
        <v>2031.3329999999996</v>
      </c>
      <c r="D21" s="81">
        <v>1950.9479999999999</v>
      </c>
      <c r="E21" s="81">
        <v>1965.7599999999998</v>
      </c>
      <c r="F21" s="81">
        <v>1992.223</v>
      </c>
      <c r="G21" s="81">
        <v>2192.0740000000001</v>
      </c>
      <c r="H21" s="81">
        <v>2558.3940000000002</v>
      </c>
      <c r="I21" s="81">
        <v>2850.7599999999998</v>
      </c>
      <c r="J21" s="81">
        <v>3106.6979999999999</v>
      </c>
      <c r="K21" s="81">
        <v>3264.5179999999996</v>
      </c>
      <c r="L21" s="81">
        <v>3352.3599999999997</v>
      </c>
      <c r="M21" s="81">
        <v>3411.8180000000002</v>
      </c>
      <c r="N21" s="81">
        <v>3360.2799999999997</v>
      </c>
      <c r="O21" s="81">
        <v>3173.3359999999998</v>
      </c>
      <c r="P21" s="81">
        <v>3012.0889999999999</v>
      </c>
      <c r="Q21" s="81">
        <v>2881.503999999999</v>
      </c>
      <c r="R21" s="81">
        <v>2851.6619999999994</v>
      </c>
      <c r="S21" s="81">
        <v>2924.723</v>
      </c>
      <c r="T21" s="81">
        <v>3070.58</v>
      </c>
      <c r="U21" s="81">
        <v>3451.1</v>
      </c>
      <c r="V21" s="81">
        <v>3619.9700000000003</v>
      </c>
      <c r="W21" s="81">
        <v>3253.5680000000002</v>
      </c>
      <c r="X21" s="81">
        <v>2806.1309999999999</v>
      </c>
      <c r="Y21" s="81">
        <v>2331.0060000000008</v>
      </c>
      <c r="Z21" s="78"/>
      <c r="AA21" s="79">
        <f t="shared" si="2"/>
        <v>67547.673999999999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115.5</v>
      </c>
      <c r="C23" s="77">
        <v>116</v>
      </c>
      <c r="D23" s="77">
        <v>116.5</v>
      </c>
      <c r="E23" s="77">
        <v>118</v>
      </c>
      <c r="F23" s="77">
        <v>118</v>
      </c>
      <c r="G23" s="77">
        <v>117</v>
      </c>
      <c r="H23" s="77">
        <v>122</v>
      </c>
      <c r="I23" s="77">
        <v>122.5</v>
      </c>
      <c r="J23" s="77">
        <v>125.5</v>
      </c>
      <c r="K23" s="77">
        <v>102</v>
      </c>
      <c r="L23" s="77">
        <v>85.5</v>
      </c>
      <c r="M23" s="77">
        <v>89</v>
      </c>
      <c r="N23" s="77">
        <v>90.5</v>
      </c>
      <c r="O23" s="77">
        <v>85.5</v>
      </c>
      <c r="P23" s="77">
        <v>81</v>
      </c>
      <c r="Q23" s="77">
        <v>80</v>
      </c>
      <c r="R23" s="77">
        <v>115</v>
      </c>
      <c r="S23" s="77">
        <v>128</v>
      </c>
      <c r="T23" s="77">
        <v>130.5</v>
      </c>
      <c r="U23" s="77">
        <v>139.5</v>
      </c>
      <c r="V23" s="77">
        <v>141</v>
      </c>
      <c r="W23" s="77">
        <v>134.5</v>
      </c>
      <c r="X23" s="77">
        <v>125.5</v>
      </c>
      <c r="Y23" s="77">
        <v>117</v>
      </c>
      <c r="Z23" s="77"/>
      <c r="AA23" s="79">
        <f t="shared" si="2"/>
        <v>2715.5</v>
      </c>
    </row>
    <row r="24" spans="1:27" ht="24.95" customHeight="1" x14ac:dyDescent="0.2">
      <c r="A24" s="85" t="s">
        <v>19</v>
      </c>
      <c r="B24" s="77">
        <v>243</v>
      </c>
      <c r="C24" s="77">
        <v>234.00000000000003</v>
      </c>
      <c r="D24" s="77">
        <v>229.00000000000006</v>
      </c>
      <c r="E24" s="77">
        <v>227.99999999999997</v>
      </c>
      <c r="F24" s="77">
        <v>237.00000000000003</v>
      </c>
      <c r="G24" s="77">
        <v>259</v>
      </c>
      <c r="H24" s="77">
        <v>307.00000000000011</v>
      </c>
      <c r="I24" s="77">
        <v>355.99999999999994</v>
      </c>
      <c r="J24" s="77">
        <v>382</v>
      </c>
      <c r="K24" s="77">
        <v>393.99999999999994</v>
      </c>
      <c r="L24" s="77">
        <v>397</v>
      </c>
      <c r="M24" s="77">
        <v>402.99999999999994</v>
      </c>
      <c r="N24" s="77">
        <v>402.99999999999994</v>
      </c>
      <c r="O24" s="77">
        <v>393</v>
      </c>
      <c r="P24" s="77">
        <v>370.99999999999994</v>
      </c>
      <c r="Q24" s="77">
        <v>359</v>
      </c>
      <c r="R24" s="77">
        <v>359</v>
      </c>
      <c r="S24" s="77">
        <v>363.99999999999994</v>
      </c>
      <c r="T24" s="77">
        <v>375</v>
      </c>
      <c r="U24" s="77">
        <v>411</v>
      </c>
      <c r="V24" s="77">
        <v>401</v>
      </c>
      <c r="W24" s="77">
        <v>357.99999999999994</v>
      </c>
      <c r="X24" s="77">
        <v>315.00000000000006</v>
      </c>
      <c r="Y24" s="77">
        <v>280</v>
      </c>
      <c r="Z24" s="77"/>
      <c r="AA24" s="79">
        <f t="shared" si="2"/>
        <v>8058</v>
      </c>
    </row>
    <row r="25" spans="1:27" ht="30" customHeight="1" thickBot="1" x14ac:dyDescent="0.25">
      <c r="A25" s="86" t="s">
        <v>20</v>
      </c>
      <c r="B25" s="87">
        <f t="shared" ref="B25:AA25" si="3">SUM(B19:B24)</f>
        <v>4315.47</v>
      </c>
      <c r="C25" s="88">
        <f t="shared" si="3"/>
        <v>4188.4399999999996</v>
      </c>
      <c r="D25" s="88">
        <f t="shared" si="3"/>
        <v>4112.098</v>
      </c>
      <c r="E25" s="88">
        <f t="shared" si="3"/>
        <v>4113.3439999999991</v>
      </c>
      <c r="F25" s="88">
        <f t="shared" si="3"/>
        <v>4215.3440000000001</v>
      </c>
      <c r="G25" s="88">
        <f t="shared" si="3"/>
        <v>4516.9250000000002</v>
      </c>
      <c r="H25" s="88">
        <f t="shared" si="3"/>
        <v>5091.4410000000007</v>
      </c>
      <c r="I25" s="88">
        <f t="shared" si="3"/>
        <v>5557.9780000000001</v>
      </c>
      <c r="J25" s="88">
        <f t="shared" si="3"/>
        <v>5847.9009999999998</v>
      </c>
      <c r="K25" s="88">
        <f t="shared" si="3"/>
        <v>5982.3339999999989</v>
      </c>
      <c r="L25" s="88">
        <f t="shared" si="3"/>
        <v>6025.3729999999996</v>
      </c>
      <c r="M25" s="88">
        <f t="shared" si="3"/>
        <v>6071.5720000000001</v>
      </c>
      <c r="N25" s="88">
        <f t="shared" si="3"/>
        <v>6018.2659999999996</v>
      </c>
      <c r="O25" s="88">
        <f t="shared" si="3"/>
        <v>5738.8279999999995</v>
      </c>
      <c r="P25" s="88">
        <f t="shared" si="3"/>
        <v>5577.5879999999997</v>
      </c>
      <c r="Q25" s="88">
        <f t="shared" si="3"/>
        <v>5264.6759999999995</v>
      </c>
      <c r="R25" s="88">
        <f t="shared" si="3"/>
        <v>5206.0789999999997</v>
      </c>
      <c r="S25" s="88">
        <f t="shared" si="3"/>
        <v>5261.835</v>
      </c>
      <c r="T25" s="88">
        <f t="shared" si="3"/>
        <v>5430.85</v>
      </c>
      <c r="U25" s="88">
        <f t="shared" si="3"/>
        <v>5858.6089999999995</v>
      </c>
      <c r="V25" s="88">
        <f t="shared" si="3"/>
        <v>5984.433</v>
      </c>
      <c r="W25" s="88">
        <f t="shared" si="3"/>
        <v>5467.7389999999996</v>
      </c>
      <c r="X25" s="88">
        <f t="shared" si="3"/>
        <v>5070.0159999999996</v>
      </c>
      <c r="Y25" s="88">
        <f t="shared" si="3"/>
        <v>4539.746000000001</v>
      </c>
      <c r="Z25" s="89">
        <f t="shared" si="3"/>
        <v>0</v>
      </c>
      <c r="AA25" s="90">
        <f t="shared" si="3"/>
        <v>125456.88499999999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374.5</v>
      </c>
      <c r="C28" s="72">
        <v>366</v>
      </c>
      <c r="D28" s="72">
        <v>361.5</v>
      </c>
      <c r="E28" s="72">
        <v>362</v>
      </c>
      <c r="F28" s="72">
        <v>371</v>
      </c>
      <c r="G28" s="72">
        <v>392</v>
      </c>
      <c r="H28" s="72">
        <v>445</v>
      </c>
      <c r="I28" s="72">
        <v>494.5</v>
      </c>
      <c r="J28" s="72">
        <v>523.5</v>
      </c>
      <c r="K28" s="72">
        <v>512</v>
      </c>
      <c r="L28" s="72">
        <v>498.5</v>
      </c>
      <c r="M28" s="72">
        <v>508</v>
      </c>
      <c r="N28" s="72">
        <v>509.5</v>
      </c>
      <c r="O28" s="72">
        <v>494.5</v>
      </c>
      <c r="P28" s="72">
        <v>468</v>
      </c>
      <c r="Q28" s="72">
        <v>455</v>
      </c>
      <c r="R28" s="72">
        <v>490</v>
      </c>
      <c r="S28" s="72">
        <v>508</v>
      </c>
      <c r="T28" s="72">
        <v>521.5</v>
      </c>
      <c r="U28" s="72">
        <v>566.5</v>
      </c>
      <c r="V28" s="72">
        <v>558</v>
      </c>
      <c r="W28" s="72">
        <v>508.5</v>
      </c>
      <c r="X28" s="72">
        <v>456.5</v>
      </c>
      <c r="Y28" s="72">
        <v>413</v>
      </c>
      <c r="Z28" s="73"/>
      <c r="AA28" s="74">
        <f>SUM(B28:Z28)</f>
        <v>11157.5</v>
      </c>
    </row>
    <row r="29" spans="1:27" ht="24.95" customHeight="1" x14ac:dyDescent="0.2">
      <c r="A29" s="75" t="s">
        <v>23</v>
      </c>
      <c r="B29" s="76">
        <v>3956.97</v>
      </c>
      <c r="C29" s="77">
        <v>3838.44</v>
      </c>
      <c r="D29" s="77">
        <v>3766.598</v>
      </c>
      <c r="E29" s="77">
        <v>3767.3440000000001</v>
      </c>
      <c r="F29" s="77">
        <v>3860.3440000000001</v>
      </c>
      <c r="G29" s="77">
        <v>4140.9250000000002</v>
      </c>
      <c r="H29" s="77">
        <v>4662.4409999999998</v>
      </c>
      <c r="I29" s="77">
        <v>5079.4780000000001</v>
      </c>
      <c r="J29" s="77">
        <v>5340.4009999999998</v>
      </c>
      <c r="K29" s="77">
        <v>5486.3339999999998</v>
      </c>
      <c r="L29" s="77">
        <v>5542.8729999999996</v>
      </c>
      <c r="M29" s="77">
        <v>5579.5720000000001</v>
      </c>
      <c r="N29" s="77">
        <v>5524.7659999999996</v>
      </c>
      <c r="O29" s="77">
        <v>5260.3280000000004</v>
      </c>
      <c r="P29" s="77">
        <v>5125.5879999999997</v>
      </c>
      <c r="Q29" s="77">
        <v>4825.6760000000004</v>
      </c>
      <c r="R29" s="77">
        <v>4732.0789999999997</v>
      </c>
      <c r="S29" s="77">
        <v>4769.835</v>
      </c>
      <c r="T29" s="77">
        <v>4925.3500000000004</v>
      </c>
      <c r="U29" s="77">
        <v>5308.1090000000004</v>
      </c>
      <c r="V29" s="77">
        <v>5442.433</v>
      </c>
      <c r="W29" s="77">
        <v>4975.2389999999996</v>
      </c>
      <c r="X29" s="77">
        <v>4629.5159999999996</v>
      </c>
      <c r="Y29" s="77">
        <v>4142.7460000000001</v>
      </c>
      <c r="Z29" s="78"/>
      <c r="AA29" s="79">
        <f>SUM(B29:Z29)</f>
        <v>114683.38500000002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4331.4699999999993</v>
      </c>
      <c r="C31" s="62">
        <f t="shared" si="4"/>
        <v>4204.4400000000005</v>
      </c>
      <c r="D31" s="62">
        <f t="shared" si="4"/>
        <v>4128.098</v>
      </c>
      <c r="E31" s="62">
        <f t="shared" si="4"/>
        <v>4129.3440000000001</v>
      </c>
      <c r="F31" s="62">
        <f t="shared" si="4"/>
        <v>4231.3440000000001</v>
      </c>
      <c r="G31" s="62">
        <f t="shared" si="4"/>
        <v>4532.9250000000002</v>
      </c>
      <c r="H31" s="62">
        <f t="shared" si="4"/>
        <v>5107.4409999999998</v>
      </c>
      <c r="I31" s="62">
        <f t="shared" si="4"/>
        <v>5573.9780000000001</v>
      </c>
      <c r="J31" s="62">
        <f t="shared" si="4"/>
        <v>5863.9009999999998</v>
      </c>
      <c r="K31" s="62">
        <f t="shared" si="4"/>
        <v>5998.3339999999998</v>
      </c>
      <c r="L31" s="62">
        <f t="shared" si="4"/>
        <v>6041.3729999999996</v>
      </c>
      <c r="M31" s="62">
        <f t="shared" si="4"/>
        <v>6087.5720000000001</v>
      </c>
      <c r="N31" s="62">
        <f t="shared" si="4"/>
        <v>6034.2659999999996</v>
      </c>
      <c r="O31" s="62">
        <f t="shared" si="4"/>
        <v>5754.8280000000004</v>
      </c>
      <c r="P31" s="62">
        <f t="shared" si="4"/>
        <v>5593.5879999999997</v>
      </c>
      <c r="Q31" s="62">
        <f t="shared" si="4"/>
        <v>5280.6760000000004</v>
      </c>
      <c r="R31" s="62">
        <f t="shared" si="4"/>
        <v>5222.0789999999997</v>
      </c>
      <c r="S31" s="62">
        <f t="shared" si="4"/>
        <v>5277.835</v>
      </c>
      <c r="T31" s="62">
        <f t="shared" si="4"/>
        <v>5446.85</v>
      </c>
      <c r="U31" s="62">
        <f t="shared" si="4"/>
        <v>5874.6090000000004</v>
      </c>
      <c r="V31" s="62">
        <f t="shared" si="4"/>
        <v>6000.433</v>
      </c>
      <c r="W31" s="62">
        <f t="shared" si="4"/>
        <v>5483.7389999999996</v>
      </c>
      <c r="X31" s="62">
        <f t="shared" si="4"/>
        <v>5086.0159999999996</v>
      </c>
      <c r="Y31" s="62">
        <f t="shared" si="4"/>
        <v>4555.7460000000001</v>
      </c>
      <c r="Z31" s="63">
        <f t="shared" si="4"/>
        <v>0</v>
      </c>
      <c r="AA31" s="64">
        <f t="shared" si="4"/>
        <v>125840.88500000002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15.5</v>
      </c>
      <c r="C38" s="99">
        <v>46.1</v>
      </c>
      <c r="D38" s="99">
        <v>30.7</v>
      </c>
      <c r="E38" s="99"/>
      <c r="F38" s="99"/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328.1</v>
      </c>
      <c r="T38" s="99">
        <v>226.1</v>
      </c>
      <c r="U38" s="99">
        <v>305.89999999999998</v>
      </c>
      <c r="V38" s="99">
        <v>500</v>
      </c>
      <c r="W38" s="99">
        <v>220.5</v>
      </c>
      <c r="X38" s="99"/>
      <c r="Y38" s="99"/>
      <c r="Z38" s="100"/>
      <c r="AA38" s="79">
        <f t="shared" si="5"/>
        <v>6672.9000000000005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31.5</v>
      </c>
      <c r="C39" s="88">
        <f t="shared" si="6"/>
        <v>62.1</v>
      </c>
      <c r="D39" s="88">
        <f t="shared" si="6"/>
        <v>46.7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516</v>
      </c>
      <c r="J39" s="88">
        <f t="shared" si="6"/>
        <v>516</v>
      </c>
      <c r="K39" s="88">
        <f t="shared" si="6"/>
        <v>516</v>
      </c>
      <c r="L39" s="88">
        <f t="shared" si="6"/>
        <v>516</v>
      </c>
      <c r="M39" s="88">
        <f t="shared" si="6"/>
        <v>516</v>
      </c>
      <c r="N39" s="88">
        <f t="shared" si="6"/>
        <v>516</v>
      </c>
      <c r="O39" s="88">
        <f t="shared" si="6"/>
        <v>516</v>
      </c>
      <c r="P39" s="88">
        <f t="shared" si="6"/>
        <v>516</v>
      </c>
      <c r="Q39" s="88">
        <f t="shared" si="6"/>
        <v>516</v>
      </c>
      <c r="R39" s="88">
        <f t="shared" si="6"/>
        <v>516</v>
      </c>
      <c r="S39" s="88">
        <f t="shared" si="6"/>
        <v>344.1</v>
      </c>
      <c r="T39" s="88">
        <f t="shared" si="6"/>
        <v>242.1</v>
      </c>
      <c r="U39" s="88">
        <f t="shared" si="6"/>
        <v>321.89999999999998</v>
      </c>
      <c r="V39" s="88">
        <f t="shared" si="6"/>
        <v>516</v>
      </c>
      <c r="W39" s="88">
        <f t="shared" si="6"/>
        <v>236.5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7056.9000000000005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15.5</v>
      </c>
      <c r="C46" s="99">
        <v>46.1</v>
      </c>
      <c r="D46" s="99">
        <v>30.7</v>
      </c>
      <c r="E46" s="99"/>
      <c r="F46" s="99"/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328.1</v>
      </c>
      <c r="T46" s="99">
        <v>226.1</v>
      </c>
      <c r="U46" s="99">
        <v>305.89999999999998</v>
      </c>
      <c r="V46" s="99">
        <v>500</v>
      </c>
      <c r="W46" s="99">
        <v>220.5</v>
      </c>
      <c r="X46" s="99"/>
      <c r="Y46" s="99"/>
      <c r="Z46" s="100"/>
      <c r="AA46" s="79">
        <f t="shared" si="7"/>
        <v>6672.9000000000005</v>
      </c>
    </row>
    <row r="47" spans="1:27" ht="24.95" customHeight="1" x14ac:dyDescent="0.2">
      <c r="A47" s="85" t="s">
        <v>47</v>
      </c>
      <c r="B47" s="98">
        <v>14</v>
      </c>
      <c r="C47" s="99">
        <v>11</v>
      </c>
      <c r="D47" s="99">
        <v>11</v>
      </c>
      <c r="E47" s="99"/>
      <c r="F47" s="99">
        <v>5.5</v>
      </c>
      <c r="G47" s="99">
        <v>23.5</v>
      </c>
      <c r="H47" s="99">
        <v>54.5</v>
      </c>
      <c r="I47" s="99">
        <v>77.5</v>
      </c>
      <c r="J47" s="99">
        <v>79.5</v>
      </c>
      <c r="K47" s="99">
        <v>94</v>
      </c>
      <c r="L47" s="99">
        <v>89</v>
      </c>
      <c r="M47" s="99">
        <v>93</v>
      </c>
      <c r="N47" s="99">
        <v>91</v>
      </c>
      <c r="O47" s="99">
        <v>82</v>
      </c>
      <c r="P47" s="99">
        <v>64</v>
      </c>
      <c r="Q47" s="99">
        <v>59</v>
      </c>
      <c r="R47" s="99">
        <v>70</v>
      </c>
      <c r="S47" s="99">
        <v>91</v>
      </c>
      <c r="T47" s="99">
        <v>115.5</v>
      </c>
      <c r="U47" s="99">
        <v>144</v>
      </c>
      <c r="V47" s="99">
        <v>139</v>
      </c>
      <c r="W47" s="99">
        <v>96</v>
      </c>
      <c r="X47" s="99">
        <v>95</v>
      </c>
      <c r="Y47" s="99">
        <v>66</v>
      </c>
      <c r="Z47" s="100"/>
      <c r="AA47" s="79">
        <f t="shared" si="7"/>
        <v>1665</v>
      </c>
    </row>
    <row r="48" spans="1:27" ht="30" customHeight="1" thickBot="1" x14ac:dyDescent="0.25">
      <c r="A48" s="86" t="s">
        <v>48</v>
      </c>
      <c r="B48" s="87">
        <f>SUM(B42:B47)</f>
        <v>29.5</v>
      </c>
      <c r="C48" s="88">
        <f t="shared" ref="C48:Z48" si="8">SUM(C42:C47)</f>
        <v>57.1</v>
      </c>
      <c r="D48" s="88">
        <f t="shared" si="8"/>
        <v>41.7</v>
      </c>
      <c r="E48" s="88">
        <f t="shared" si="8"/>
        <v>0</v>
      </c>
      <c r="F48" s="88">
        <f t="shared" si="8"/>
        <v>5.5</v>
      </c>
      <c r="G48" s="88">
        <f t="shared" si="8"/>
        <v>23.5</v>
      </c>
      <c r="H48" s="88">
        <f t="shared" si="8"/>
        <v>54.5</v>
      </c>
      <c r="I48" s="88">
        <f t="shared" si="8"/>
        <v>577.5</v>
      </c>
      <c r="J48" s="88">
        <f t="shared" si="8"/>
        <v>579.5</v>
      </c>
      <c r="K48" s="88">
        <f t="shared" si="8"/>
        <v>594</v>
      </c>
      <c r="L48" s="88">
        <f t="shared" si="8"/>
        <v>589</v>
      </c>
      <c r="M48" s="88">
        <f t="shared" si="8"/>
        <v>593</v>
      </c>
      <c r="N48" s="88">
        <f t="shared" si="8"/>
        <v>591</v>
      </c>
      <c r="O48" s="88">
        <f t="shared" si="8"/>
        <v>582</v>
      </c>
      <c r="P48" s="88">
        <f t="shared" si="8"/>
        <v>564</v>
      </c>
      <c r="Q48" s="88">
        <f t="shared" si="8"/>
        <v>559</v>
      </c>
      <c r="R48" s="88">
        <f t="shared" si="8"/>
        <v>570</v>
      </c>
      <c r="S48" s="88">
        <f t="shared" si="8"/>
        <v>419.1</v>
      </c>
      <c r="T48" s="88">
        <f t="shared" si="8"/>
        <v>341.6</v>
      </c>
      <c r="U48" s="88">
        <f t="shared" si="8"/>
        <v>449.9</v>
      </c>
      <c r="V48" s="88">
        <f t="shared" si="8"/>
        <v>639</v>
      </c>
      <c r="W48" s="88">
        <f t="shared" si="8"/>
        <v>316.5</v>
      </c>
      <c r="X48" s="88">
        <f t="shared" si="8"/>
        <v>95</v>
      </c>
      <c r="Y48" s="88">
        <f t="shared" si="8"/>
        <v>66</v>
      </c>
      <c r="Z48" s="89">
        <f t="shared" si="8"/>
        <v>0</v>
      </c>
      <c r="AA48" s="90">
        <f t="shared" si="7"/>
        <v>8337.9000000000015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4346.97</v>
      </c>
      <c r="C51" s="88">
        <f t="shared" si="10"/>
        <v>4250.54</v>
      </c>
      <c r="D51" s="88">
        <f t="shared" si="10"/>
        <v>4158.7979999999998</v>
      </c>
      <c r="E51" s="88">
        <f t="shared" si="10"/>
        <v>4129.3439999999991</v>
      </c>
      <c r="F51" s="88">
        <f t="shared" si="10"/>
        <v>4231.3440000000001</v>
      </c>
      <c r="G51" s="88">
        <f t="shared" si="10"/>
        <v>4532.9250000000002</v>
      </c>
      <c r="H51" s="88">
        <f t="shared" si="10"/>
        <v>5107.4410000000007</v>
      </c>
      <c r="I51" s="88">
        <f t="shared" si="10"/>
        <v>6073.9780000000001</v>
      </c>
      <c r="J51" s="88">
        <f t="shared" si="10"/>
        <v>6363.9009999999998</v>
      </c>
      <c r="K51" s="88">
        <f t="shared" si="10"/>
        <v>6498.3339999999989</v>
      </c>
      <c r="L51" s="88">
        <f t="shared" si="10"/>
        <v>6541.3729999999996</v>
      </c>
      <c r="M51" s="88">
        <f t="shared" si="10"/>
        <v>6587.5720000000001</v>
      </c>
      <c r="N51" s="88">
        <f t="shared" si="10"/>
        <v>6534.2659999999996</v>
      </c>
      <c r="O51" s="88">
        <f t="shared" si="10"/>
        <v>6254.8279999999995</v>
      </c>
      <c r="P51" s="88">
        <f t="shared" si="10"/>
        <v>6093.5879999999997</v>
      </c>
      <c r="Q51" s="88">
        <f t="shared" si="10"/>
        <v>5780.6759999999995</v>
      </c>
      <c r="R51" s="88">
        <f t="shared" si="10"/>
        <v>5722.0789999999997</v>
      </c>
      <c r="S51" s="88">
        <f t="shared" si="10"/>
        <v>5605.9350000000004</v>
      </c>
      <c r="T51" s="88">
        <f t="shared" si="10"/>
        <v>5672.9500000000007</v>
      </c>
      <c r="U51" s="88">
        <f t="shared" si="10"/>
        <v>6180.5089999999991</v>
      </c>
      <c r="V51" s="88">
        <f t="shared" si="10"/>
        <v>6500.433</v>
      </c>
      <c r="W51" s="88">
        <f t="shared" si="10"/>
        <v>5704.2389999999996</v>
      </c>
      <c r="X51" s="88">
        <f t="shared" si="10"/>
        <v>5086.0159999999996</v>
      </c>
      <c r="Y51" s="88">
        <f t="shared" si="10"/>
        <v>4555.746000000001</v>
      </c>
      <c r="Z51" s="89">
        <f t="shared" si="10"/>
        <v>0</v>
      </c>
      <c r="AA51" s="105">
        <f>SUM(B51:Z51)</f>
        <v>132513.785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-646.5</v>
      </c>
      <c r="C4" s="18">
        <v>-615.9</v>
      </c>
      <c r="D4" s="18">
        <v>-631.29999999999995</v>
      </c>
      <c r="E4" s="18">
        <v>-669.5</v>
      </c>
      <c r="F4" s="18">
        <v>-691.4</v>
      </c>
      <c r="G4" s="18">
        <v>-820.5</v>
      </c>
      <c r="H4" s="18">
        <v>-771.4</v>
      </c>
      <c r="I4" s="18">
        <v>-162</v>
      </c>
      <c r="J4" s="18">
        <v>185.3</v>
      </c>
      <c r="K4" s="18">
        <v>377.4</v>
      </c>
      <c r="L4" s="18">
        <v>288.5</v>
      </c>
      <c r="M4" s="18">
        <v>299.8</v>
      </c>
      <c r="N4" s="18">
        <v>270.2</v>
      </c>
      <c r="O4" s="18">
        <v>269.8</v>
      </c>
      <c r="P4" s="18">
        <v>159.19999999999999</v>
      </c>
      <c r="Q4" s="18">
        <v>-37.200000000000045</v>
      </c>
      <c r="R4" s="18">
        <v>-162</v>
      </c>
      <c r="S4" s="18">
        <v>-333.9</v>
      </c>
      <c r="T4" s="18">
        <v>-435.9</v>
      </c>
      <c r="U4" s="18">
        <v>-356.1</v>
      </c>
      <c r="V4" s="18">
        <v>-162</v>
      </c>
      <c r="W4" s="18">
        <v>-441.5</v>
      </c>
      <c r="X4" s="18">
        <v>-860.2</v>
      </c>
      <c r="Y4" s="18">
        <v>-745.9</v>
      </c>
      <c r="Z4" s="19"/>
      <c r="AA4" s="112">
        <f>SUM(B4:Z4)</f>
        <v>-6693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241.32</v>
      </c>
      <c r="C7" s="118">
        <v>229.72</v>
      </c>
      <c r="D7" s="118">
        <v>226.49</v>
      </c>
      <c r="E7" s="118">
        <v>226.58</v>
      </c>
      <c r="F7" s="118">
        <v>227.45</v>
      </c>
      <c r="G7" s="118">
        <v>230.04</v>
      </c>
      <c r="H7" s="118">
        <v>258.61</v>
      </c>
      <c r="I7" s="118">
        <v>284.10000000000002</v>
      </c>
      <c r="J7" s="118">
        <v>268.02</v>
      </c>
      <c r="K7" s="118">
        <v>252.96</v>
      </c>
      <c r="L7" s="118">
        <v>229.72</v>
      </c>
      <c r="M7" s="118">
        <v>225.43</v>
      </c>
      <c r="N7" s="118">
        <v>225.1</v>
      </c>
      <c r="O7" s="118">
        <v>215.04</v>
      </c>
      <c r="P7" s="118">
        <v>210.9</v>
      </c>
      <c r="Q7" s="118">
        <v>220.06</v>
      </c>
      <c r="R7" s="118">
        <v>226.39</v>
      </c>
      <c r="S7" s="118">
        <v>240</v>
      </c>
      <c r="T7" s="118">
        <v>256.86</v>
      </c>
      <c r="U7" s="118">
        <v>310.58999999999997</v>
      </c>
      <c r="V7" s="118">
        <v>320.83</v>
      </c>
      <c r="W7" s="118">
        <v>280</v>
      </c>
      <c r="X7" s="118">
        <v>251.84</v>
      </c>
      <c r="Y7" s="118">
        <v>238.52</v>
      </c>
      <c r="Z7" s="119"/>
      <c r="AA7" s="120">
        <f>IF(SUM(B7:Z7)&lt;&gt;0,AVERAGEIF(B7:Z7,"&lt;&gt;"""),"")</f>
        <v>245.69041666666666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662</v>
      </c>
      <c r="J13" s="130">
        <v>314.7</v>
      </c>
      <c r="K13" s="130">
        <v>122.6</v>
      </c>
      <c r="L13" s="130">
        <v>211.5</v>
      </c>
      <c r="M13" s="130">
        <v>200.2</v>
      </c>
      <c r="N13" s="130">
        <v>229.8</v>
      </c>
      <c r="O13" s="130">
        <v>230.2</v>
      </c>
      <c r="P13" s="130">
        <v>340.8</v>
      </c>
      <c r="Q13" s="130">
        <v>537.20000000000005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12779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7.5</v>
      </c>
      <c r="F15" s="134">
        <v>29.4</v>
      </c>
      <c r="G15" s="134">
        <v>158.5</v>
      </c>
      <c r="H15" s="134">
        <v>109.4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198.2</v>
      </c>
      <c r="Y15" s="134">
        <v>83.9</v>
      </c>
      <c r="Z15" s="132"/>
      <c r="AA15" s="133">
        <f t="shared" si="0"/>
        <v>586.9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669.5</v>
      </c>
      <c r="F16" s="136">
        <f t="shared" si="1"/>
        <v>691.4</v>
      </c>
      <c r="G16" s="136">
        <f t="shared" si="1"/>
        <v>820.5</v>
      </c>
      <c r="H16" s="136">
        <f t="shared" si="1"/>
        <v>771.4</v>
      </c>
      <c r="I16" s="136">
        <f t="shared" si="1"/>
        <v>662</v>
      </c>
      <c r="J16" s="136">
        <f t="shared" si="1"/>
        <v>314.7</v>
      </c>
      <c r="K16" s="136">
        <f t="shared" si="1"/>
        <v>122.6</v>
      </c>
      <c r="L16" s="136">
        <f t="shared" si="1"/>
        <v>211.5</v>
      </c>
      <c r="M16" s="136">
        <f t="shared" si="1"/>
        <v>200.2</v>
      </c>
      <c r="N16" s="136">
        <f t="shared" si="1"/>
        <v>229.8</v>
      </c>
      <c r="O16" s="136">
        <f t="shared" si="1"/>
        <v>230.2</v>
      </c>
      <c r="P16" s="136">
        <f t="shared" si="1"/>
        <v>340.8</v>
      </c>
      <c r="Q16" s="136">
        <f t="shared" si="1"/>
        <v>537.20000000000005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662</v>
      </c>
      <c r="X16" s="136">
        <f t="shared" si="1"/>
        <v>860.2</v>
      </c>
      <c r="Y16" s="136">
        <f t="shared" si="1"/>
        <v>745.9</v>
      </c>
      <c r="Z16" s="137" t="str">
        <f t="shared" si="1"/>
        <v/>
      </c>
      <c r="AA16" s="90">
        <f t="shared" si="0"/>
        <v>13365.9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15.5</v>
      </c>
      <c r="C23" s="134">
        <v>46.1</v>
      </c>
      <c r="D23" s="134">
        <v>30.7</v>
      </c>
      <c r="E23" s="134"/>
      <c r="F23" s="134"/>
      <c r="G23" s="134"/>
      <c r="H23" s="134"/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328.1</v>
      </c>
      <c r="T23" s="134">
        <v>226.1</v>
      </c>
      <c r="U23" s="134">
        <v>305.89999999999998</v>
      </c>
      <c r="V23" s="134">
        <v>500</v>
      </c>
      <c r="W23" s="134">
        <v>220.5</v>
      </c>
      <c r="X23" s="134"/>
      <c r="Y23" s="134"/>
      <c r="Z23" s="132"/>
      <c r="AA23" s="133">
        <f t="shared" si="2"/>
        <v>6672.9000000000005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15.5</v>
      </c>
      <c r="C24" s="136">
        <f t="shared" si="3"/>
        <v>46.1</v>
      </c>
      <c r="D24" s="136">
        <f t="shared" si="3"/>
        <v>30.7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328.1</v>
      </c>
      <c r="T24" s="136">
        <f t="shared" si="3"/>
        <v>226.1</v>
      </c>
      <c r="U24" s="136">
        <f t="shared" si="3"/>
        <v>305.89999999999998</v>
      </c>
      <c r="V24" s="136">
        <f t="shared" si="3"/>
        <v>500</v>
      </c>
      <c r="W24" s="136">
        <f t="shared" si="3"/>
        <v>220.5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6672.9000000000005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2022-05-04T11:04:17Z</dcterms:created>
  <dcterms:modified xsi:type="dcterms:W3CDTF">2022-05-04T11:04:18Z</dcterms:modified>
</cp:coreProperties>
</file>