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<sst xmlns="http://schemas.openxmlformats.org/spreadsheetml/2006/main" count="117" uniqueCount="53">
  <si>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03/05/2022 14:15:03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</si>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</sst>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  <c:pt idx="1">
                  <c:v>188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188</c:v>
                </c:pt>
                <c:pt idx="6">
                  <c:v>195</c:v>
                </c:pt>
                <c:pt idx="7">
                  <c:v>229</c:v>
                </c:pt>
                <c:pt idx="8">
                  <c:v>229</c:v>
                </c:pt>
                <c:pt idx="9">
                  <c:v>200</c:v>
                </c:pt>
                <c:pt idx="10">
                  <c:v>195</c:v>
                </c:pt>
                <c:pt idx="11">
                  <c:v>195</c:v>
                </c:pt>
                <c:pt idx="12">
                  <c:v>188</c:v>
                </c:pt>
                <c:pt idx="13">
                  <c:v>188</c:v>
                </c:pt>
                <c:pt idx="14">
                  <c:v>188</c:v>
                </c:pt>
                <c:pt idx="15">
                  <c:v>268</c:v>
                </c:pt>
                <c:pt idx="16">
                  <c:v>318</c:v>
                </c:pt>
                <c:pt idx="17">
                  <c:v>346</c:v>
                </c:pt>
                <c:pt idx="18">
                  <c:v>466</c:v>
                </c:pt>
                <c:pt idx="19">
                  <c:v>490</c:v>
                </c:pt>
                <c:pt idx="20">
                  <c:v>490</c:v>
                </c:pt>
                <c:pt idx="21">
                  <c:v>490</c:v>
                </c:pt>
                <c:pt idx="22">
                  <c:v>466</c:v>
                </c:pt>
                <c:pt idx="23">
                  <c:v>449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154</c:v>
                </c:pt>
                <c:pt idx="1">
                  <c:v>154</c:v>
                </c:pt>
                <c:pt idx="2">
                  <c:v>154</c:v>
                </c:pt>
                <c:pt idx="3">
                  <c:v>165</c:v>
                </c:pt>
                <c:pt idx="4">
                  <c:v>170.5</c:v>
                </c:pt>
                <c:pt idx="5">
                  <c:v>170.5</c:v>
                </c:pt>
                <c:pt idx="6">
                  <c:v>168.5</c:v>
                </c:pt>
                <c:pt idx="7">
                  <c:v>163.5</c:v>
                </c:pt>
                <c:pt idx="8">
                  <c:v>163.5</c:v>
                </c:pt>
                <c:pt idx="9">
                  <c:v>147</c:v>
                </c:pt>
                <c:pt idx="10">
                  <c:v>147</c:v>
                </c:pt>
                <c:pt idx="11">
                  <c:v>147</c:v>
                </c:pt>
                <c:pt idx="12">
                  <c:v>147</c:v>
                </c:pt>
                <c:pt idx="13">
                  <c:v>145</c:v>
                </c:pt>
                <c:pt idx="14">
                  <c:v>145</c:v>
                </c:pt>
                <c:pt idx="15">
                  <c:v>145</c:v>
                </c:pt>
                <c:pt idx="16">
                  <c:v>147</c:v>
                </c:pt>
                <c:pt idx="17">
                  <c:v>152</c:v>
                </c:pt>
                <c:pt idx="18">
                  <c:v>160.5</c:v>
                </c:pt>
                <c:pt idx="19">
                  <c:v>177</c:v>
                </c:pt>
                <c:pt idx="20">
                  <c:v>177</c:v>
                </c:pt>
                <c:pt idx="21">
                  <c:v>182</c:v>
                </c:pt>
                <c:pt idx="22">
                  <c:v>147</c:v>
                </c:pt>
                <c:pt idx="23">
                  <c:v>147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1720.9</c:v>
                </c:pt>
                <c:pt idx="1">
                  <c:v>1622.9</c:v>
                </c:pt>
                <c:pt idx="2">
                  <c:v>1592.9</c:v>
                </c:pt>
                <c:pt idx="3">
                  <c:v>1477.9</c:v>
                </c:pt>
                <c:pt idx="4">
                  <c:v>1477.9</c:v>
                </c:pt>
                <c:pt idx="5">
                  <c:v>1537.9</c:v>
                </c:pt>
                <c:pt idx="6">
                  <c:v>1957.3809999999999</c:v>
                </c:pt>
                <c:pt idx="7">
                  <c:v>2196.9670000000001</c:v>
                </c:pt>
                <c:pt idx="8">
                  <c:v>2191.0909999999999</c:v>
                </c:pt>
                <c:pt idx="9">
                  <c:v>2168.4850000000001</c:v>
                </c:pt>
                <c:pt idx="10">
                  <c:v>1815.636</c:v>
                </c:pt>
                <c:pt idx="11">
                  <c:v>1737.9</c:v>
                </c:pt>
                <c:pt idx="12">
                  <c:v>1477.9</c:v>
                </c:pt>
                <c:pt idx="13">
                  <c:v>1447.9</c:v>
                </c:pt>
                <c:pt idx="14">
                  <c:v>1447.9</c:v>
                </c:pt>
                <c:pt idx="15">
                  <c:v>1693.9</c:v>
                </c:pt>
                <c:pt idx="16">
                  <c:v>1761.9</c:v>
                </c:pt>
                <c:pt idx="17">
                  <c:v>1982.636</c:v>
                </c:pt>
                <c:pt idx="18">
                  <c:v>2185.654</c:v>
                </c:pt>
                <c:pt idx="19">
                  <c:v>2645.9</c:v>
                </c:pt>
                <c:pt idx="20">
                  <c:v>2776.904</c:v>
                </c:pt>
                <c:pt idx="21">
                  <c:v>2700.154</c:v>
                </c:pt>
                <c:pt idx="22">
                  <c:v>2630.16</c:v>
                </c:pt>
                <c:pt idx="23">
                  <c:v>2320.3310000000001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1452.1</c:v>
                </c:pt>
                <c:pt idx="1">
                  <c:v>1423.5</c:v>
                </c:pt>
                <c:pt idx="2">
                  <c:v>1389.5</c:v>
                </c:pt>
                <c:pt idx="3">
                  <c:v>1588.5</c:v>
                </c:pt>
                <c:pt idx="4">
                  <c:v>1635</c:v>
                </c:pt>
                <c:pt idx="5">
                  <c:v>1577.8</c:v>
                </c:pt>
                <c:pt idx="6">
                  <c:v>1455.9</c:v>
                </c:pt>
                <c:pt idx="7">
                  <c:v>1140</c:v>
                </c:pt>
                <c:pt idx="8">
                  <c:v>1135</c:v>
                </c:pt>
                <c:pt idx="9">
                  <c:v>1135</c:v>
                </c:pt>
                <c:pt idx="10">
                  <c:v>1316.3</c:v>
                </c:pt>
                <c:pt idx="11">
                  <c:v>1286.2</c:v>
                </c:pt>
                <c:pt idx="12">
                  <c:v>1376.3</c:v>
                </c:pt>
                <c:pt idx="13">
                  <c:v>1251.5999999999999</c:v>
                </c:pt>
                <c:pt idx="14">
                  <c:v>1135</c:v>
                </c:pt>
                <c:pt idx="15">
                  <c:v>1135</c:v>
                </c:pt>
                <c:pt idx="16">
                  <c:v>1135</c:v>
                </c:pt>
                <c:pt idx="17">
                  <c:v>1341.8</c:v>
                </c:pt>
                <c:pt idx="18">
                  <c:v>1283.2</c:v>
                </c:pt>
                <c:pt idx="19">
                  <c:v>1215.5999999999999</c:v>
                </c:pt>
                <c:pt idx="20">
                  <c:v>1149.0999999999999</c:v>
                </c:pt>
                <c:pt idx="21">
                  <c:v>1132</c:v>
                </c:pt>
                <c:pt idx="22">
                  <c:v>1132</c:v>
                </c:pt>
                <c:pt idx="23">
                  <c:v>1114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630.274</c:v>
                </c:pt>
                <c:pt idx="1">
                  <c:v>623.07900000000006</c:v>
                </c:pt>
                <c:pt idx="2">
                  <c:v>623.48400000000015</c:v>
                </c:pt>
                <c:pt idx="3">
                  <c:v>624.36399999999992</c:v>
                </c:pt>
                <c:pt idx="4">
                  <c:v>631.92300000000012</c:v>
                </c:pt>
                <c:pt idx="5">
                  <c:v>655.85500000000013</c:v>
                </c:pt>
                <c:pt idx="6">
                  <c:v>827.85199999999998</c:v>
                </c:pt>
                <c:pt idx="7">
                  <c:v>1302.0939999999998</c:v>
                </c:pt>
                <c:pt idx="8">
                  <c:v>1905.4140000000002</c:v>
                </c:pt>
                <c:pt idx="9">
                  <c:v>2441.9879999999998</c:v>
                </c:pt>
                <c:pt idx="10">
                  <c:v>2826.8179999999998</c:v>
                </c:pt>
                <c:pt idx="11">
                  <c:v>3071.9090000000006</c:v>
                </c:pt>
                <c:pt idx="12">
                  <c:v>3186.6670000000017</c:v>
                </c:pt>
                <c:pt idx="13">
                  <c:v>3146.9449999999997</c:v>
                </c:pt>
                <c:pt idx="14">
                  <c:v>2953.252</c:v>
                </c:pt>
                <c:pt idx="15">
                  <c:v>2567.6480000000006</c:v>
                </c:pt>
                <c:pt idx="16">
                  <c:v>2023.5659999999996</c:v>
                </c:pt>
                <c:pt idx="17">
                  <c:v>1347.6749999999997</c:v>
                </c:pt>
                <c:pt idx="18">
                  <c:v>769.11199999999985</c:v>
                </c:pt>
                <c:pt idx="19">
                  <c:v>564.05799999999988</c:v>
                </c:pt>
                <c:pt idx="20">
                  <c:v>542.97700000000009</c:v>
                </c:pt>
                <c:pt idx="21">
                  <c:v>509.553</c:v>
                </c:pt>
                <c:pt idx="22">
                  <c:v>498.69300000000004</c:v>
                </c:pt>
                <c:pt idx="23">
                  <c:v>486.00700000000001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51</c:v>
                </c:pt>
                <c:pt idx="1">
                  <c:v>48</c:v>
                </c:pt>
                <c:pt idx="2">
                  <c:v>46</c:v>
                </c:pt>
                <c:pt idx="3">
                  <c:v>45</c:v>
                </c:pt>
                <c:pt idx="4">
                  <c:v>44</c:v>
                </c:pt>
                <c:pt idx="5">
                  <c:v>45</c:v>
                </c:pt>
                <c:pt idx="6">
                  <c:v>59</c:v>
                </c:pt>
                <c:pt idx="7">
                  <c:v>84</c:v>
                </c:pt>
                <c:pt idx="8">
                  <c:v>104</c:v>
                </c:pt>
                <c:pt idx="9">
                  <c:v>120</c:v>
                </c:pt>
                <c:pt idx="10">
                  <c:v>132</c:v>
                </c:pt>
                <c:pt idx="11">
                  <c:v>137</c:v>
                </c:pt>
                <c:pt idx="12">
                  <c:v>140</c:v>
                </c:pt>
                <c:pt idx="13">
                  <c:v>140</c:v>
                </c:pt>
                <c:pt idx="14">
                  <c:v>136</c:v>
                </c:pt>
                <c:pt idx="15">
                  <c:v>130</c:v>
                </c:pt>
                <c:pt idx="16">
                  <c:v>122</c:v>
                </c:pt>
                <c:pt idx="17">
                  <c:v>108</c:v>
                </c:pt>
                <c:pt idx="18">
                  <c:v>92</c:v>
                </c:pt>
                <c:pt idx="19">
                  <c:v>89</c:v>
                </c:pt>
                <c:pt idx="20">
                  <c:v>91</c:v>
                </c:pt>
                <c:pt idx="21">
                  <c:v>93</c:v>
                </c:pt>
                <c:pt idx="22">
                  <c:v>90</c:v>
                </c:pt>
                <c:pt idx="23">
                  <c:v>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176</c:v>
                </c:pt>
                <c:pt idx="6">
                  <c:v>276</c:v>
                </c:pt>
                <c:pt idx="7">
                  <c:v>411</c:v>
                </c:pt>
                <c:pt idx="8">
                  <c:v>783.71</c:v>
                </c:pt>
                <c:pt idx="9">
                  <c:v>110</c:v>
                </c:pt>
                <c:pt idx="10">
                  <c:v>30</c:v>
                </c:pt>
                <c:pt idx="11">
                  <c:v>30</c:v>
                </c:pt>
                <c:pt idx="12">
                  <c:v>42</c:v>
                </c:pt>
                <c:pt idx="13">
                  <c:v>26</c:v>
                </c:pt>
                <c:pt idx="14">
                  <c:v>26</c:v>
                </c:pt>
                <c:pt idx="16">
                  <c:v>96</c:v>
                </c:pt>
                <c:pt idx="17">
                  <c:v>202</c:v>
                </c:pt>
                <c:pt idx="18">
                  <c:v>601</c:v>
                </c:pt>
                <c:pt idx="19">
                  <c:v>759</c:v>
                </c:pt>
                <c:pt idx="20">
                  <c:v>796</c:v>
                </c:pt>
                <c:pt idx="21">
                  <c:v>746</c:v>
                </c:pt>
                <c:pt idx="22">
                  <c:v>376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2324104"/>
        <c:axId val="1823244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4196.2340000000004</c:v>
                </c:pt>
                <c:pt idx="1">
                  <c:v>4059.4469999999988</c:v>
                </c:pt>
                <c:pt idx="2">
                  <c:v>3993.9169999999999</c:v>
                </c:pt>
                <c:pt idx="3">
                  <c:v>4088.7519999999995</c:v>
                </c:pt>
                <c:pt idx="4">
                  <c:v>4173.3230000000003</c:v>
                </c:pt>
                <c:pt idx="5">
                  <c:v>4351.0779999999995</c:v>
                </c:pt>
                <c:pt idx="6">
                  <c:v>4939.6190000000006</c:v>
                </c:pt>
                <c:pt idx="7">
                  <c:v>5526.5410000000011</c:v>
                </c:pt>
                <c:pt idx="8">
                  <c:v>6511.7150000000001</c:v>
                </c:pt>
                <c:pt idx="9">
                  <c:v>6322.4600000000009</c:v>
                </c:pt>
                <c:pt idx="10">
                  <c:v>6462.7589999999991</c:v>
                </c:pt>
                <c:pt idx="11">
                  <c:v>6605.0150000000012</c:v>
                </c:pt>
                <c:pt idx="12">
                  <c:v>6557.8889999999992</c:v>
                </c:pt>
                <c:pt idx="13">
                  <c:v>6345.4070000000002</c:v>
                </c:pt>
                <c:pt idx="14">
                  <c:v>6031.1480000000001</c:v>
                </c:pt>
                <c:pt idx="15">
                  <c:v>5939.5339999999997</c:v>
                </c:pt>
                <c:pt idx="16">
                  <c:v>5603.4629999999988</c:v>
                </c:pt>
                <c:pt idx="17">
                  <c:v>5480.1179999999986</c:v>
                </c:pt>
                <c:pt idx="18">
                  <c:v>5557.5150000000021</c:v>
                </c:pt>
                <c:pt idx="19">
                  <c:v>5940.5159999999978</c:v>
                </c:pt>
                <c:pt idx="20">
                  <c:v>6022.9720000000007</c:v>
                </c:pt>
                <c:pt idx="21">
                  <c:v>5852.6659999999993</c:v>
                </c:pt>
                <c:pt idx="22">
                  <c:v>5339.8250000000007</c:v>
                </c:pt>
                <c:pt idx="23">
                  <c:v>4628.3399999999992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324104"/>
        <c:axId val="1823244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230.99</c:v>
                </c:pt>
                <c:pt idx="1">
                  <c:v>227.79</c:v>
                </c:pt>
                <c:pt idx="2">
                  <c:v>227.79</c:v>
                </c:pt>
                <c:pt idx="3">
                  <c:v>219.02</c:v>
                </c:pt>
                <c:pt idx="4">
                  <c:v>220</c:v>
                </c:pt>
                <c:pt idx="5">
                  <c:v>224.32</c:v>
                </c:pt>
                <c:pt idx="6">
                  <c:v>256.58</c:v>
                </c:pt>
                <c:pt idx="7">
                  <c:v>296.89999999999998</c:v>
                </c:pt>
                <c:pt idx="8">
                  <c:v>308.2</c:v>
                </c:pt>
                <c:pt idx="9">
                  <c:v>279.36</c:v>
                </c:pt>
                <c:pt idx="10">
                  <c:v>233.85</c:v>
                </c:pt>
                <c:pt idx="11">
                  <c:v>232.82</c:v>
                </c:pt>
                <c:pt idx="12">
                  <c:v>223.63</c:v>
                </c:pt>
                <c:pt idx="13">
                  <c:v>219.02</c:v>
                </c:pt>
                <c:pt idx="14">
                  <c:v>223.67</c:v>
                </c:pt>
                <c:pt idx="15">
                  <c:v>226.43</c:v>
                </c:pt>
                <c:pt idx="16">
                  <c:v>229.5</c:v>
                </c:pt>
                <c:pt idx="17">
                  <c:v>233.85</c:v>
                </c:pt>
                <c:pt idx="18">
                  <c:v>249.98</c:v>
                </c:pt>
                <c:pt idx="19">
                  <c:v>289.32</c:v>
                </c:pt>
                <c:pt idx="20">
                  <c:v>305.89</c:v>
                </c:pt>
                <c:pt idx="21">
                  <c:v>263.37</c:v>
                </c:pt>
                <c:pt idx="22">
                  <c:v>246.9</c:v>
                </c:pt>
                <c:pt idx="23">
                  <c:v>232.47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325280"/>
        <c:axId val="182324888"/>
      </c:lineChart>
      <c:catAx>
        <c:axId val="182324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324496"/>
        <c:crosses val="autoZero"/>
        <c:auto val="1"/>
        <c:lblAlgn val="ctr"/>
        <c:lblOffset val="100"/>
        <c:noMultiLvlLbl val="0"/>
      </c:catAx>
      <c:valAx>
        <c:axId val="182324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324104"/>
        <c:crosses val="autoZero"/>
        <c:crossBetween val="between"/>
      </c:valAx>
      <c:valAx>
        <c:axId val="182324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325280"/>
        <c:crosses val="max"/>
        <c:crossBetween val="between"/>
      </c:valAx>
      <c:catAx>
        <c:axId val="1823252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2324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4196.2739999999994</v>
      </c>
      <c r="C4" s="18">
        <v>4059.4789999999998</v>
      </c>
      <c r="D4" s="18">
        <v>3993.8839999999991</v>
      </c>
      <c r="E4" s="18">
        <v>4088.7639999999988</v>
      </c>
      <c r="F4" s="18">
        <v>4173.3230000000003</v>
      </c>
      <c r="G4" s="18">
        <v>4351.0550000000003</v>
      </c>
      <c r="H4" s="18">
        <v>4939.6330000000007</v>
      </c>
      <c r="I4" s="18">
        <v>5526.5610000000015</v>
      </c>
      <c r="J4" s="18">
        <v>6511.7149999999983</v>
      </c>
      <c r="K4" s="18">
        <v>6322.473</v>
      </c>
      <c r="L4" s="18">
        <v>6462.753999999999</v>
      </c>
      <c r="M4" s="18">
        <v>6605.0089999999973</v>
      </c>
      <c r="N4" s="18">
        <v>6557.8670000000011</v>
      </c>
      <c r="O4" s="18">
        <v>6345.4450000000006</v>
      </c>
      <c r="P4" s="18">
        <v>6031.1519999999991</v>
      </c>
      <c r="Q4" s="18">
        <v>5939.5479999999998</v>
      </c>
      <c r="R4" s="18">
        <v>5603.4659999999994</v>
      </c>
      <c r="S4" s="18">
        <v>5480.1110000000008</v>
      </c>
      <c r="T4" s="18">
        <v>5557.4660000000003</v>
      </c>
      <c r="U4" s="18">
        <v>5940.5580000000009</v>
      </c>
      <c r="V4" s="18">
        <v>6022.9809999999998</v>
      </c>
      <c r="W4" s="18">
        <v>5852.7069999999994</v>
      </c>
      <c r="X4" s="18">
        <v>5339.853000000001</v>
      </c>
      <c r="Y4" s="18">
        <v>4628.3380000000006</v>
      </c>
      <c r="Z4" s="19"/>
      <c r="AA4" s="20">
        <f>SUM(B4:Z4)</f>
        <v>130530.41600000001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230.99</v>
      </c>
      <c r="C7" s="28">
        <v>227.79</v>
      </c>
      <c r="D7" s="28">
        <v>227.79</v>
      </c>
      <c r="E7" s="28">
        <v>219.02</v>
      </c>
      <c r="F7" s="28">
        <v>220</v>
      </c>
      <c r="G7" s="28">
        <v>224.32</v>
      </c>
      <c r="H7" s="28">
        <v>256.58</v>
      </c>
      <c r="I7" s="28">
        <v>296.89999999999998</v>
      </c>
      <c r="J7" s="28">
        <v>308.2</v>
      </c>
      <c r="K7" s="28">
        <v>279.36</v>
      </c>
      <c r="L7" s="28">
        <v>233.85</v>
      </c>
      <c r="M7" s="28">
        <v>232.82</v>
      </c>
      <c r="N7" s="28">
        <v>223.63</v>
      </c>
      <c r="O7" s="28">
        <v>219.02</v>
      </c>
      <c r="P7" s="28">
        <v>223.67</v>
      </c>
      <c r="Q7" s="28">
        <v>226.43</v>
      </c>
      <c r="R7" s="28">
        <v>229.5</v>
      </c>
      <c r="S7" s="28">
        <v>233.85</v>
      </c>
      <c r="T7" s="28">
        <v>249.98</v>
      </c>
      <c r="U7" s="28">
        <v>289.32</v>
      </c>
      <c r="V7" s="28">
        <v>305.89</v>
      </c>
      <c r="W7" s="28">
        <v>263.37</v>
      </c>
      <c r="X7" s="28">
        <v>246.9</v>
      </c>
      <c r="Y7" s="28">
        <v>232.47</v>
      </c>
      <c r="Z7" s="29"/>
      <c r="AA7" s="30">
        <f>IF(SUM(B7:Z7)&lt;&gt;0,AVERAGEIF(B7:Z7,"&lt;&gt;"""),"")</f>
        <v>245.90208333333331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>
        <v>188</v>
      </c>
      <c r="D10" s="42">
        <v>188</v>
      </c>
      <c r="E10" s="42">
        <v>188</v>
      </c>
      <c r="F10" s="42">
        <v>188</v>
      </c>
      <c r="G10" s="42">
        <v>188</v>
      </c>
      <c r="H10" s="42">
        <v>195</v>
      </c>
      <c r="I10" s="42">
        <v>229</v>
      </c>
      <c r="J10" s="42">
        <v>229</v>
      </c>
      <c r="K10" s="42">
        <v>200</v>
      </c>
      <c r="L10" s="42">
        <v>195</v>
      </c>
      <c r="M10" s="42">
        <v>195</v>
      </c>
      <c r="N10" s="42">
        <v>188</v>
      </c>
      <c r="O10" s="42">
        <v>188</v>
      </c>
      <c r="P10" s="42">
        <v>188</v>
      </c>
      <c r="Q10" s="42">
        <v>268</v>
      </c>
      <c r="R10" s="42">
        <v>318</v>
      </c>
      <c r="S10" s="42">
        <v>346</v>
      </c>
      <c r="T10" s="42">
        <v>466</v>
      </c>
      <c r="U10" s="42">
        <v>490</v>
      </c>
      <c r="V10" s="42">
        <v>490</v>
      </c>
      <c r="W10" s="42">
        <v>490</v>
      </c>
      <c r="X10" s="42">
        <v>466</v>
      </c>
      <c r="Y10" s="42">
        <v>449</v>
      </c>
      <c r="Z10" s="43"/>
      <c r="AA10" s="44">
        <f t="shared" ref="AA10:AA15" si="0">SUM(B10:Z10)</f>
        <v>6718</v>
      </c>
    </row>
    <row r="11" spans="1:27" ht="24.95" customHeight="1" x14ac:dyDescent="0.2">
      <c r="A11" s="45" t="s">
        <v>7</v>
      </c>
      <c r="B11" s="46">
        <v>154</v>
      </c>
      <c r="C11" s="47">
        <v>154</v>
      </c>
      <c r="D11" s="47">
        <v>154</v>
      </c>
      <c r="E11" s="47">
        <v>165</v>
      </c>
      <c r="F11" s="47">
        <v>170.5</v>
      </c>
      <c r="G11" s="47">
        <v>170.5</v>
      </c>
      <c r="H11" s="47">
        <v>168.5</v>
      </c>
      <c r="I11" s="47">
        <v>163.5</v>
      </c>
      <c r="J11" s="47">
        <v>163.5</v>
      </c>
      <c r="K11" s="47">
        <v>147</v>
      </c>
      <c r="L11" s="47">
        <v>147</v>
      </c>
      <c r="M11" s="47">
        <v>147</v>
      </c>
      <c r="N11" s="47">
        <v>147</v>
      </c>
      <c r="O11" s="47">
        <v>145</v>
      </c>
      <c r="P11" s="47">
        <v>145</v>
      </c>
      <c r="Q11" s="47">
        <v>145</v>
      </c>
      <c r="R11" s="47">
        <v>147</v>
      </c>
      <c r="S11" s="47">
        <v>152</v>
      </c>
      <c r="T11" s="47">
        <v>160.5</v>
      </c>
      <c r="U11" s="47">
        <v>177</v>
      </c>
      <c r="V11" s="47">
        <v>177</v>
      </c>
      <c r="W11" s="47">
        <v>182</v>
      </c>
      <c r="X11" s="47">
        <v>147</v>
      </c>
      <c r="Y11" s="47">
        <v>147</v>
      </c>
      <c r="Z11" s="48"/>
      <c r="AA11" s="49">
        <f t="shared" si="0"/>
        <v>3776</v>
      </c>
    </row>
    <row r="12" spans="1:27" ht="24.95" customHeight="1" x14ac:dyDescent="0.2">
      <c r="A12" s="50" t="s">
        <v>8</v>
      </c>
      <c r="B12" s="51">
        <v>1720.9</v>
      </c>
      <c r="C12" s="52">
        <v>1622.9</v>
      </c>
      <c r="D12" s="52">
        <v>1592.9</v>
      </c>
      <c r="E12" s="52">
        <v>1477.9</v>
      </c>
      <c r="F12" s="52">
        <v>1477.9</v>
      </c>
      <c r="G12" s="52">
        <v>1537.9</v>
      </c>
      <c r="H12" s="52">
        <v>1957.3809999999999</v>
      </c>
      <c r="I12" s="52">
        <v>2196.9670000000001</v>
      </c>
      <c r="J12" s="52">
        <v>2191.0909999999999</v>
      </c>
      <c r="K12" s="52">
        <v>2168.4850000000001</v>
      </c>
      <c r="L12" s="52">
        <v>1815.636</v>
      </c>
      <c r="M12" s="52">
        <v>1737.9</v>
      </c>
      <c r="N12" s="52">
        <v>1477.9</v>
      </c>
      <c r="O12" s="52">
        <v>1447.9</v>
      </c>
      <c r="P12" s="52">
        <v>1447.9</v>
      </c>
      <c r="Q12" s="52">
        <v>1693.9</v>
      </c>
      <c r="R12" s="52">
        <v>1761.9</v>
      </c>
      <c r="S12" s="52">
        <v>1982.636</v>
      </c>
      <c r="T12" s="52">
        <v>2185.654</v>
      </c>
      <c r="U12" s="52">
        <v>2645.9</v>
      </c>
      <c r="V12" s="52">
        <v>2776.904</v>
      </c>
      <c r="W12" s="52">
        <v>2700.154</v>
      </c>
      <c r="X12" s="52">
        <v>2630.16</v>
      </c>
      <c r="Y12" s="52">
        <v>2320.3310000000001</v>
      </c>
      <c r="Z12" s="53"/>
      <c r="AA12" s="54">
        <f t="shared" si="0"/>
        <v>46569.099000000009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176</v>
      </c>
      <c r="H13" s="52">
        <v>276</v>
      </c>
      <c r="I13" s="52">
        <v>411</v>
      </c>
      <c r="J13" s="52">
        <v>783.71</v>
      </c>
      <c r="K13" s="52">
        <v>110</v>
      </c>
      <c r="L13" s="52">
        <v>30</v>
      </c>
      <c r="M13" s="52">
        <v>30</v>
      </c>
      <c r="N13" s="52">
        <v>42</v>
      </c>
      <c r="O13" s="52">
        <v>26</v>
      </c>
      <c r="P13" s="52">
        <v>26</v>
      </c>
      <c r="Q13" s="52"/>
      <c r="R13" s="52">
        <v>96</v>
      </c>
      <c r="S13" s="52">
        <v>202</v>
      </c>
      <c r="T13" s="52">
        <v>601</v>
      </c>
      <c r="U13" s="52">
        <v>759</v>
      </c>
      <c r="V13" s="52">
        <v>796</v>
      </c>
      <c r="W13" s="52">
        <v>746</v>
      </c>
      <c r="X13" s="52">
        <v>376</v>
      </c>
      <c r="Y13" s="52">
        <v>26</v>
      </c>
      <c r="Z13" s="53"/>
      <c r="AA13" s="54">
        <f t="shared" si="0"/>
        <v>5538.71</v>
      </c>
    </row>
    <row r="14" spans="1:27" ht="24.95" customHeight="1" x14ac:dyDescent="0.2">
      <c r="A14" s="55" t="s">
        <v>10</v>
      </c>
      <c r="B14" s="56">
        <v>630.274</v>
      </c>
      <c r="C14" s="57">
        <v>623.07900000000006</v>
      </c>
      <c r="D14" s="57">
        <v>623.48400000000015</v>
      </c>
      <c r="E14" s="57">
        <v>624.36399999999992</v>
      </c>
      <c r="F14" s="57">
        <v>631.92300000000012</v>
      </c>
      <c r="G14" s="57">
        <v>655.85500000000013</v>
      </c>
      <c r="H14" s="57">
        <v>827.85199999999998</v>
      </c>
      <c r="I14" s="57">
        <v>1302.0939999999998</v>
      </c>
      <c r="J14" s="57">
        <v>1905.4140000000002</v>
      </c>
      <c r="K14" s="57">
        <v>2441.9879999999998</v>
      </c>
      <c r="L14" s="57">
        <v>2826.8179999999998</v>
      </c>
      <c r="M14" s="57">
        <v>3071.9090000000006</v>
      </c>
      <c r="N14" s="57">
        <v>3186.6670000000017</v>
      </c>
      <c r="O14" s="57">
        <v>3146.9449999999997</v>
      </c>
      <c r="P14" s="57">
        <v>2953.252</v>
      </c>
      <c r="Q14" s="57">
        <v>2567.6480000000006</v>
      </c>
      <c r="R14" s="57">
        <v>2023.5659999999996</v>
      </c>
      <c r="S14" s="57">
        <v>1347.6749999999997</v>
      </c>
      <c r="T14" s="57">
        <v>769.11199999999985</v>
      </c>
      <c r="U14" s="57">
        <v>564.05799999999988</v>
      </c>
      <c r="V14" s="57">
        <v>542.97700000000009</v>
      </c>
      <c r="W14" s="57">
        <v>509.553</v>
      </c>
      <c r="X14" s="57">
        <v>498.69300000000004</v>
      </c>
      <c r="Y14" s="57">
        <v>486.00700000000001</v>
      </c>
      <c r="Z14" s="58"/>
      <c r="AA14" s="59">
        <f t="shared" si="0"/>
        <v>34761.207000000002</v>
      </c>
    </row>
    <row r="15" spans="1:27" ht="24.95" customHeight="1" x14ac:dyDescent="0.2">
      <c r="A15" s="55" t="s">
        <v>11</v>
      </c>
      <c r="B15" s="56">
        <v>51</v>
      </c>
      <c r="C15" s="57">
        <v>48</v>
      </c>
      <c r="D15" s="57">
        <v>46</v>
      </c>
      <c r="E15" s="57">
        <v>45</v>
      </c>
      <c r="F15" s="57">
        <v>44</v>
      </c>
      <c r="G15" s="57">
        <v>45</v>
      </c>
      <c r="H15" s="57">
        <v>59</v>
      </c>
      <c r="I15" s="57">
        <v>84</v>
      </c>
      <c r="J15" s="57">
        <v>104</v>
      </c>
      <c r="K15" s="57">
        <v>120</v>
      </c>
      <c r="L15" s="57">
        <v>132</v>
      </c>
      <c r="M15" s="57">
        <v>137</v>
      </c>
      <c r="N15" s="57">
        <v>140</v>
      </c>
      <c r="O15" s="57">
        <v>140</v>
      </c>
      <c r="P15" s="57">
        <v>136</v>
      </c>
      <c r="Q15" s="57">
        <v>130</v>
      </c>
      <c r="R15" s="57">
        <v>122</v>
      </c>
      <c r="S15" s="57">
        <v>108</v>
      </c>
      <c r="T15" s="57">
        <v>92</v>
      </c>
      <c r="U15" s="57">
        <v>89</v>
      </c>
      <c r="V15" s="57">
        <v>91</v>
      </c>
      <c r="W15" s="57">
        <v>93</v>
      </c>
      <c r="X15" s="57">
        <v>90</v>
      </c>
      <c r="Y15" s="57">
        <v>86</v>
      </c>
      <c r="Z15" s="58"/>
      <c r="AA15" s="59">
        <f t="shared" si="0"/>
        <v>2232</v>
      </c>
    </row>
    <row r="16" spans="1:27" ht="30" customHeight="1" thickBot="1" x14ac:dyDescent="0.25">
      <c r="A16" s="60" t="s">
        <v>12</v>
      </c>
      <c r="B16" s="61">
        <f>IF(LEN(B$2)&gt;0,SUM(B10:B15),"")</f>
        <v>2744.174</v>
      </c>
      <c r="C16" s="62">
        <f t="shared" ref="C16:Z16" si="1">IF(LEN(C$2)&gt;0,SUM(C10:C15),"")</f>
        <v>2635.9790000000003</v>
      </c>
      <c r="D16" s="62">
        <f t="shared" si="1"/>
        <v>2604.384</v>
      </c>
      <c r="E16" s="62">
        <f t="shared" si="1"/>
        <v>2500.2640000000001</v>
      </c>
      <c r="F16" s="62">
        <f t="shared" si="1"/>
        <v>2538.3230000000003</v>
      </c>
      <c r="G16" s="62">
        <f t="shared" si="1"/>
        <v>2773.2550000000001</v>
      </c>
      <c r="H16" s="62">
        <f t="shared" si="1"/>
        <v>3483.7329999999997</v>
      </c>
      <c r="I16" s="62">
        <f t="shared" si="1"/>
        <v>4386.5609999999997</v>
      </c>
      <c r="J16" s="62">
        <f t="shared" si="1"/>
        <v>5376.7150000000001</v>
      </c>
      <c r="K16" s="62">
        <f t="shared" si="1"/>
        <v>5187.473</v>
      </c>
      <c r="L16" s="62">
        <f t="shared" si="1"/>
        <v>5146.4539999999997</v>
      </c>
      <c r="M16" s="62">
        <f t="shared" si="1"/>
        <v>5318.8090000000011</v>
      </c>
      <c r="N16" s="62">
        <f t="shared" si="1"/>
        <v>5181.5670000000018</v>
      </c>
      <c r="O16" s="62">
        <f t="shared" si="1"/>
        <v>5093.8449999999993</v>
      </c>
      <c r="P16" s="62">
        <f t="shared" si="1"/>
        <v>4896.152</v>
      </c>
      <c r="Q16" s="62">
        <f t="shared" si="1"/>
        <v>4804.5480000000007</v>
      </c>
      <c r="R16" s="62">
        <f t="shared" si="1"/>
        <v>4468.4659999999994</v>
      </c>
      <c r="S16" s="62">
        <f t="shared" si="1"/>
        <v>4138.3109999999997</v>
      </c>
      <c r="T16" s="62">
        <f t="shared" si="1"/>
        <v>4274.2659999999996</v>
      </c>
      <c r="U16" s="62">
        <f t="shared" si="1"/>
        <v>4724.9579999999996</v>
      </c>
      <c r="V16" s="62">
        <f t="shared" si="1"/>
        <v>4873.8810000000003</v>
      </c>
      <c r="W16" s="62">
        <f t="shared" si="1"/>
        <v>4720.7070000000003</v>
      </c>
      <c r="X16" s="62">
        <f t="shared" si="1"/>
        <v>4207.8530000000001</v>
      </c>
      <c r="Y16" s="62">
        <f t="shared" si="1"/>
        <v>3514.3380000000002</v>
      </c>
      <c r="Z16" s="63" t="str">
        <f t="shared" si="1"/>
        <v/>
      </c>
      <c r="AA16" s="64">
        <f>SUM(AA10:AA15)</f>
        <v>99595.016000000003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1046.9000000000001</v>
      </c>
      <c r="C28" s="72">
        <v>1042.9000000000001</v>
      </c>
      <c r="D28" s="72">
        <v>1040.9000000000001</v>
      </c>
      <c r="E28" s="72">
        <v>1051.9000000000001</v>
      </c>
      <c r="F28" s="72">
        <v>1079.4000000000001</v>
      </c>
      <c r="G28" s="72">
        <v>1248.4000000000001</v>
      </c>
      <c r="H28" s="72">
        <v>1465.4</v>
      </c>
      <c r="I28" s="72">
        <v>1800.4</v>
      </c>
      <c r="J28" s="72">
        <v>2212.4</v>
      </c>
      <c r="K28" s="72">
        <v>2369.9</v>
      </c>
      <c r="L28" s="72">
        <v>2553.9</v>
      </c>
      <c r="M28" s="72">
        <v>2724.9</v>
      </c>
      <c r="N28" s="72">
        <v>2785.9</v>
      </c>
      <c r="O28" s="72">
        <v>2767.9</v>
      </c>
      <c r="P28" s="72">
        <v>2640.9</v>
      </c>
      <c r="Q28" s="72">
        <v>2367.9</v>
      </c>
      <c r="R28" s="72">
        <v>2099.9</v>
      </c>
      <c r="S28" s="72">
        <v>1778.9</v>
      </c>
      <c r="T28" s="72">
        <v>1701.4</v>
      </c>
      <c r="U28" s="72">
        <v>1865.9</v>
      </c>
      <c r="V28" s="72">
        <v>1903.9</v>
      </c>
      <c r="W28" s="72">
        <v>1753.9</v>
      </c>
      <c r="X28" s="72">
        <v>1292.9000000000001</v>
      </c>
      <c r="Y28" s="72">
        <v>999.9</v>
      </c>
      <c r="Z28" s="73"/>
      <c r="AA28" s="74">
        <f>SUM(B28:Z28)</f>
        <v>43596.600000000013</v>
      </c>
    </row>
    <row r="29" spans="1:27" ht="24.95" customHeight="1" x14ac:dyDescent="0.2">
      <c r="A29" s="75" t="s">
        <v>23</v>
      </c>
      <c r="B29" s="76">
        <v>790.274</v>
      </c>
      <c r="C29" s="77">
        <v>686.07899999999995</v>
      </c>
      <c r="D29" s="77">
        <v>686.48400000000004</v>
      </c>
      <c r="E29" s="77">
        <v>571.36400000000003</v>
      </c>
      <c r="F29" s="77">
        <v>581.923</v>
      </c>
      <c r="G29" s="77">
        <v>587.85500000000002</v>
      </c>
      <c r="H29" s="77">
        <v>1076.2329999999999</v>
      </c>
      <c r="I29" s="77">
        <v>1644.0609999999999</v>
      </c>
      <c r="J29" s="77">
        <v>2222.2150000000001</v>
      </c>
      <c r="K29" s="77">
        <v>1875.473</v>
      </c>
      <c r="L29" s="77">
        <v>1685.5540000000001</v>
      </c>
      <c r="M29" s="77">
        <v>1686.9090000000001</v>
      </c>
      <c r="N29" s="77">
        <v>1518.6669999999999</v>
      </c>
      <c r="O29" s="77">
        <v>1478.9449999999999</v>
      </c>
      <c r="P29" s="77">
        <v>1408.252</v>
      </c>
      <c r="Q29" s="77">
        <v>1399.6479999999999</v>
      </c>
      <c r="R29" s="77">
        <v>1216.566</v>
      </c>
      <c r="S29" s="77">
        <v>1129.4110000000001</v>
      </c>
      <c r="T29" s="77">
        <v>1177.7660000000001</v>
      </c>
      <c r="U29" s="77">
        <v>1282.9580000000001</v>
      </c>
      <c r="V29" s="77">
        <v>1308.8810000000001</v>
      </c>
      <c r="W29" s="77">
        <v>1321.7070000000001</v>
      </c>
      <c r="X29" s="77">
        <v>1298.8530000000001</v>
      </c>
      <c r="Y29" s="77">
        <v>1075.4380000000001</v>
      </c>
      <c r="Z29" s="78"/>
      <c r="AA29" s="79">
        <f>SUM(B29:Z29)</f>
        <v>29711.515999999996</v>
      </c>
    </row>
    <row r="30" spans="1:27" ht="24.95" customHeight="1" x14ac:dyDescent="0.2">
      <c r="A30" s="82" t="s">
        <v>24</v>
      </c>
      <c r="B30" s="80">
        <v>1380</v>
      </c>
      <c r="C30" s="81">
        <v>1380</v>
      </c>
      <c r="D30" s="81">
        <v>1350</v>
      </c>
      <c r="E30" s="81">
        <v>1350</v>
      </c>
      <c r="F30" s="81">
        <v>1350</v>
      </c>
      <c r="G30" s="81">
        <v>1410</v>
      </c>
      <c r="H30" s="81">
        <v>1415.1</v>
      </c>
      <c r="I30" s="81">
        <v>1415.1</v>
      </c>
      <c r="J30" s="81">
        <v>1415.1</v>
      </c>
      <c r="K30" s="81">
        <v>1415.1</v>
      </c>
      <c r="L30" s="81">
        <v>1380</v>
      </c>
      <c r="M30" s="81">
        <v>1380</v>
      </c>
      <c r="N30" s="81">
        <v>1350</v>
      </c>
      <c r="O30" s="81">
        <v>1320</v>
      </c>
      <c r="P30" s="81">
        <v>1320</v>
      </c>
      <c r="Q30" s="81">
        <v>1510</v>
      </c>
      <c r="R30" s="81">
        <v>1625</v>
      </c>
      <c r="S30" s="81">
        <v>1703</v>
      </c>
      <c r="T30" s="81">
        <v>1868.1</v>
      </c>
      <c r="U30" s="81">
        <v>2046.1</v>
      </c>
      <c r="V30" s="81">
        <v>2134.1</v>
      </c>
      <c r="W30" s="81">
        <v>2115.1</v>
      </c>
      <c r="X30" s="81">
        <v>2086.1</v>
      </c>
      <c r="Y30" s="81">
        <v>1891</v>
      </c>
      <c r="Z30" s="83"/>
      <c r="AA30" s="84">
        <f>SUM(B30:Z30)</f>
        <v>37608.899999999994</v>
      </c>
    </row>
    <row r="31" spans="1:27" ht="30" customHeight="1" thickBot="1" x14ac:dyDescent="0.25">
      <c r="A31" s="60" t="s">
        <v>25</v>
      </c>
      <c r="B31" s="61">
        <f>IF(LEN(B$2)&gt;0,SUM(B28:B30),"")</f>
        <v>3217.174</v>
      </c>
      <c r="C31" s="62">
        <f t="shared" ref="C31:Z31" si="4">IF(LEN(C$2)&gt;0,SUM(C28:C30),"")</f>
        <v>3108.9790000000003</v>
      </c>
      <c r="D31" s="62">
        <f t="shared" si="4"/>
        <v>3077.384</v>
      </c>
      <c r="E31" s="62">
        <f t="shared" si="4"/>
        <v>2973.2640000000001</v>
      </c>
      <c r="F31" s="62">
        <f t="shared" si="4"/>
        <v>3011.3230000000003</v>
      </c>
      <c r="G31" s="62">
        <f t="shared" si="4"/>
        <v>3246.2550000000001</v>
      </c>
      <c r="H31" s="62">
        <f t="shared" si="4"/>
        <v>3956.7329999999997</v>
      </c>
      <c r="I31" s="62">
        <f t="shared" si="4"/>
        <v>4859.5609999999997</v>
      </c>
      <c r="J31" s="62">
        <f t="shared" si="4"/>
        <v>5849.7150000000001</v>
      </c>
      <c r="K31" s="62">
        <f t="shared" si="4"/>
        <v>5660.473</v>
      </c>
      <c r="L31" s="62">
        <f t="shared" si="4"/>
        <v>5619.4539999999997</v>
      </c>
      <c r="M31" s="62">
        <f t="shared" si="4"/>
        <v>5791.8090000000002</v>
      </c>
      <c r="N31" s="62">
        <f t="shared" si="4"/>
        <v>5654.567</v>
      </c>
      <c r="O31" s="62">
        <f t="shared" si="4"/>
        <v>5566.8450000000003</v>
      </c>
      <c r="P31" s="62">
        <f t="shared" si="4"/>
        <v>5369.152</v>
      </c>
      <c r="Q31" s="62">
        <f t="shared" si="4"/>
        <v>5277.5479999999998</v>
      </c>
      <c r="R31" s="62">
        <f t="shared" si="4"/>
        <v>4941.4660000000003</v>
      </c>
      <c r="S31" s="62">
        <f t="shared" si="4"/>
        <v>4611.3109999999997</v>
      </c>
      <c r="T31" s="62">
        <f t="shared" si="4"/>
        <v>4747.2659999999996</v>
      </c>
      <c r="U31" s="62">
        <f t="shared" si="4"/>
        <v>5194.9580000000005</v>
      </c>
      <c r="V31" s="62">
        <f t="shared" si="4"/>
        <v>5346.8809999999994</v>
      </c>
      <c r="W31" s="62">
        <f t="shared" si="4"/>
        <v>5190.7070000000003</v>
      </c>
      <c r="X31" s="62">
        <f t="shared" si="4"/>
        <v>4677.8530000000001</v>
      </c>
      <c r="Y31" s="62">
        <f t="shared" si="4"/>
        <v>3966.3380000000002</v>
      </c>
      <c r="Z31" s="63" t="str">
        <f t="shared" si="4"/>
        <v/>
      </c>
      <c r="AA31" s="64">
        <f>SUM(AA28:AA30)</f>
        <v>110917.016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>
        <v>416</v>
      </c>
      <c r="C35" s="99">
        <v>416</v>
      </c>
      <c r="D35" s="99">
        <v>416</v>
      </c>
      <c r="E35" s="99">
        <v>416</v>
      </c>
      <c r="F35" s="99">
        <v>416</v>
      </c>
      <c r="G35" s="99">
        <v>416</v>
      </c>
      <c r="H35" s="99">
        <v>416</v>
      </c>
      <c r="I35" s="99">
        <v>416</v>
      </c>
      <c r="J35" s="99">
        <v>416</v>
      </c>
      <c r="K35" s="99">
        <v>416</v>
      </c>
      <c r="L35" s="99">
        <v>416</v>
      </c>
      <c r="M35" s="99">
        <v>416</v>
      </c>
      <c r="N35" s="99">
        <v>416</v>
      </c>
      <c r="O35" s="99">
        <v>416</v>
      </c>
      <c r="P35" s="99">
        <v>416</v>
      </c>
      <c r="Q35" s="99">
        <v>416</v>
      </c>
      <c r="R35" s="99">
        <v>416</v>
      </c>
      <c r="S35" s="99">
        <v>416</v>
      </c>
      <c r="T35" s="99">
        <v>416</v>
      </c>
      <c r="U35" s="99">
        <v>413</v>
      </c>
      <c r="V35" s="99">
        <v>416</v>
      </c>
      <c r="W35" s="99">
        <v>413</v>
      </c>
      <c r="X35" s="99">
        <v>413</v>
      </c>
      <c r="Y35" s="99">
        <v>395</v>
      </c>
      <c r="Z35" s="100"/>
      <c r="AA35" s="79">
        <f t="shared" si="5"/>
        <v>9954</v>
      </c>
    </row>
    <row r="36" spans="1:27" ht="24.95" customHeight="1" x14ac:dyDescent="0.2">
      <c r="A36" s="97" t="s">
        <v>29</v>
      </c>
      <c r="B36" s="98">
        <v>650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669</v>
      </c>
      <c r="J36" s="99">
        <v>669</v>
      </c>
      <c r="K36" s="99">
        <v>669</v>
      </c>
      <c r="L36" s="99">
        <v>669</v>
      </c>
      <c r="M36" s="99">
        <v>669</v>
      </c>
      <c r="N36" s="99">
        <v>669</v>
      </c>
      <c r="O36" s="99">
        <v>669</v>
      </c>
      <c r="P36" s="99">
        <v>669</v>
      </c>
      <c r="Q36" s="99">
        <v>669</v>
      </c>
      <c r="R36" s="99">
        <v>669</v>
      </c>
      <c r="S36" s="99">
        <v>669</v>
      </c>
      <c r="T36" s="99">
        <v>669</v>
      </c>
      <c r="U36" s="99">
        <v>669</v>
      </c>
      <c r="V36" s="99">
        <v>652.29999999999995</v>
      </c>
      <c r="W36" s="99">
        <v>669</v>
      </c>
      <c r="X36" s="99">
        <v>669</v>
      </c>
      <c r="Y36" s="99">
        <v>669</v>
      </c>
      <c r="Z36" s="100"/>
      <c r="AA36" s="79">
        <f t="shared" si="5"/>
        <v>16020.3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336.1</v>
      </c>
      <c r="C38" s="99">
        <v>288.5</v>
      </c>
      <c r="D38" s="99">
        <v>254.5</v>
      </c>
      <c r="E38" s="99">
        <v>453.5</v>
      </c>
      <c r="F38" s="99">
        <v>500</v>
      </c>
      <c r="G38" s="99">
        <v>442.8</v>
      </c>
      <c r="H38" s="99">
        <v>320.89999999999998</v>
      </c>
      <c r="I38" s="99">
        <v>5</v>
      </c>
      <c r="J38" s="99"/>
      <c r="K38" s="99"/>
      <c r="L38" s="99">
        <v>181.3</v>
      </c>
      <c r="M38" s="99">
        <v>151.19999999999999</v>
      </c>
      <c r="N38" s="99">
        <v>241.3</v>
      </c>
      <c r="O38" s="99">
        <v>116.6</v>
      </c>
      <c r="P38" s="99"/>
      <c r="Q38" s="99"/>
      <c r="R38" s="99"/>
      <c r="S38" s="99">
        <v>206.8</v>
      </c>
      <c r="T38" s="99">
        <v>148.19999999999999</v>
      </c>
      <c r="U38" s="99">
        <v>83.6</v>
      </c>
      <c r="V38" s="99">
        <v>30.8</v>
      </c>
      <c r="W38" s="99"/>
      <c r="X38" s="99"/>
      <c r="Y38" s="99"/>
      <c r="Z38" s="100"/>
      <c r="AA38" s="79">
        <f t="shared" si="5"/>
        <v>3761.1000000000004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1452.1</v>
      </c>
      <c r="C39" s="88">
        <f t="shared" si="6"/>
        <v>1423.5</v>
      </c>
      <c r="D39" s="88">
        <f t="shared" si="6"/>
        <v>1389.5</v>
      </c>
      <c r="E39" s="88">
        <f t="shared" si="6"/>
        <v>1588.5</v>
      </c>
      <c r="F39" s="88">
        <f t="shared" si="6"/>
        <v>1635</v>
      </c>
      <c r="G39" s="88">
        <f t="shared" si="6"/>
        <v>1577.8</v>
      </c>
      <c r="H39" s="88">
        <f t="shared" si="6"/>
        <v>1455.9</v>
      </c>
      <c r="I39" s="88">
        <f t="shared" si="6"/>
        <v>1140</v>
      </c>
      <c r="J39" s="88">
        <f t="shared" si="6"/>
        <v>1135</v>
      </c>
      <c r="K39" s="88">
        <f t="shared" si="6"/>
        <v>1135</v>
      </c>
      <c r="L39" s="88">
        <f t="shared" si="6"/>
        <v>1316.3</v>
      </c>
      <c r="M39" s="88">
        <f t="shared" si="6"/>
        <v>1286.2</v>
      </c>
      <c r="N39" s="88">
        <f t="shared" si="6"/>
        <v>1376.3</v>
      </c>
      <c r="O39" s="88">
        <f t="shared" si="6"/>
        <v>1251.5999999999999</v>
      </c>
      <c r="P39" s="88">
        <f t="shared" si="6"/>
        <v>1135</v>
      </c>
      <c r="Q39" s="88">
        <f t="shared" si="6"/>
        <v>1135</v>
      </c>
      <c r="R39" s="88">
        <f t="shared" si="6"/>
        <v>1135</v>
      </c>
      <c r="S39" s="88">
        <f t="shared" si="6"/>
        <v>1341.8</v>
      </c>
      <c r="T39" s="88">
        <f t="shared" si="6"/>
        <v>1283.2</v>
      </c>
      <c r="U39" s="88">
        <f t="shared" si="6"/>
        <v>1215.5999999999999</v>
      </c>
      <c r="V39" s="88">
        <f t="shared" si="6"/>
        <v>1149.0999999999999</v>
      </c>
      <c r="W39" s="88">
        <f t="shared" si="6"/>
        <v>1132</v>
      </c>
      <c r="X39" s="88">
        <f t="shared" si="6"/>
        <v>1132</v>
      </c>
      <c r="Y39" s="88">
        <f t="shared" si="6"/>
        <v>1114</v>
      </c>
      <c r="Z39" s="89" t="str">
        <f t="shared" si="6"/>
        <v/>
      </c>
      <c r="AA39" s="90">
        <f t="shared" si="5"/>
        <v>30935.399999999994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643</v>
      </c>
      <c r="C44" s="99">
        <v>662</v>
      </c>
      <c r="D44" s="99">
        <v>662</v>
      </c>
      <c r="E44" s="99">
        <v>662</v>
      </c>
      <c r="F44" s="99">
        <v>662</v>
      </c>
      <c r="G44" s="99">
        <v>662</v>
      </c>
      <c r="H44" s="99">
        <v>662</v>
      </c>
      <c r="I44" s="99">
        <v>662</v>
      </c>
      <c r="J44" s="99">
        <v>662</v>
      </c>
      <c r="K44" s="99">
        <v>662</v>
      </c>
      <c r="L44" s="99">
        <v>662</v>
      </c>
      <c r="M44" s="99">
        <v>662</v>
      </c>
      <c r="N44" s="99">
        <v>662</v>
      </c>
      <c r="O44" s="99">
        <v>662</v>
      </c>
      <c r="P44" s="99">
        <v>662</v>
      </c>
      <c r="Q44" s="99">
        <v>662</v>
      </c>
      <c r="R44" s="99">
        <v>662</v>
      </c>
      <c r="S44" s="99">
        <v>662</v>
      </c>
      <c r="T44" s="99">
        <v>662</v>
      </c>
      <c r="U44" s="99">
        <v>662</v>
      </c>
      <c r="V44" s="99">
        <v>645.29999999999995</v>
      </c>
      <c r="W44" s="99">
        <v>662</v>
      </c>
      <c r="X44" s="99">
        <v>662</v>
      </c>
      <c r="Y44" s="99">
        <v>662</v>
      </c>
      <c r="Z44" s="100"/>
      <c r="AA44" s="79">
        <f t="shared" si="7"/>
        <v>15852.3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336.1</v>
      </c>
      <c r="C46" s="99">
        <v>288.5</v>
      </c>
      <c r="D46" s="99">
        <v>254.5</v>
      </c>
      <c r="E46" s="99">
        <v>453.5</v>
      </c>
      <c r="F46" s="99">
        <v>500</v>
      </c>
      <c r="G46" s="99">
        <v>442.8</v>
      </c>
      <c r="H46" s="99">
        <v>320.89999999999998</v>
      </c>
      <c r="I46" s="99">
        <v>5</v>
      </c>
      <c r="J46" s="99"/>
      <c r="K46" s="99"/>
      <c r="L46" s="99">
        <v>181.3</v>
      </c>
      <c r="M46" s="99">
        <v>151.19999999999999</v>
      </c>
      <c r="N46" s="99">
        <v>241.3</v>
      </c>
      <c r="O46" s="99">
        <v>116.6</v>
      </c>
      <c r="P46" s="99"/>
      <c r="Q46" s="99"/>
      <c r="R46" s="99"/>
      <c r="S46" s="99">
        <v>206.8</v>
      </c>
      <c r="T46" s="99">
        <v>148.19999999999999</v>
      </c>
      <c r="U46" s="99">
        <v>83.6</v>
      </c>
      <c r="V46" s="99">
        <v>30.8</v>
      </c>
      <c r="W46" s="99"/>
      <c r="X46" s="99"/>
      <c r="Y46" s="99"/>
      <c r="Z46" s="100"/>
      <c r="AA46" s="79">
        <f t="shared" si="7"/>
        <v>3761.1000000000004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979.1</v>
      </c>
      <c r="C48" s="88">
        <f t="shared" ref="C48:Z48" si="8">IF(LEN(C$2)&gt;0,SUM(C42:C47),"")</f>
        <v>950.5</v>
      </c>
      <c r="D48" s="88">
        <f t="shared" si="8"/>
        <v>916.5</v>
      </c>
      <c r="E48" s="88">
        <f t="shared" si="8"/>
        <v>1115.5</v>
      </c>
      <c r="F48" s="88">
        <f t="shared" si="8"/>
        <v>1162</v>
      </c>
      <c r="G48" s="88">
        <f t="shared" si="8"/>
        <v>1104.8</v>
      </c>
      <c r="H48" s="88">
        <f t="shared" si="8"/>
        <v>982.9</v>
      </c>
      <c r="I48" s="88">
        <f t="shared" si="8"/>
        <v>667</v>
      </c>
      <c r="J48" s="88">
        <f t="shared" si="8"/>
        <v>662</v>
      </c>
      <c r="K48" s="88">
        <f t="shared" si="8"/>
        <v>662</v>
      </c>
      <c r="L48" s="88">
        <f t="shared" si="8"/>
        <v>843.3</v>
      </c>
      <c r="M48" s="88">
        <f t="shared" si="8"/>
        <v>813.2</v>
      </c>
      <c r="N48" s="88">
        <f t="shared" si="8"/>
        <v>903.3</v>
      </c>
      <c r="O48" s="88">
        <f t="shared" si="8"/>
        <v>778.6</v>
      </c>
      <c r="P48" s="88">
        <f t="shared" si="8"/>
        <v>662</v>
      </c>
      <c r="Q48" s="88">
        <f t="shared" si="8"/>
        <v>662</v>
      </c>
      <c r="R48" s="88">
        <f t="shared" si="8"/>
        <v>662</v>
      </c>
      <c r="S48" s="88">
        <f t="shared" si="8"/>
        <v>868.8</v>
      </c>
      <c r="T48" s="88">
        <f t="shared" si="8"/>
        <v>810.2</v>
      </c>
      <c r="U48" s="88">
        <f t="shared" si="8"/>
        <v>745.6</v>
      </c>
      <c r="V48" s="88">
        <f t="shared" si="8"/>
        <v>676.09999999999991</v>
      </c>
      <c r="W48" s="88">
        <f t="shared" si="8"/>
        <v>662</v>
      </c>
      <c r="X48" s="88">
        <f t="shared" si="8"/>
        <v>662</v>
      </c>
      <c r="Y48" s="88">
        <f t="shared" si="8"/>
        <v>662</v>
      </c>
      <c r="Z48" s="89" t="str">
        <f t="shared" si="8"/>
        <v/>
      </c>
      <c r="AA48" s="90">
        <f t="shared" si="7"/>
        <v>19613.399999999998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4196.2739999999994</v>
      </c>
      <c r="C51" s="88">
        <f t="shared" si="10"/>
        <v>4059.4790000000003</v>
      </c>
      <c r="D51" s="88">
        <f t="shared" si="10"/>
        <v>3993.884</v>
      </c>
      <c r="E51" s="88">
        <f t="shared" si="10"/>
        <v>4088.7640000000001</v>
      </c>
      <c r="F51" s="88">
        <f t="shared" si="10"/>
        <v>4173.3230000000003</v>
      </c>
      <c r="G51" s="88">
        <f t="shared" si="10"/>
        <v>4351.0550000000003</v>
      </c>
      <c r="H51" s="88">
        <f t="shared" si="10"/>
        <v>4939.6329999999998</v>
      </c>
      <c r="I51" s="88">
        <f t="shared" si="10"/>
        <v>5526.5609999999997</v>
      </c>
      <c r="J51" s="88">
        <f t="shared" si="10"/>
        <v>6511.7150000000001</v>
      </c>
      <c r="K51" s="88">
        <f t="shared" si="10"/>
        <v>6322.473</v>
      </c>
      <c r="L51" s="88">
        <f t="shared" si="10"/>
        <v>6462.7539999999999</v>
      </c>
      <c r="M51" s="88">
        <f t="shared" si="10"/>
        <v>6605.0090000000009</v>
      </c>
      <c r="N51" s="88">
        <f t="shared" si="10"/>
        <v>6557.867000000002</v>
      </c>
      <c r="O51" s="88">
        <f t="shared" si="10"/>
        <v>6345.4449999999997</v>
      </c>
      <c r="P51" s="88">
        <f t="shared" si="10"/>
        <v>6031.152</v>
      </c>
      <c r="Q51" s="88">
        <f t="shared" si="10"/>
        <v>5939.5480000000007</v>
      </c>
      <c r="R51" s="88">
        <f t="shared" si="10"/>
        <v>5603.4659999999994</v>
      </c>
      <c r="S51" s="88">
        <f t="shared" si="10"/>
        <v>5480.1109999999999</v>
      </c>
      <c r="T51" s="88">
        <f t="shared" si="10"/>
        <v>5557.4659999999994</v>
      </c>
      <c r="U51" s="88">
        <f t="shared" si="10"/>
        <v>5940.5579999999991</v>
      </c>
      <c r="V51" s="88">
        <f t="shared" si="10"/>
        <v>6022.9809999999998</v>
      </c>
      <c r="W51" s="88">
        <f t="shared" si="10"/>
        <v>5852.7070000000003</v>
      </c>
      <c r="X51" s="88">
        <f t="shared" si="10"/>
        <v>5339.8530000000001</v>
      </c>
      <c r="Y51" s="88">
        <f t="shared" si="10"/>
        <v>4628.3379999999997</v>
      </c>
      <c r="Z51" s="89" t="str">
        <f t="shared" si="10"/>
        <v/>
      </c>
      <c r="AA51" s="105">
        <f>SUM(B51:Z51)</f>
        <v>130530.41600000001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4196.2340000000004</v>
      </c>
      <c r="C4" s="18">
        <v>4059.4469999999988</v>
      </c>
      <c r="D4" s="18">
        <v>3993.9169999999999</v>
      </c>
      <c r="E4" s="18">
        <v>4088.7519999999995</v>
      </c>
      <c r="F4" s="18">
        <v>4173.3230000000003</v>
      </c>
      <c r="G4" s="18">
        <v>4351.0779999999995</v>
      </c>
      <c r="H4" s="18">
        <v>4939.6190000000006</v>
      </c>
      <c r="I4" s="18">
        <v>5526.5410000000011</v>
      </c>
      <c r="J4" s="18">
        <v>6511.7150000000001</v>
      </c>
      <c r="K4" s="18">
        <v>6322.4600000000009</v>
      </c>
      <c r="L4" s="18">
        <v>6462.7589999999991</v>
      </c>
      <c r="M4" s="18">
        <v>6605.0150000000012</v>
      </c>
      <c r="N4" s="18">
        <v>6557.8889999999992</v>
      </c>
      <c r="O4" s="18">
        <v>6345.4070000000002</v>
      </c>
      <c r="P4" s="18">
        <v>6031.1480000000001</v>
      </c>
      <c r="Q4" s="18">
        <v>5939.5339999999997</v>
      </c>
      <c r="R4" s="18">
        <v>5603.4629999999988</v>
      </c>
      <c r="S4" s="18">
        <v>5480.1179999999986</v>
      </c>
      <c r="T4" s="18">
        <v>5557.5150000000021</v>
      </c>
      <c r="U4" s="18">
        <v>5940.5159999999978</v>
      </c>
      <c r="V4" s="18">
        <v>6022.9720000000007</v>
      </c>
      <c r="W4" s="18">
        <v>5852.6659999999993</v>
      </c>
      <c r="X4" s="18">
        <v>5339.8250000000007</v>
      </c>
      <c r="Y4" s="18">
        <v>4628.3399999999992</v>
      </c>
      <c r="Z4" s="19"/>
      <c r="AA4" s="20">
        <f>SUM(B4:Z4)</f>
        <v>130530.25299999998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230.99</v>
      </c>
      <c r="C7" s="28">
        <v>227.79</v>
      </c>
      <c r="D7" s="28">
        <v>227.79</v>
      </c>
      <c r="E7" s="28">
        <v>219.02</v>
      </c>
      <c r="F7" s="28">
        <v>220</v>
      </c>
      <c r="G7" s="28">
        <v>224.32</v>
      </c>
      <c r="H7" s="28">
        <v>256.58</v>
      </c>
      <c r="I7" s="28">
        <v>296.89999999999998</v>
      </c>
      <c r="J7" s="28">
        <v>308.2</v>
      </c>
      <c r="K7" s="28">
        <v>279.36</v>
      </c>
      <c r="L7" s="28">
        <v>233.85</v>
      </c>
      <c r="M7" s="28">
        <v>232.82</v>
      </c>
      <c r="N7" s="28">
        <v>223.63</v>
      </c>
      <c r="O7" s="28">
        <v>219.02</v>
      </c>
      <c r="P7" s="28">
        <v>223.67</v>
      </c>
      <c r="Q7" s="28">
        <v>226.43</v>
      </c>
      <c r="R7" s="28">
        <v>229.5</v>
      </c>
      <c r="S7" s="28">
        <v>233.85</v>
      </c>
      <c r="T7" s="28">
        <v>249.98</v>
      </c>
      <c r="U7" s="28">
        <v>289.32</v>
      </c>
      <c r="V7" s="28">
        <v>305.89</v>
      </c>
      <c r="W7" s="28">
        <v>263.37</v>
      </c>
      <c r="X7" s="28">
        <v>246.9</v>
      </c>
      <c r="Y7" s="28">
        <v>232.47</v>
      </c>
      <c r="Z7" s="29"/>
      <c r="AA7" s="30">
        <f>IF(SUM(B7:Z7)&lt;&gt;0,AVERAGEIF(B7:Z7,"&lt;&gt;"""),"")</f>
        <v>245.90208333333331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915.15599999999995</v>
      </c>
      <c r="C19" s="72">
        <v>933.21999999999991</v>
      </c>
      <c r="D19" s="72">
        <v>931.28399999999988</v>
      </c>
      <c r="E19" s="72">
        <v>923.27</v>
      </c>
      <c r="F19" s="72">
        <v>911.19799999999998</v>
      </c>
      <c r="G19" s="72">
        <v>907.072</v>
      </c>
      <c r="H19" s="72">
        <v>917.14100000000008</v>
      </c>
      <c r="I19" s="72">
        <v>919.09699999999998</v>
      </c>
      <c r="J19" s="72">
        <v>879.16300000000001</v>
      </c>
      <c r="K19" s="72">
        <v>876.13699999999994</v>
      </c>
      <c r="L19" s="72">
        <v>802.18200000000002</v>
      </c>
      <c r="M19" s="72">
        <v>765.21100000000001</v>
      </c>
      <c r="N19" s="72">
        <v>753.18</v>
      </c>
      <c r="O19" s="72">
        <v>742.19299999999998</v>
      </c>
      <c r="P19" s="72">
        <v>743.18</v>
      </c>
      <c r="Q19" s="72">
        <v>755.18400000000008</v>
      </c>
      <c r="R19" s="72">
        <v>774.11899999999991</v>
      </c>
      <c r="S19" s="72">
        <v>780.27</v>
      </c>
      <c r="T19" s="72">
        <v>793.18899999999996</v>
      </c>
      <c r="U19" s="72">
        <v>791.12699999999995</v>
      </c>
      <c r="V19" s="72">
        <v>765.15299999999991</v>
      </c>
      <c r="W19" s="72">
        <v>744.154</v>
      </c>
      <c r="X19" s="72">
        <v>880.07399999999996</v>
      </c>
      <c r="Y19" s="72">
        <v>888.17599999999993</v>
      </c>
      <c r="Z19" s="73"/>
      <c r="AA19" s="74">
        <f t="shared" ref="AA19:AA24" si="2">SUM(B19:Z19)</f>
        <v>20090.129999999997</v>
      </c>
    </row>
    <row r="20" spans="1:27" ht="24.95" customHeight="1" x14ac:dyDescent="0.2">
      <c r="A20" s="75" t="s">
        <v>15</v>
      </c>
      <c r="B20" s="76">
        <v>895.67000000000007</v>
      </c>
      <c r="C20" s="77">
        <v>877.77300000000014</v>
      </c>
      <c r="D20" s="77">
        <v>878.53300000000002</v>
      </c>
      <c r="E20" s="77">
        <v>893.70399999999995</v>
      </c>
      <c r="F20" s="77">
        <v>939.31799999999998</v>
      </c>
      <c r="G20" s="77">
        <v>1038.7169999999999</v>
      </c>
      <c r="H20" s="77">
        <v>1188.7549999999999</v>
      </c>
      <c r="I20" s="77">
        <v>1324.0570000000002</v>
      </c>
      <c r="J20" s="77">
        <v>1396.731</v>
      </c>
      <c r="K20" s="77">
        <v>1421.1449999999998</v>
      </c>
      <c r="L20" s="77">
        <v>1450.9389999999999</v>
      </c>
      <c r="M20" s="77">
        <v>1464.3479999999995</v>
      </c>
      <c r="N20" s="77">
        <v>1453.3329999999999</v>
      </c>
      <c r="O20" s="77">
        <v>1400.3920000000001</v>
      </c>
      <c r="P20" s="77">
        <v>1306.8409999999999</v>
      </c>
      <c r="Q20" s="77">
        <v>1220.7900000000002</v>
      </c>
      <c r="R20" s="77">
        <v>1155.9290000000001</v>
      </c>
      <c r="S20" s="77">
        <v>1106.931</v>
      </c>
      <c r="T20" s="77">
        <v>1087.1629999999998</v>
      </c>
      <c r="U20" s="77">
        <v>1094.2329999999999</v>
      </c>
      <c r="V20" s="77">
        <v>1062.732</v>
      </c>
      <c r="W20" s="77">
        <v>986.77800000000002</v>
      </c>
      <c r="X20" s="77">
        <v>946.9430000000001</v>
      </c>
      <c r="Y20" s="77">
        <v>917.7170000000001</v>
      </c>
      <c r="Z20" s="78"/>
      <c r="AA20" s="79">
        <f t="shared" si="2"/>
        <v>27509.472000000002</v>
      </c>
    </row>
    <row r="21" spans="1:27" ht="24.95" customHeight="1" x14ac:dyDescent="0.2">
      <c r="A21" s="75" t="s">
        <v>16</v>
      </c>
      <c r="B21" s="80">
        <v>2057.9079999999999</v>
      </c>
      <c r="C21" s="81">
        <v>1923.954</v>
      </c>
      <c r="D21" s="81">
        <v>1862.5999999999997</v>
      </c>
      <c r="E21" s="81">
        <v>1842.7779999999996</v>
      </c>
      <c r="F21" s="81">
        <v>1897.4779999999998</v>
      </c>
      <c r="G21" s="81">
        <v>2056.2889999999998</v>
      </c>
      <c r="H21" s="81">
        <v>2402.223</v>
      </c>
      <c r="I21" s="81">
        <v>2787.3870000000002</v>
      </c>
      <c r="J21" s="81">
        <v>3206.3209999999995</v>
      </c>
      <c r="K21" s="81">
        <v>3449.7779999999998</v>
      </c>
      <c r="L21" s="81">
        <v>3678.1379999999999</v>
      </c>
      <c r="M21" s="81">
        <v>3833.4560000000001</v>
      </c>
      <c r="N21" s="81">
        <v>3818.3760000000007</v>
      </c>
      <c r="O21" s="81">
        <v>3577.8219999999992</v>
      </c>
      <c r="P21" s="81">
        <v>3367.8269999999998</v>
      </c>
      <c r="Q21" s="81">
        <v>3166.7599999999998</v>
      </c>
      <c r="R21" s="81">
        <v>3061.8149999999996</v>
      </c>
      <c r="S21" s="81">
        <v>3081.9169999999999</v>
      </c>
      <c r="T21" s="81">
        <v>3158.1629999999996</v>
      </c>
      <c r="U21" s="81">
        <v>3505.1559999999999</v>
      </c>
      <c r="V21" s="81">
        <v>3658.5869999999995</v>
      </c>
      <c r="W21" s="81">
        <v>3271.4340000000002</v>
      </c>
      <c r="X21" s="81">
        <v>2846.4080000000004</v>
      </c>
      <c r="Y21" s="81">
        <v>2350.6470000000004</v>
      </c>
      <c r="Z21" s="78"/>
      <c r="AA21" s="79">
        <f t="shared" si="2"/>
        <v>69863.222000000009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110</v>
      </c>
      <c r="F22" s="81">
        <v>95.828999999999994</v>
      </c>
      <c r="G22" s="81"/>
      <c r="H22" s="81"/>
      <c r="I22" s="81"/>
      <c r="J22" s="81"/>
      <c r="K22" s="81"/>
      <c r="L22" s="81"/>
      <c r="M22" s="81"/>
      <c r="N22" s="81"/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315.82900000000001</v>
      </c>
    </row>
    <row r="23" spans="1:27" ht="24.95" customHeight="1" x14ac:dyDescent="0.2">
      <c r="A23" s="85" t="s">
        <v>18</v>
      </c>
      <c r="B23" s="77">
        <v>86.5</v>
      </c>
      <c r="C23" s="77">
        <v>93.5</v>
      </c>
      <c r="D23" s="77">
        <v>94.5</v>
      </c>
      <c r="E23" s="77">
        <v>93</v>
      </c>
      <c r="F23" s="77">
        <v>94.5</v>
      </c>
      <c r="G23" s="77">
        <v>91</v>
      </c>
      <c r="H23" s="77">
        <v>124.5</v>
      </c>
      <c r="I23" s="77">
        <v>132</v>
      </c>
      <c r="J23" s="77">
        <v>131.5</v>
      </c>
      <c r="K23" s="77">
        <v>117.5</v>
      </c>
      <c r="L23" s="77">
        <v>112.5</v>
      </c>
      <c r="M23" s="77">
        <v>112</v>
      </c>
      <c r="N23" s="77">
        <v>106</v>
      </c>
      <c r="O23" s="77">
        <v>101</v>
      </c>
      <c r="P23" s="77">
        <v>96</v>
      </c>
      <c r="Q23" s="77">
        <v>90</v>
      </c>
      <c r="R23" s="77">
        <v>99.5</v>
      </c>
      <c r="S23" s="77">
        <v>130</v>
      </c>
      <c r="T23" s="77">
        <v>129</v>
      </c>
      <c r="U23" s="77">
        <v>135</v>
      </c>
      <c r="V23" s="77">
        <v>138.5</v>
      </c>
      <c r="W23" s="77">
        <v>129</v>
      </c>
      <c r="X23" s="77">
        <v>119.5</v>
      </c>
      <c r="Y23" s="77">
        <v>117.5</v>
      </c>
      <c r="Z23" s="77"/>
      <c r="AA23" s="79">
        <f t="shared" si="2"/>
        <v>2674</v>
      </c>
    </row>
    <row r="24" spans="1:27" ht="24.95" customHeight="1" x14ac:dyDescent="0.2">
      <c r="A24" s="85" t="s">
        <v>19</v>
      </c>
      <c r="B24" s="77">
        <v>225</v>
      </c>
      <c r="C24" s="77">
        <v>215</v>
      </c>
      <c r="D24" s="77">
        <v>210.99999999999997</v>
      </c>
      <c r="E24" s="77">
        <v>210.00000000000003</v>
      </c>
      <c r="F24" s="77">
        <v>218.99999999999997</v>
      </c>
      <c r="G24" s="77">
        <v>242</v>
      </c>
      <c r="H24" s="77">
        <v>291</v>
      </c>
      <c r="I24" s="77">
        <v>348</v>
      </c>
      <c r="J24" s="77">
        <v>382</v>
      </c>
      <c r="K24" s="77">
        <v>393</v>
      </c>
      <c r="L24" s="77">
        <v>402.99999999999994</v>
      </c>
      <c r="M24" s="77">
        <v>414</v>
      </c>
      <c r="N24" s="77">
        <v>411</v>
      </c>
      <c r="O24" s="77">
        <v>397.99999999999994</v>
      </c>
      <c r="P24" s="77">
        <v>373</v>
      </c>
      <c r="Q24" s="77">
        <v>365.00000000000006</v>
      </c>
      <c r="R24" s="77">
        <v>359</v>
      </c>
      <c r="S24" s="77">
        <v>365.00000000000006</v>
      </c>
      <c r="T24" s="77">
        <v>374</v>
      </c>
      <c r="U24" s="77">
        <v>399.00000000000006</v>
      </c>
      <c r="V24" s="77">
        <v>382</v>
      </c>
      <c r="W24" s="77">
        <v>344</v>
      </c>
      <c r="X24" s="77">
        <v>310.99999999999994</v>
      </c>
      <c r="Y24" s="77">
        <v>275.99999999999994</v>
      </c>
      <c r="Z24" s="77"/>
      <c r="AA24" s="79">
        <f t="shared" si="2"/>
        <v>7910</v>
      </c>
    </row>
    <row r="25" spans="1:27" ht="30" customHeight="1" thickBot="1" x14ac:dyDescent="0.25">
      <c r="A25" s="86" t="s">
        <v>20</v>
      </c>
      <c r="B25" s="87">
        <f t="shared" ref="B25:AA25" si="3">SUM(B19:B24)</f>
        <v>4180.2340000000004</v>
      </c>
      <c r="C25" s="88">
        <f t="shared" si="3"/>
        <v>4043.4470000000001</v>
      </c>
      <c r="D25" s="88">
        <f t="shared" si="3"/>
        <v>3977.9169999999995</v>
      </c>
      <c r="E25" s="88">
        <f t="shared" si="3"/>
        <v>4072.7519999999995</v>
      </c>
      <c r="F25" s="88">
        <f t="shared" si="3"/>
        <v>4157.3229999999994</v>
      </c>
      <c r="G25" s="88">
        <f t="shared" si="3"/>
        <v>4335.0779999999995</v>
      </c>
      <c r="H25" s="88">
        <f t="shared" si="3"/>
        <v>4923.6189999999997</v>
      </c>
      <c r="I25" s="88">
        <f t="shared" si="3"/>
        <v>5510.5410000000011</v>
      </c>
      <c r="J25" s="88">
        <f t="shared" si="3"/>
        <v>5995.7150000000001</v>
      </c>
      <c r="K25" s="88">
        <f t="shared" si="3"/>
        <v>6257.5599999999995</v>
      </c>
      <c r="L25" s="88">
        <f t="shared" si="3"/>
        <v>6446.759</v>
      </c>
      <c r="M25" s="88">
        <f t="shared" si="3"/>
        <v>6589.0149999999994</v>
      </c>
      <c r="N25" s="88">
        <f t="shared" si="3"/>
        <v>6541.889000000001</v>
      </c>
      <c r="O25" s="88">
        <f t="shared" si="3"/>
        <v>6329.4069999999992</v>
      </c>
      <c r="P25" s="88">
        <f t="shared" si="3"/>
        <v>5886.848</v>
      </c>
      <c r="Q25" s="88">
        <f t="shared" si="3"/>
        <v>5597.7340000000004</v>
      </c>
      <c r="R25" s="88">
        <f t="shared" si="3"/>
        <v>5450.3629999999994</v>
      </c>
      <c r="S25" s="88">
        <f t="shared" si="3"/>
        <v>5464.1180000000004</v>
      </c>
      <c r="T25" s="88">
        <f t="shared" si="3"/>
        <v>5541.5149999999994</v>
      </c>
      <c r="U25" s="88">
        <f t="shared" si="3"/>
        <v>5924.5159999999996</v>
      </c>
      <c r="V25" s="88">
        <f t="shared" si="3"/>
        <v>6006.9719999999998</v>
      </c>
      <c r="W25" s="88">
        <f t="shared" si="3"/>
        <v>5475.366</v>
      </c>
      <c r="X25" s="88">
        <f t="shared" si="3"/>
        <v>5103.9250000000002</v>
      </c>
      <c r="Y25" s="88">
        <f t="shared" si="3"/>
        <v>4550.0400000000009</v>
      </c>
      <c r="Z25" s="89">
        <f t="shared" si="3"/>
        <v>0</v>
      </c>
      <c r="AA25" s="90">
        <f t="shared" si="3"/>
        <v>128362.65300000001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327.5</v>
      </c>
      <c r="C28" s="72">
        <v>324.5</v>
      </c>
      <c r="D28" s="72">
        <v>321.5</v>
      </c>
      <c r="E28" s="72">
        <v>319</v>
      </c>
      <c r="F28" s="72">
        <v>329.5</v>
      </c>
      <c r="G28" s="72">
        <v>349</v>
      </c>
      <c r="H28" s="72">
        <v>431.5</v>
      </c>
      <c r="I28" s="72">
        <v>496</v>
      </c>
      <c r="J28" s="72">
        <v>529.5</v>
      </c>
      <c r="K28" s="72">
        <v>526.5</v>
      </c>
      <c r="L28" s="72">
        <v>531.5</v>
      </c>
      <c r="M28" s="72">
        <v>542</v>
      </c>
      <c r="N28" s="72">
        <v>533</v>
      </c>
      <c r="O28" s="72">
        <v>515</v>
      </c>
      <c r="P28" s="72">
        <v>485</v>
      </c>
      <c r="Q28" s="72">
        <v>471</v>
      </c>
      <c r="R28" s="72">
        <v>474.5</v>
      </c>
      <c r="S28" s="72">
        <v>511</v>
      </c>
      <c r="T28" s="72">
        <v>519</v>
      </c>
      <c r="U28" s="72">
        <v>550</v>
      </c>
      <c r="V28" s="72">
        <v>536.5</v>
      </c>
      <c r="W28" s="72">
        <v>489</v>
      </c>
      <c r="X28" s="72">
        <v>446.5</v>
      </c>
      <c r="Y28" s="72">
        <v>409.5</v>
      </c>
      <c r="Z28" s="73"/>
      <c r="AA28" s="74">
        <f>SUM(B28:Z28)</f>
        <v>10968</v>
      </c>
    </row>
    <row r="29" spans="1:27" ht="24.95" customHeight="1" x14ac:dyDescent="0.2">
      <c r="A29" s="75" t="s">
        <v>23</v>
      </c>
      <c r="B29" s="76">
        <v>3868.7339999999999</v>
      </c>
      <c r="C29" s="77">
        <v>3734.9470000000001</v>
      </c>
      <c r="D29" s="77">
        <v>3672.4169999999999</v>
      </c>
      <c r="E29" s="77">
        <v>3769.752</v>
      </c>
      <c r="F29" s="77">
        <v>3843.8229999999999</v>
      </c>
      <c r="G29" s="77">
        <v>4002.078</v>
      </c>
      <c r="H29" s="77">
        <v>4508.1189999999997</v>
      </c>
      <c r="I29" s="77">
        <v>5030.5410000000002</v>
      </c>
      <c r="J29" s="77">
        <v>5482.2150000000001</v>
      </c>
      <c r="K29" s="77">
        <v>5747.06</v>
      </c>
      <c r="L29" s="77">
        <v>5931.259</v>
      </c>
      <c r="M29" s="77">
        <v>6063.0150000000003</v>
      </c>
      <c r="N29" s="77">
        <v>6024.8890000000001</v>
      </c>
      <c r="O29" s="77">
        <v>5830.4070000000002</v>
      </c>
      <c r="P29" s="77">
        <v>5417.848</v>
      </c>
      <c r="Q29" s="77">
        <v>5142.7340000000004</v>
      </c>
      <c r="R29" s="77">
        <v>4991.8630000000003</v>
      </c>
      <c r="S29" s="77">
        <v>4969.1180000000004</v>
      </c>
      <c r="T29" s="77">
        <v>5038.5150000000003</v>
      </c>
      <c r="U29" s="77">
        <v>5390.5159999999996</v>
      </c>
      <c r="V29" s="77">
        <v>5486.4719999999998</v>
      </c>
      <c r="W29" s="77">
        <v>5002.366</v>
      </c>
      <c r="X29" s="77">
        <v>4673.4250000000002</v>
      </c>
      <c r="Y29" s="77">
        <v>4156.54</v>
      </c>
      <c r="Z29" s="78"/>
      <c r="AA29" s="79">
        <f>SUM(B29:Z29)</f>
        <v>117778.65299999999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4196.2340000000004</v>
      </c>
      <c r="C31" s="62">
        <f t="shared" si="4"/>
        <v>4059.4470000000001</v>
      </c>
      <c r="D31" s="62">
        <f t="shared" si="4"/>
        <v>3993.9169999999999</v>
      </c>
      <c r="E31" s="62">
        <f t="shared" si="4"/>
        <v>4088.752</v>
      </c>
      <c r="F31" s="62">
        <f t="shared" si="4"/>
        <v>4173.3230000000003</v>
      </c>
      <c r="G31" s="62">
        <f t="shared" si="4"/>
        <v>4351.0779999999995</v>
      </c>
      <c r="H31" s="62">
        <f t="shared" si="4"/>
        <v>4939.6189999999997</v>
      </c>
      <c r="I31" s="62">
        <f t="shared" si="4"/>
        <v>5526.5410000000002</v>
      </c>
      <c r="J31" s="62">
        <f t="shared" si="4"/>
        <v>6011.7150000000001</v>
      </c>
      <c r="K31" s="62">
        <f t="shared" si="4"/>
        <v>6273.56</v>
      </c>
      <c r="L31" s="62">
        <f t="shared" si="4"/>
        <v>6462.759</v>
      </c>
      <c r="M31" s="62">
        <f t="shared" si="4"/>
        <v>6605.0150000000003</v>
      </c>
      <c r="N31" s="62">
        <f t="shared" si="4"/>
        <v>6557.8890000000001</v>
      </c>
      <c r="O31" s="62">
        <f t="shared" si="4"/>
        <v>6345.4070000000002</v>
      </c>
      <c r="P31" s="62">
        <f t="shared" si="4"/>
        <v>5902.848</v>
      </c>
      <c r="Q31" s="62">
        <f t="shared" si="4"/>
        <v>5613.7340000000004</v>
      </c>
      <c r="R31" s="62">
        <f t="shared" si="4"/>
        <v>5466.3630000000003</v>
      </c>
      <c r="S31" s="62">
        <f t="shared" si="4"/>
        <v>5480.1180000000004</v>
      </c>
      <c r="T31" s="62">
        <f t="shared" si="4"/>
        <v>5557.5150000000003</v>
      </c>
      <c r="U31" s="62">
        <f t="shared" si="4"/>
        <v>5940.5159999999996</v>
      </c>
      <c r="V31" s="62">
        <f t="shared" si="4"/>
        <v>6022.9719999999998</v>
      </c>
      <c r="W31" s="62">
        <f t="shared" si="4"/>
        <v>5491.366</v>
      </c>
      <c r="X31" s="62">
        <f t="shared" si="4"/>
        <v>5119.9250000000002</v>
      </c>
      <c r="Y31" s="62">
        <f t="shared" si="4"/>
        <v>4566.04</v>
      </c>
      <c r="Z31" s="63">
        <f t="shared" si="4"/>
        <v>0</v>
      </c>
      <c r="AA31" s="64">
        <f t="shared" si="4"/>
        <v>128746.65299999999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16</v>
      </c>
      <c r="J35" s="99">
        <v>16</v>
      </c>
      <c r="K35" s="99">
        <v>16</v>
      </c>
      <c r="L35" s="99">
        <v>16</v>
      </c>
      <c r="M35" s="99">
        <v>16</v>
      </c>
      <c r="N35" s="99">
        <v>16</v>
      </c>
      <c r="O35" s="99">
        <v>16</v>
      </c>
      <c r="P35" s="99">
        <v>16</v>
      </c>
      <c r="Q35" s="99">
        <v>16</v>
      </c>
      <c r="R35" s="99">
        <v>16</v>
      </c>
      <c r="S35" s="99">
        <v>16</v>
      </c>
      <c r="T35" s="99">
        <v>16</v>
      </c>
      <c r="U35" s="99">
        <v>16</v>
      </c>
      <c r="V35" s="99">
        <v>16</v>
      </c>
      <c r="W35" s="99">
        <v>16</v>
      </c>
      <c r="X35" s="99">
        <v>16</v>
      </c>
      <c r="Y35" s="99">
        <v>16</v>
      </c>
      <c r="Z35" s="100"/>
      <c r="AA35" s="79">
        <f t="shared" si="5"/>
        <v>384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500</v>
      </c>
      <c r="K38" s="99">
        <v>48.9</v>
      </c>
      <c r="L38" s="99"/>
      <c r="M38" s="99"/>
      <c r="N38" s="99"/>
      <c r="O38" s="99"/>
      <c r="P38" s="99">
        <v>128.30000000000001</v>
      </c>
      <c r="Q38" s="99">
        <v>325.8</v>
      </c>
      <c r="R38" s="99">
        <v>137.1</v>
      </c>
      <c r="S38" s="99"/>
      <c r="T38" s="99"/>
      <c r="U38" s="99"/>
      <c r="V38" s="99"/>
      <c r="W38" s="99">
        <v>361.3</v>
      </c>
      <c r="X38" s="99">
        <v>219.9</v>
      </c>
      <c r="Y38" s="99">
        <v>62.3</v>
      </c>
      <c r="Z38" s="100"/>
      <c r="AA38" s="79">
        <f t="shared" si="5"/>
        <v>1783.6</v>
      </c>
    </row>
    <row r="39" spans="1:27" ht="30" customHeight="1" thickBot="1" x14ac:dyDescent="0.25">
      <c r="A39" s="86" t="s">
        <v>45</v>
      </c>
      <c r="B39" s="87">
        <f t="shared" ref="B39:Z39" si="6">SUM(B34:B38)</f>
        <v>16</v>
      </c>
      <c r="C39" s="88">
        <f t="shared" si="6"/>
        <v>16</v>
      </c>
      <c r="D39" s="88">
        <f t="shared" si="6"/>
        <v>16</v>
      </c>
      <c r="E39" s="88">
        <f t="shared" si="6"/>
        <v>16</v>
      </c>
      <c r="F39" s="88">
        <f t="shared" si="6"/>
        <v>16</v>
      </c>
      <c r="G39" s="88">
        <f t="shared" si="6"/>
        <v>16</v>
      </c>
      <c r="H39" s="88">
        <f t="shared" si="6"/>
        <v>16</v>
      </c>
      <c r="I39" s="88">
        <f t="shared" si="6"/>
        <v>16</v>
      </c>
      <c r="J39" s="88">
        <f t="shared" si="6"/>
        <v>516</v>
      </c>
      <c r="K39" s="88">
        <f t="shared" si="6"/>
        <v>64.900000000000006</v>
      </c>
      <c r="L39" s="88">
        <f t="shared" si="6"/>
        <v>16</v>
      </c>
      <c r="M39" s="88">
        <f t="shared" si="6"/>
        <v>16</v>
      </c>
      <c r="N39" s="88">
        <f t="shared" si="6"/>
        <v>16</v>
      </c>
      <c r="O39" s="88">
        <f t="shared" si="6"/>
        <v>16</v>
      </c>
      <c r="P39" s="88">
        <f t="shared" si="6"/>
        <v>144.30000000000001</v>
      </c>
      <c r="Q39" s="88">
        <f t="shared" si="6"/>
        <v>341.8</v>
      </c>
      <c r="R39" s="88">
        <f t="shared" si="6"/>
        <v>153.1</v>
      </c>
      <c r="S39" s="88">
        <f t="shared" si="6"/>
        <v>16</v>
      </c>
      <c r="T39" s="88">
        <f t="shared" si="6"/>
        <v>16</v>
      </c>
      <c r="U39" s="88">
        <f t="shared" si="6"/>
        <v>16</v>
      </c>
      <c r="V39" s="88">
        <f t="shared" si="6"/>
        <v>16</v>
      </c>
      <c r="W39" s="88">
        <f t="shared" si="6"/>
        <v>377.3</v>
      </c>
      <c r="X39" s="88">
        <f t="shared" si="6"/>
        <v>235.9</v>
      </c>
      <c r="Y39" s="88">
        <f t="shared" si="6"/>
        <v>78.3</v>
      </c>
      <c r="Z39" s="89">
        <f t="shared" si="6"/>
        <v>0</v>
      </c>
      <c r="AA39" s="90">
        <f t="shared" si="5"/>
        <v>2167.6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500</v>
      </c>
      <c r="K46" s="99">
        <v>48.9</v>
      </c>
      <c r="L46" s="99"/>
      <c r="M46" s="99"/>
      <c r="N46" s="99"/>
      <c r="O46" s="99"/>
      <c r="P46" s="99">
        <v>128.30000000000001</v>
      </c>
      <c r="Q46" s="99">
        <v>325.8</v>
      </c>
      <c r="R46" s="99">
        <v>137.1</v>
      </c>
      <c r="S46" s="99"/>
      <c r="T46" s="99"/>
      <c r="U46" s="99"/>
      <c r="V46" s="99"/>
      <c r="W46" s="99">
        <v>361.3</v>
      </c>
      <c r="X46" s="99">
        <v>219.9</v>
      </c>
      <c r="Y46" s="99">
        <v>62.3</v>
      </c>
      <c r="Z46" s="100"/>
      <c r="AA46" s="79">
        <f t="shared" si="7"/>
        <v>1783.6</v>
      </c>
    </row>
    <row r="47" spans="1:27" ht="24.95" customHeight="1" x14ac:dyDescent="0.2">
      <c r="A47" s="85" t="s">
        <v>47</v>
      </c>
      <c r="B47" s="98">
        <v>20</v>
      </c>
      <c r="C47" s="99">
        <v>13</v>
      </c>
      <c r="D47" s="99">
        <v>11</v>
      </c>
      <c r="E47" s="99"/>
      <c r="F47" s="99">
        <v>4.5</v>
      </c>
      <c r="G47" s="99">
        <v>26.5</v>
      </c>
      <c r="H47" s="99">
        <v>63.5</v>
      </c>
      <c r="I47" s="99">
        <v>100.5</v>
      </c>
      <c r="J47" s="99">
        <v>114.5</v>
      </c>
      <c r="K47" s="99">
        <v>126</v>
      </c>
      <c r="L47" s="99">
        <v>124</v>
      </c>
      <c r="M47" s="99">
        <v>130</v>
      </c>
      <c r="N47" s="99">
        <v>124</v>
      </c>
      <c r="O47" s="99">
        <v>113</v>
      </c>
      <c r="P47" s="99">
        <v>92</v>
      </c>
      <c r="Q47" s="99">
        <v>90</v>
      </c>
      <c r="R47" s="99">
        <v>90</v>
      </c>
      <c r="S47" s="99">
        <v>105</v>
      </c>
      <c r="T47" s="99">
        <v>121.5</v>
      </c>
      <c r="U47" s="99">
        <v>133</v>
      </c>
      <c r="V47" s="99">
        <v>114</v>
      </c>
      <c r="W47" s="99">
        <v>69</v>
      </c>
      <c r="X47" s="99">
        <v>74</v>
      </c>
      <c r="Y47" s="99">
        <v>43</v>
      </c>
      <c r="Z47" s="100"/>
      <c r="AA47" s="79">
        <f t="shared" si="7"/>
        <v>1902</v>
      </c>
    </row>
    <row r="48" spans="1:27" ht="30" customHeight="1" thickBot="1" x14ac:dyDescent="0.25">
      <c r="A48" s="86" t="s">
        <v>48</v>
      </c>
      <c r="B48" s="87">
        <f>SUM(B42:B47)</f>
        <v>20</v>
      </c>
      <c r="C48" s="88">
        <f t="shared" ref="C48:Z48" si="8">SUM(C42:C47)</f>
        <v>13</v>
      </c>
      <c r="D48" s="88">
        <f t="shared" si="8"/>
        <v>11</v>
      </c>
      <c r="E48" s="88">
        <f t="shared" si="8"/>
        <v>0</v>
      </c>
      <c r="F48" s="88">
        <f t="shared" si="8"/>
        <v>4.5</v>
      </c>
      <c r="G48" s="88">
        <f t="shared" si="8"/>
        <v>26.5</v>
      </c>
      <c r="H48" s="88">
        <f t="shared" si="8"/>
        <v>63.5</v>
      </c>
      <c r="I48" s="88">
        <f t="shared" si="8"/>
        <v>100.5</v>
      </c>
      <c r="J48" s="88">
        <f t="shared" si="8"/>
        <v>614.5</v>
      </c>
      <c r="K48" s="88">
        <f t="shared" si="8"/>
        <v>174.9</v>
      </c>
      <c r="L48" s="88">
        <f t="shared" si="8"/>
        <v>124</v>
      </c>
      <c r="M48" s="88">
        <f t="shared" si="8"/>
        <v>130</v>
      </c>
      <c r="N48" s="88">
        <f t="shared" si="8"/>
        <v>124</v>
      </c>
      <c r="O48" s="88">
        <f t="shared" si="8"/>
        <v>113</v>
      </c>
      <c r="P48" s="88">
        <f t="shared" si="8"/>
        <v>220.3</v>
      </c>
      <c r="Q48" s="88">
        <f t="shared" si="8"/>
        <v>415.8</v>
      </c>
      <c r="R48" s="88">
        <f t="shared" si="8"/>
        <v>227.1</v>
      </c>
      <c r="S48" s="88">
        <f t="shared" si="8"/>
        <v>105</v>
      </c>
      <c r="T48" s="88">
        <f t="shared" si="8"/>
        <v>121.5</v>
      </c>
      <c r="U48" s="88">
        <f t="shared" si="8"/>
        <v>133</v>
      </c>
      <c r="V48" s="88">
        <f t="shared" si="8"/>
        <v>114</v>
      </c>
      <c r="W48" s="88">
        <f t="shared" si="8"/>
        <v>430.3</v>
      </c>
      <c r="X48" s="88">
        <f t="shared" si="8"/>
        <v>293.89999999999998</v>
      </c>
      <c r="Y48" s="88">
        <f t="shared" si="8"/>
        <v>105.3</v>
      </c>
      <c r="Z48" s="89">
        <f t="shared" si="8"/>
        <v>0</v>
      </c>
      <c r="AA48" s="90">
        <f t="shared" si="7"/>
        <v>3685.6000000000004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4196.2340000000004</v>
      </c>
      <c r="C51" s="88">
        <f t="shared" si="10"/>
        <v>4059.4470000000001</v>
      </c>
      <c r="D51" s="88">
        <f t="shared" si="10"/>
        <v>3993.9169999999995</v>
      </c>
      <c r="E51" s="88">
        <f t="shared" si="10"/>
        <v>4088.7519999999995</v>
      </c>
      <c r="F51" s="88">
        <f t="shared" si="10"/>
        <v>4173.3229999999994</v>
      </c>
      <c r="G51" s="88">
        <f t="shared" si="10"/>
        <v>4351.0779999999995</v>
      </c>
      <c r="H51" s="88">
        <f t="shared" si="10"/>
        <v>4939.6189999999997</v>
      </c>
      <c r="I51" s="88">
        <f t="shared" si="10"/>
        <v>5526.5410000000011</v>
      </c>
      <c r="J51" s="88">
        <f t="shared" si="10"/>
        <v>6511.7150000000001</v>
      </c>
      <c r="K51" s="88">
        <f t="shared" si="10"/>
        <v>6322.4599999999991</v>
      </c>
      <c r="L51" s="88">
        <f t="shared" si="10"/>
        <v>6462.759</v>
      </c>
      <c r="M51" s="88">
        <f t="shared" si="10"/>
        <v>6605.0149999999994</v>
      </c>
      <c r="N51" s="88">
        <f t="shared" si="10"/>
        <v>6557.889000000001</v>
      </c>
      <c r="O51" s="88">
        <f t="shared" si="10"/>
        <v>6345.4069999999992</v>
      </c>
      <c r="P51" s="88">
        <f t="shared" si="10"/>
        <v>6031.1480000000001</v>
      </c>
      <c r="Q51" s="88">
        <f t="shared" si="10"/>
        <v>5939.5340000000006</v>
      </c>
      <c r="R51" s="88">
        <f t="shared" si="10"/>
        <v>5603.4629999999997</v>
      </c>
      <c r="S51" s="88">
        <f t="shared" si="10"/>
        <v>5480.1180000000004</v>
      </c>
      <c r="T51" s="88">
        <f t="shared" si="10"/>
        <v>5557.5149999999994</v>
      </c>
      <c r="U51" s="88">
        <f t="shared" si="10"/>
        <v>5940.5159999999996</v>
      </c>
      <c r="V51" s="88">
        <f t="shared" si="10"/>
        <v>6022.9719999999998</v>
      </c>
      <c r="W51" s="88">
        <f t="shared" si="10"/>
        <v>5852.6660000000002</v>
      </c>
      <c r="X51" s="88">
        <f t="shared" si="10"/>
        <v>5339.8249999999998</v>
      </c>
      <c r="Y51" s="88">
        <f t="shared" si="10"/>
        <v>4628.3400000000011</v>
      </c>
      <c r="Z51" s="89">
        <f t="shared" si="10"/>
        <v>0</v>
      </c>
      <c r="AA51" s="105">
        <f>SUM(B51:Z51)</f>
        <v>130530.25299999998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-979.1</v>
      </c>
      <c r="C4" s="18">
        <v>-950.5</v>
      </c>
      <c r="D4" s="18">
        <v>-916.5</v>
      </c>
      <c r="E4" s="18">
        <v>-1115.5</v>
      </c>
      <c r="F4" s="18">
        <v>-1162</v>
      </c>
      <c r="G4" s="18">
        <v>-1104.8</v>
      </c>
      <c r="H4" s="18">
        <v>-982.9</v>
      </c>
      <c r="I4" s="18">
        <v>-667</v>
      </c>
      <c r="J4" s="18">
        <v>-162</v>
      </c>
      <c r="K4" s="18">
        <v>-613.1</v>
      </c>
      <c r="L4" s="18">
        <v>-843.3</v>
      </c>
      <c r="M4" s="18">
        <v>-813.2</v>
      </c>
      <c r="N4" s="18">
        <v>-903.3</v>
      </c>
      <c r="O4" s="18">
        <v>-778.6</v>
      </c>
      <c r="P4" s="18">
        <v>-533.70000000000005</v>
      </c>
      <c r="Q4" s="18">
        <v>-336.2</v>
      </c>
      <c r="R4" s="18">
        <v>-524.9</v>
      </c>
      <c r="S4" s="18">
        <v>-868.8</v>
      </c>
      <c r="T4" s="18">
        <v>-810.2</v>
      </c>
      <c r="U4" s="18">
        <v>-745.6</v>
      </c>
      <c r="V4" s="18">
        <v>-676.09999999999991</v>
      </c>
      <c r="W4" s="18">
        <v>-300.7</v>
      </c>
      <c r="X4" s="18">
        <v>-442.1</v>
      </c>
      <c r="Y4" s="18">
        <v>-599.70000000000005</v>
      </c>
      <c r="Z4" s="19"/>
      <c r="AA4" s="112">
        <f>SUM(B4:Z4)</f>
        <v>-17829.8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230.99</v>
      </c>
      <c r="C7" s="118">
        <v>227.79</v>
      </c>
      <c r="D7" s="118">
        <v>227.79</v>
      </c>
      <c r="E7" s="118">
        <v>219.02</v>
      </c>
      <c r="F7" s="118">
        <v>220</v>
      </c>
      <c r="G7" s="118">
        <v>224.32</v>
      </c>
      <c r="H7" s="118">
        <v>256.58</v>
      </c>
      <c r="I7" s="118">
        <v>296.89999999999998</v>
      </c>
      <c r="J7" s="118">
        <v>308.2</v>
      </c>
      <c r="K7" s="118">
        <v>279.36</v>
      </c>
      <c r="L7" s="118">
        <v>233.85</v>
      </c>
      <c r="M7" s="118">
        <v>232.82</v>
      </c>
      <c r="N7" s="118">
        <v>223.63</v>
      </c>
      <c r="O7" s="118">
        <v>219.02</v>
      </c>
      <c r="P7" s="118">
        <v>223.67</v>
      </c>
      <c r="Q7" s="118">
        <v>226.43</v>
      </c>
      <c r="R7" s="118">
        <v>229.5</v>
      </c>
      <c r="S7" s="118">
        <v>233.85</v>
      </c>
      <c r="T7" s="118">
        <v>249.98</v>
      </c>
      <c r="U7" s="118">
        <v>289.32</v>
      </c>
      <c r="V7" s="118">
        <v>305.89</v>
      </c>
      <c r="W7" s="118">
        <v>263.37</v>
      </c>
      <c r="X7" s="118">
        <v>246.9</v>
      </c>
      <c r="Y7" s="118">
        <v>232.47</v>
      </c>
      <c r="Z7" s="119"/>
      <c r="AA7" s="120">
        <f>IF(SUM(B7:Z7)&lt;&gt;0,AVERAGEIF(B7:Z7,"&lt;&gt;"""),"")</f>
        <v>245.90208333333331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643</v>
      </c>
      <c r="C13" s="130">
        <v>662</v>
      </c>
      <c r="D13" s="130">
        <v>662</v>
      </c>
      <c r="E13" s="130">
        <v>662</v>
      </c>
      <c r="F13" s="130">
        <v>662</v>
      </c>
      <c r="G13" s="130">
        <v>662</v>
      </c>
      <c r="H13" s="130">
        <v>662</v>
      </c>
      <c r="I13" s="130">
        <v>662</v>
      </c>
      <c r="J13" s="130">
        <v>662</v>
      </c>
      <c r="K13" s="130">
        <v>662</v>
      </c>
      <c r="L13" s="130">
        <v>662</v>
      </c>
      <c r="M13" s="130">
        <v>662</v>
      </c>
      <c r="N13" s="130">
        <v>662</v>
      </c>
      <c r="O13" s="130">
        <v>662</v>
      </c>
      <c r="P13" s="130">
        <v>662</v>
      </c>
      <c r="Q13" s="130">
        <v>662</v>
      </c>
      <c r="R13" s="130">
        <v>662</v>
      </c>
      <c r="S13" s="130">
        <v>662</v>
      </c>
      <c r="T13" s="130">
        <v>662</v>
      </c>
      <c r="U13" s="130">
        <v>662</v>
      </c>
      <c r="V13" s="130">
        <v>645.29999999999995</v>
      </c>
      <c r="W13" s="130">
        <v>662</v>
      </c>
      <c r="X13" s="130">
        <v>662</v>
      </c>
      <c r="Y13" s="131">
        <v>662</v>
      </c>
      <c r="Z13" s="132"/>
      <c r="AA13" s="133">
        <f t="shared" si="0"/>
        <v>15852.3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336.1</v>
      </c>
      <c r="C15" s="134">
        <v>288.5</v>
      </c>
      <c r="D15" s="134">
        <v>254.5</v>
      </c>
      <c r="E15" s="134">
        <v>453.5</v>
      </c>
      <c r="F15" s="134">
        <v>500</v>
      </c>
      <c r="G15" s="134">
        <v>442.8</v>
      </c>
      <c r="H15" s="134">
        <v>320.89999999999998</v>
      </c>
      <c r="I15" s="134">
        <v>5</v>
      </c>
      <c r="J15" s="134"/>
      <c r="K15" s="134"/>
      <c r="L15" s="134">
        <v>181.3</v>
      </c>
      <c r="M15" s="134">
        <v>151.19999999999999</v>
      </c>
      <c r="N15" s="134">
        <v>241.3</v>
      </c>
      <c r="O15" s="134">
        <v>116.6</v>
      </c>
      <c r="P15" s="134"/>
      <c r="Q15" s="134"/>
      <c r="R15" s="134"/>
      <c r="S15" s="134">
        <v>206.8</v>
      </c>
      <c r="T15" s="134">
        <v>148.19999999999999</v>
      </c>
      <c r="U15" s="134">
        <v>83.6</v>
      </c>
      <c r="V15" s="134">
        <v>30.8</v>
      </c>
      <c r="W15" s="134"/>
      <c r="X15" s="134"/>
      <c r="Y15" s="134"/>
      <c r="Z15" s="132"/>
      <c r="AA15" s="133">
        <f t="shared" si="0"/>
        <v>3761.1000000000004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979.1</v>
      </c>
      <c r="C16" s="136">
        <f t="shared" si="1"/>
        <v>950.5</v>
      </c>
      <c r="D16" s="136">
        <f t="shared" si="1"/>
        <v>916.5</v>
      </c>
      <c r="E16" s="136">
        <f t="shared" si="1"/>
        <v>1115.5</v>
      </c>
      <c r="F16" s="136">
        <f t="shared" si="1"/>
        <v>1162</v>
      </c>
      <c r="G16" s="136">
        <f t="shared" si="1"/>
        <v>1104.8</v>
      </c>
      <c r="H16" s="136">
        <f t="shared" si="1"/>
        <v>982.9</v>
      </c>
      <c r="I16" s="136">
        <f t="shared" si="1"/>
        <v>667</v>
      </c>
      <c r="J16" s="136">
        <f t="shared" si="1"/>
        <v>662</v>
      </c>
      <c r="K16" s="136">
        <f t="shared" si="1"/>
        <v>662</v>
      </c>
      <c r="L16" s="136">
        <f t="shared" si="1"/>
        <v>843.3</v>
      </c>
      <c r="M16" s="136">
        <f t="shared" si="1"/>
        <v>813.2</v>
      </c>
      <c r="N16" s="136">
        <f t="shared" si="1"/>
        <v>903.3</v>
      </c>
      <c r="O16" s="136">
        <f t="shared" si="1"/>
        <v>778.6</v>
      </c>
      <c r="P16" s="136">
        <f t="shared" si="1"/>
        <v>662</v>
      </c>
      <c r="Q16" s="136">
        <f t="shared" si="1"/>
        <v>662</v>
      </c>
      <c r="R16" s="136">
        <f t="shared" si="1"/>
        <v>662</v>
      </c>
      <c r="S16" s="136">
        <f t="shared" si="1"/>
        <v>868.8</v>
      </c>
      <c r="T16" s="136">
        <f t="shared" si="1"/>
        <v>810.2</v>
      </c>
      <c r="U16" s="136">
        <f t="shared" si="1"/>
        <v>745.6</v>
      </c>
      <c r="V16" s="136">
        <f t="shared" si="1"/>
        <v>676.09999999999991</v>
      </c>
      <c r="W16" s="136">
        <f t="shared" si="1"/>
        <v>662</v>
      </c>
      <c r="X16" s="136">
        <f t="shared" si="1"/>
        <v>662</v>
      </c>
      <c r="Y16" s="136">
        <f t="shared" si="1"/>
        <v>662</v>
      </c>
      <c r="Z16" s="137" t="str">
        <f t="shared" si="1"/>
        <v/>
      </c>
      <c r="AA16" s="90">
        <f t="shared" si="0"/>
        <v>19613.399999999998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500</v>
      </c>
      <c r="K23" s="134">
        <v>48.9</v>
      </c>
      <c r="L23" s="134"/>
      <c r="M23" s="134"/>
      <c r="N23" s="134"/>
      <c r="O23" s="134"/>
      <c r="P23" s="134">
        <v>128.30000000000001</v>
      </c>
      <c r="Q23" s="134">
        <v>325.8</v>
      </c>
      <c r="R23" s="134">
        <v>137.1</v>
      </c>
      <c r="S23" s="134"/>
      <c r="T23" s="134"/>
      <c r="U23" s="134"/>
      <c r="V23" s="134"/>
      <c r="W23" s="134">
        <v>361.3</v>
      </c>
      <c r="X23" s="134">
        <v>219.9</v>
      </c>
      <c r="Y23" s="134">
        <v>62.3</v>
      </c>
      <c r="Z23" s="132"/>
      <c r="AA23" s="133">
        <f t="shared" si="2"/>
        <v>1783.6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500</v>
      </c>
      <c r="K24" s="136">
        <f t="shared" si="3"/>
        <v>48.9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128.30000000000001</v>
      </c>
      <c r="Q24" s="136">
        <f t="shared" si="3"/>
        <v>325.8</v>
      </c>
      <c r="R24" s="136">
        <f t="shared" si="3"/>
        <v>137.1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361.3</v>
      </c>
      <c r="X24" s="136">
        <f t="shared" si="3"/>
        <v>219.9</v>
      </c>
      <c r="Y24" s="136">
        <f t="shared" si="3"/>
        <v>62.3</v>
      </c>
      <c r="Z24" s="137" t="str">
        <f t="shared" si="3"/>
        <v/>
      </c>
      <c r="AA24" s="90">
        <f t="shared" si="2"/>
        <v>1783.6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2022-05-03T11:15:03Z</dcterms:created>
  <dcterms:modified xsi:type="dcterms:W3CDTF">2022-05-03T11:15:04Z</dcterms:modified>
</cp:coreProperties>
</file>