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<sst xmlns="http://schemas.openxmlformats.org/spreadsheetml/2006/main" count="117" uniqueCount="53">
  <si>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02/05/2022 14:10:07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</si>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</sst>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195</c:v>
                </c:pt>
                <c:pt idx="7">
                  <c:v>200</c:v>
                </c:pt>
                <c:pt idx="8">
                  <c:v>210</c:v>
                </c:pt>
                <c:pt idx="9">
                  <c:v>200</c:v>
                </c:pt>
                <c:pt idx="10">
                  <c:v>195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195</c:v>
                </c:pt>
                <c:pt idx="18">
                  <c:v>205</c:v>
                </c:pt>
                <c:pt idx="19">
                  <c:v>210</c:v>
                </c:pt>
                <c:pt idx="20">
                  <c:v>229</c:v>
                </c:pt>
                <c:pt idx="21">
                  <c:v>229</c:v>
                </c:pt>
                <c:pt idx="22">
                  <c:v>205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</c:v>
                </c:pt>
                <c:pt idx="1">
                  <c:v>143</c:v>
                </c:pt>
                <c:pt idx="2">
                  <c:v>140</c:v>
                </c:pt>
                <c:pt idx="3">
                  <c:v>140</c:v>
                </c:pt>
                <c:pt idx="4">
                  <c:v>149</c:v>
                </c:pt>
                <c:pt idx="5">
                  <c:v>164</c:v>
                </c:pt>
                <c:pt idx="6">
                  <c:v>168.5</c:v>
                </c:pt>
                <c:pt idx="7">
                  <c:v>163.5</c:v>
                </c:pt>
                <c:pt idx="8">
                  <c:v>163.5</c:v>
                </c:pt>
                <c:pt idx="9">
                  <c:v>147</c:v>
                </c:pt>
                <c:pt idx="10">
                  <c:v>147</c:v>
                </c:pt>
                <c:pt idx="11">
                  <c:v>147</c:v>
                </c:pt>
                <c:pt idx="12">
                  <c:v>147</c:v>
                </c:pt>
                <c:pt idx="13">
                  <c:v>145</c:v>
                </c:pt>
                <c:pt idx="14">
                  <c:v>145</c:v>
                </c:pt>
                <c:pt idx="15">
                  <c:v>145</c:v>
                </c:pt>
                <c:pt idx="16">
                  <c:v>147</c:v>
                </c:pt>
                <c:pt idx="17">
                  <c:v>152</c:v>
                </c:pt>
                <c:pt idx="18">
                  <c:v>160.5</c:v>
                </c:pt>
                <c:pt idx="19">
                  <c:v>177</c:v>
                </c:pt>
                <c:pt idx="20">
                  <c:v>177</c:v>
                </c:pt>
                <c:pt idx="21">
                  <c:v>182</c:v>
                </c:pt>
                <c:pt idx="22">
                  <c:v>147</c:v>
                </c:pt>
                <c:pt idx="23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1022.9</c:v>
                </c:pt>
                <c:pt idx="1">
                  <c:v>896.02700000000004</c:v>
                </c:pt>
                <c:pt idx="2">
                  <c:v>837.9</c:v>
                </c:pt>
                <c:pt idx="3">
                  <c:v>837.9</c:v>
                </c:pt>
                <c:pt idx="4">
                  <c:v>846.83600000000001</c:v>
                </c:pt>
                <c:pt idx="5">
                  <c:v>899.28099999999995</c:v>
                </c:pt>
                <c:pt idx="6">
                  <c:v>1597.181</c:v>
                </c:pt>
                <c:pt idx="7">
                  <c:v>1625.1779999999999</c:v>
                </c:pt>
                <c:pt idx="8">
                  <c:v>1624.356</c:v>
                </c:pt>
                <c:pt idx="9">
                  <c:v>1557.43</c:v>
                </c:pt>
                <c:pt idx="10">
                  <c:v>1324.32</c:v>
                </c:pt>
                <c:pt idx="11">
                  <c:v>1247.9000000000001</c:v>
                </c:pt>
                <c:pt idx="12">
                  <c:v>1134.7090000000001</c:v>
                </c:pt>
                <c:pt idx="13">
                  <c:v>1087.9000000000001</c:v>
                </c:pt>
                <c:pt idx="14">
                  <c:v>1087.9000000000001</c:v>
                </c:pt>
                <c:pt idx="15">
                  <c:v>1162.9000000000001</c:v>
                </c:pt>
                <c:pt idx="16">
                  <c:v>1541.848</c:v>
                </c:pt>
                <c:pt idx="17">
                  <c:v>1988.9259999999999</c:v>
                </c:pt>
                <c:pt idx="18">
                  <c:v>2352.0609999999997</c:v>
                </c:pt>
                <c:pt idx="19">
                  <c:v>2528.6350000000002</c:v>
                </c:pt>
                <c:pt idx="20">
                  <c:v>2534.6959999999999</c:v>
                </c:pt>
                <c:pt idx="21">
                  <c:v>2515.826</c:v>
                </c:pt>
                <c:pt idx="22">
                  <c:v>2331.8530000000001</c:v>
                </c:pt>
                <c:pt idx="23">
                  <c:v>2166.1170000000002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1633.1</c:v>
                </c:pt>
                <c:pt idx="1">
                  <c:v>1635</c:v>
                </c:pt>
                <c:pt idx="2">
                  <c:v>1612.7</c:v>
                </c:pt>
                <c:pt idx="3">
                  <c:v>1574.3</c:v>
                </c:pt>
                <c:pt idx="4">
                  <c:v>1635</c:v>
                </c:pt>
                <c:pt idx="5">
                  <c:v>1635</c:v>
                </c:pt>
                <c:pt idx="6">
                  <c:v>1159.5</c:v>
                </c:pt>
                <c:pt idx="7">
                  <c:v>1240.4000000000001</c:v>
                </c:pt>
                <c:pt idx="8">
                  <c:v>1190</c:v>
                </c:pt>
                <c:pt idx="9">
                  <c:v>1346.9</c:v>
                </c:pt>
                <c:pt idx="10">
                  <c:v>1635</c:v>
                </c:pt>
                <c:pt idx="11">
                  <c:v>1632.3</c:v>
                </c:pt>
                <c:pt idx="12">
                  <c:v>1635</c:v>
                </c:pt>
                <c:pt idx="13">
                  <c:v>1472.3</c:v>
                </c:pt>
                <c:pt idx="14">
                  <c:v>1281.3</c:v>
                </c:pt>
                <c:pt idx="15">
                  <c:v>1164.0999999999999</c:v>
                </c:pt>
                <c:pt idx="16">
                  <c:v>1135</c:v>
                </c:pt>
                <c:pt idx="17">
                  <c:v>1141.8</c:v>
                </c:pt>
                <c:pt idx="18">
                  <c:v>1135</c:v>
                </c:pt>
                <c:pt idx="19">
                  <c:v>1135</c:v>
                </c:pt>
                <c:pt idx="20">
                  <c:v>1135</c:v>
                </c:pt>
                <c:pt idx="21">
                  <c:v>1135</c:v>
                </c:pt>
                <c:pt idx="22">
                  <c:v>1228.5999999999999</c:v>
                </c:pt>
                <c:pt idx="23">
                  <c:v>1351.3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1001.54</c:v>
                </c:pt>
                <c:pt idx="1">
                  <c:v>1006.2989999999998</c:v>
                </c:pt>
                <c:pt idx="2">
                  <c:v>1018.564</c:v>
                </c:pt>
                <c:pt idx="3">
                  <c:v>1044.5300000000002</c:v>
                </c:pt>
                <c:pt idx="4">
                  <c:v>1063.2179999999998</c:v>
                </c:pt>
                <c:pt idx="5">
                  <c:v>1134.172</c:v>
                </c:pt>
                <c:pt idx="6">
                  <c:v>1268.6949999999999</c:v>
                </c:pt>
                <c:pt idx="7">
                  <c:v>1618.06</c:v>
                </c:pt>
                <c:pt idx="8">
                  <c:v>2039.9950000000001</c:v>
                </c:pt>
                <c:pt idx="9">
                  <c:v>2381.1660000000002</c:v>
                </c:pt>
                <c:pt idx="10">
                  <c:v>2632.7799999999993</c:v>
                </c:pt>
                <c:pt idx="11">
                  <c:v>2852.9759999999997</c:v>
                </c:pt>
                <c:pt idx="12">
                  <c:v>2977.7210000000005</c:v>
                </c:pt>
                <c:pt idx="13">
                  <c:v>2987.7720000000004</c:v>
                </c:pt>
                <c:pt idx="14">
                  <c:v>2906.8849999999998</c:v>
                </c:pt>
                <c:pt idx="15">
                  <c:v>2621.3139999999994</c:v>
                </c:pt>
                <c:pt idx="16">
                  <c:v>2173.3750000000005</c:v>
                </c:pt>
                <c:pt idx="17">
                  <c:v>1622.4819999999995</c:v>
                </c:pt>
                <c:pt idx="18">
                  <c:v>1156.9939999999997</c:v>
                </c:pt>
                <c:pt idx="19">
                  <c:v>943.654</c:v>
                </c:pt>
                <c:pt idx="20">
                  <c:v>847.52099999999984</c:v>
                </c:pt>
                <c:pt idx="21">
                  <c:v>766.98599999999999</c:v>
                </c:pt>
                <c:pt idx="22">
                  <c:v>709.48900000000003</c:v>
                </c:pt>
                <c:pt idx="23">
                  <c:v>667.62700000000007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84</c:v>
                </c:pt>
                <c:pt idx="2">
                  <c:v>81</c:v>
                </c:pt>
                <c:pt idx="3">
                  <c:v>79</c:v>
                </c:pt>
                <c:pt idx="4">
                  <c:v>77</c:v>
                </c:pt>
                <c:pt idx="5">
                  <c:v>76</c:v>
                </c:pt>
                <c:pt idx="6">
                  <c:v>85</c:v>
                </c:pt>
                <c:pt idx="7">
                  <c:v>103</c:v>
                </c:pt>
                <c:pt idx="8">
                  <c:v>120</c:v>
                </c:pt>
                <c:pt idx="9">
                  <c:v>132</c:v>
                </c:pt>
                <c:pt idx="10">
                  <c:v>138</c:v>
                </c:pt>
                <c:pt idx="11">
                  <c:v>140</c:v>
                </c:pt>
                <c:pt idx="12">
                  <c:v>139</c:v>
                </c:pt>
                <c:pt idx="13">
                  <c:v>137</c:v>
                </c:pt>
                <c:pt idx="14">
                  <c:v>135</c:v>
                </c:pt>
                <c:pt idx="15">
                  <c:v>132</c:v>
                </c:pt>
                <c:pt idx="16">
                  <c:v>126</c:v>
                </c:pt>
                <c:pt idx="17">
                  <c:v>115</c:v>
                </c:pt>
                <c:pt idx="18">
                  <c:v>97</c:v>
                </c:pt>
                <c:pt idx="19">
                  <c:v>86</c:v>
                </c:pt>
                <c:pt idx="20">
                  <c:v>79</c:v>
                </c:pt>
                <c:pt idx="21">
                  <c:v>73</c:v>
                </c:pt>
                <c:pt idx="22">
                  <c:v>67</c:v>
                </c:pt>
                <c:pt idx="23">
                  <c:v>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176</c:v>
                </c:pt>
                <c:pt idx="6">
                  <c:v>324</c:v>
                </c:pt>
                <c:pt idx="7">
                  <c:v>391</c:v>
                </c:pt>
                <c:pt idx="8">
                  <c:v>397</c:v>
                </c:pt>
                <c:pt idx="9">
                  <c:v>186</c:v>
                </c:pt>
                <c:pt idx="10">
                  <c:v>30</c:v>
                </c:pt>
                <c:pt idx="11">
                  <c:v>30</c:v>
                </c:pt>
                <c:pt idx="12">
                  <c:v>16</c:v>
                </c:pt>
                <c:pt idx="13">
                  <c:v>26</c:v>
                </c:pt>
                <c:pt idx="14">
                  <c:v>26</c:v>
                </c:pt>
                <c:pt idx="16">
                  <c:v>96</c:v>
                </c:pt>
                <c:pt idx="17">
                  <c:v>202</c:v>
                </c:pt>
                <c:pt idx="18">
                  <c:v>575</c:v>
                </c:pt>
                <c:pt idx="19">
                  <c:v>1241</c:v>
                </c:pt>
                <c:pt idx="20">
                  <c:v>1544.722</c:v>
                </c:pt>
                <c:pt idx="21">
                  <c:v>765</c:v>
                </c:pt>
                <c:pt idx="22">
                  <c:v>444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080560"/>
        <c:axId val="142080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4081.5410000000002</c:v>
                </c:pt>
                <c:pt idx="1">
                  <c:v>3952.3259999999996</c:v>
                </c:pt>
                <c:pt idx="2">
                  <c:v>3878.2130000000002</c:v>
                </c:pt>
                <c:pt idx="3">
                  <c:v>3863.7100000000005</c:v>
                </c:pt>
                <c:pt idx="4">
                  <c:v>3985.0540000000001</c:v>
                </c:pt>
                <c:pt idx="5">
                  <c:v>4272.4530000000004</c:v>
                </c:pt>
                <c:pt idx="6">
                  <c:v>4797.8999999999987</c:v>
                </c:pt>
                <c:pt idx="7">
                  <c:v>5341.1869999999999</c:v>
                </c:pt>
                <c:pt idx="8">
                  <c:v>5744.8159999999998</c:v>
                </c:pt>
                <c:pt idx="9">
                  <c:v>5950.4279999999999</c:v>
                </c:pt>
                <c:pt idx="10">
                  <c:v>6102.0999999999985</c:v>
                </c:pt>
                <c:pt idx="11">
                  <c:v>6238.2179999999998</c:v>
                </c:pt>
                <c:pt idx="12">
                  <c:v>6237.4299999999994</c:v>
                </c:pt>
                <c:pt idx="13">
                  <c:v>6043.9569999999994</c:v>
                </c:pt>
                <c:pt idx="14">
                  <c:v>5770.0839999999989</c:v>
                </c:pt>
                <c:pt idx="15">
                  <c:v>5413.2660000000005</c:v>
                </c:pt>
                <c:pt idx="16">
                  <c:v>5407.24</c:v>
                </c:pt>
                <c:pt idx="17">
                  <c:v>5417.1869999999981</c:v>
                </c:pt>
                <c:pt idx="18">
                  <c:v>5681.5240000000031</c:v>
                </c:pt>
                <c:pt idx="19">
                  <c:v>6321.2970000000014</c:v>
                </c:pt>
                <c:pt idx="20">
                  <c:v>6546.9390000000012</c:v>
                </c:pt>
                <c:pt idx="21">
                  <c:v>5666.860999999999</c:v>
                </c:pt>
                <c:pt idx="22">
                  <c:v>5132.8999999999996</c:v>
                </c:pt>
                <c:pt idx="23">
                  <c:v>4581.0070000000014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080560"/>
        <c:axId val="142080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230.14</c:v>
                </c:pt>
                <c:pt idx="1">
                  <c:v>229.79</c:v>
                </c:pt>
                <c:pt idx="2">
                  <c:v>220</c:v>
                </c:pt>
                <c:pt idx="3">
                  <c:v>219.46</c:v>
                </c:pt>
                <c:pt idx="4">
                  <c:v>229.79</c:v>
                </c:pt>
                <c:pt idx="5">
                  <c:v>229.79</c:v>
                </c:pt>
                <c:pt idx="6">
                  <c:v>248.27</c:v>
                </c:pt>
                <c:pt idx="7">
                  <c:v>257.24</c:v>
                </c:pt>
                <c:pt idx="8">
                  <c:v>257.69</c:v>
                </c:pt>
                <c:pt idx="9">
                  <c:v>232.7</c:v>
                </c:pt>
                <c:pt idx="10">
                  <c:v>229.79</c:v>
                </c:pt>
                <c:pt idx="11">
                  <c:v>223.99</c:v>
                </c:pt>
                <c:pt idx="12">
                  <c:v>229.79</c:v>
                </c:pt>
                <c:pt idx="13">
                  <c:v>218.58</c:v>
                </c:pt>
                <c:pt idx="14">
                  <c:v>210.71</c:v>
                </c:pt>
                <c:pt idx="15">
                  <c:v>224.29</c:v>
                </c:pt>
                <c:pt idx="16">
                  <c:v>229.79</c:v>
                </c:pt>
                <c:pt idx="17">
                  <c:v>240</c:v>
                </c:pt>
                <c:pt idx="18">
                  <c:v>273.91000000000003</c:v>
                </c:pt>
                <c:pt idx="19">
                  <c:v>335.18</c:v>
                </c:pt>
                <c:pt idx="20">
                  <c:v>337.21</c:v>
                </c:pt>
                <c:pt idx="21">
                  <c:v>311</c:v>
                </c:pt>
                <c:pt idx="22">
                  <c:v>253.21</c:v>
                </c:pt>
                <c:pt idx="23">
                  <c:v>230.14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081736"/>
        <c:axId val="142081344"/>
      </c:lineChart>
      <c:catAx>
        <c:axId val="142080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080952"/>
        <c:crosses val="autoZero"/>
        <c:auto val="1"/>
        <c:lblAlgn val="ctr"/>
        <c:lblOffset val="100"/>
        <c:noMultiLvlLbl val="0"/>
      </c:catAx>
      <c:valAx>
        <c:axId val="142080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080560"/>
        <c:crosses val="autoZero"/>
        <c:crossBetween val="between"/>
      </c:valAx>
      <c:valAx>
        <c:axId val="142081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081736"/>
        <c:crosses val="max"/>
        <c:crossBetween val="between"/>
      </c:valAx>
      <c:catAx>
        <c:axId val="142081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081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4081.5400000000004</v>
      </c>
      <c r="C4" s="18">
        <v>3952.326</v>
      </c>
      <c r="D4" s="18">
        <v>3878.1640000000002</v>
      </c>
      <c r="E4" s="18">
        <v>3863.73</v>
      </c>
      <c r="F4" s="18">
        <v>3985.0540000000001</v>
      </c>
      <c r="G4" s="18">
        <v>4272.4529999999995</v>
      </c>
      <c r="H4" s="18">
        <v>4797.876000000002</v>
      </c>
      <c r="I4" s="18">
        <v>5341.1380000000008</v>
      </c>
      <c r="J4" s="18">
        <v>5744.8510000000006</v>
      </c>
      <c r="K4" s="18">
        <v>5950.496000000001</v>
      </c>
      <c r="L4" s="18">
        <v>6102.1</v>
      </c>
      <c r="M4" s="18">
        <v>6238.1760000000004</v>
      </c>
      <c r="N4" s="18">
        <v>6237.4300000000012</v>
      </c>
      <c r="O4" s="18">
        <v>6043.9720000000016</v>
      </c>
      <c r="P4" s="18">
        <v>5770.0850000000019</v>
      </c>
      <c r="Q4" s="18">
        <v>5413.3139999999985</v>
      </c>
      <c r="R4" s="18">
        <v>5407.2230000000009</v>
      </c>
      <c r="S4" s="18">
        <v>5417.2079999999996</v>
      </c>
      <c r="T4" s="18">
        <v>5681.5549999999985</v>
      </c>
      <c r="U4" s="18">
        <v>6321.2889999999998</v>
      </c>
      <c r="V4" s="18">
        <v>6546.9390000000003</v>
      </c>
      <c r="W4" s="18">
        <v>5666.8119999999999</v>
      </c>
      <c r="X4" s="18">
        <v>5132.942</v>
      </c>
      <c r="Y4" s="18">
        <v>4581.0440000000008</v>
      </c>
      <c r="Z4" s="19"/>
      <c r="AA4" s="20">
        <f>SUM(B4:Z4)</f>
        <v>126427.717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230.14</v>
      </c>
      <c r="C7" s="28">
        <v>229.79</v>
      </c>
      <c r="D7" s="28">
        <v>220</v>
      </c>
      <c r="E7" s="28">
        <v>219.46</v>
      </c>
      <c r="F7" s="28">
        <v>229.79</v>
      </c>
      <c r="G7" s="28">
        <v>229.79</v>
      </c>
      <c r="H7" s="28">
        <v>248.27</v>
      </c>
      <c r="I7" s="28">
        <v>257.24</v>
      </c>
      <c r="J7" s="28">
        <v>257.69</v>
      </c>
      <c r="K7" s="28">
        <v>232.7</v>
      </c>
      <c r="L7" s="28">
        <v>229.79</v>
      </c>
      <c r="M7" s="28">
        <v>223.99</v>
      </c>
      <c r="N7" s="28">
        <v>229.79</v>
      </c>
      <c r="O7" s="28">
        <v>218.58</v>
      </c>
      <c r="P7" s="28">
        <v>210.71</v>
      </c>
      <c r="Q7" s="28">
        <v>224.29</v>
      </c>
      <c r="R7" s="28">
        <v>229.79</v>
      </c>
      <c r="S7" s="28">
        <v>240</v>
      </c>
      <c r="T7" s="28">
        <v>273.91000000000003</v>
      </c>
      <c r="U7" s="28">
        <v>335.18</v>
      </c>
      <c r="V7" s="28">
        <v>337.21</v>
      </c>
      <c r="W7" s="28">
        <v>311</v>
      </c>
      <c r="X7" s="28">
        <v>253.21</v>
      </c>
      <c r="Y7" s="28">
        <v>230.14</v>
      </c>
      <c r="Z7" s="29"/>
      <c r="AA7" s="30">
        <f>IF(SUM(B7:Z7)&lt;&gt;0,AVERAGEIF(B7:Z7,"&lt;&gt;"""),"")</f>
        <v>245.93583333333333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195</v>
      </c>
      <c r="I10" s="42">
        <v>200</v>
      </c>
      <c r="J10" s="42">
        <v>210</v>
      </c>
      <c r="K10" s="42">
        <v>200</v>
      </c>
      <c r="L10" s="42">
        <v>195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195</v>
      </c>
      <c r="T10" s="42">
        <v>205</v>
      </c>
      <c r="U10" s="42">
        <v>210</v>
      </c>
      <c r="V10" s="42">
        <v>229</v>
      </c>
      <c r="W10" s="42">
        <v>229</v>
      </c>
      <c r="X10" s="42">
        <v>205</v>
      </c>
      <c r="Y10" s="42">
        <v>188</v>
      </c>
      <c r="Z10" s="43"/>
      <c r="AA10" s="44">
        <f t="shared" ref="AA10:AA15" si="0">SUM(B10:Z10)</f>
        <v>4717</v>
      </c>
    </row>
    <row r="11" spans="1:27" ht="24.95" customHeight="1" x14ac:dyDescent="0.2">
      <c r="A11" s="45" t="s">
        <v>7</v>
      </c>
      <c r="B11" s="46">
        <v>149</v>
      </c>
      <c r="C11" s="47">
        <v>143</v>
      </c>
      <c r="D11" s="47">
        <v>140</v>
      </c>
      <c r="E11" s="47">
        <v>140</v>
      </c>
      <c r="F11" s="47">
        <v>149</v>
      </c>
      <c r="G11" s="47">
        <v>164</v>
      </c>
      <c r="H11" s="47">
        <v>168.5</v>
      </c>
      <c r="I11" s="47">
        <v>163.5</v>
      </c>
      <c r="J11" s="47">
        <v>163.5</v>
      </c>
      <c r="K11" s="47">
        <v>147</v>
      </c>
      <c r="L11" s="47">
        <v>147</v>
      </c>
      <c r="M11" s="47">
        <v>147</v>
      </c>
      <c r="N11" s="47">
        <v>147</v>
      </c>
      <c r="O11" s="47">
        <v>145</v>
      </c>
      <c r="P11" s="47">
        <v>145</v>
      </c>
      <c r="Q11" s="47">
        <v>145</v>
      </c>
      <c r="R11" s="47">
        <v>147</v>
      </c>
      <c r="S11" s="47">
        <v>152</v>
      </c>
      <c r="T11" s="47">
        <v>160.5</v>
      </c>
      <c r="U11" s="47">
        <v>177</v>
      </c>
      <c r="V11" s="47">
        <v>177</v>
      </c>
      <c r="W11" s="47">
        <v>182</v>
      </c>
      <c r="X11" s="47">
        <v>147</v>
      </c>
      <c r="Y11" s="47">
        <v>147</v>
      </c>
      <c r="Z11" s="48"/>
      <c r="AA11" s="49">
        <f t="shared" si="0"/>
        <v>3693</v>
      </c>
    </row>
    <row r="12" spans="1:27" ht="24.95" customHeight="1" x14ac:dyDescent="0.2">
      <c r="A12" s="50" t="s">
        <v>8</v>
      </c>
      <c r="B12" s="51">
        <v>1022.9</v>
      </c>
      <c r="C12" s="52">
        <v>896.02700000000004</v>
      </c>
      <c r="D12" s="52">
        <v>837.9</v>
      </c>
      <c r="E12" s="52">
        <v>837.9</v>
      </c>
      <c r="F12" s="52">
        <v>846.83600000000001</v>
      </c>
      <c r="G12" s="52">
        <v>899.28099999999995</v>
      </c>
      <c r="H12" s="52">
        <v>1597.181</v>
      </c>
      <c r="I12" s="52">
        <v>1625.1779999999999</v>
      </c>
      <c r="J12" s="52">
        <v>1624.356</v>
      </c>
      <c r="K12" s="52">
        <v>1557.43</v>
      </c>
      <c r="L12" s="52">
        <v>1324.32</v>
      </c>
      <c r="M12" s="52">
        <v>1247.9000000000001</v>
      </c>
      <c r="N12" s="52">
        <v>1134.7090000000001</v>
      </c>
      <c r="O12" s="52">
        <v>1087.9000000000001</v>
      </c>
      <c r="P12" s="52">
        <v>1087.9000000000001</v>
      </c>
      <c r="Q12" s="52">
        <v>1162.9000000000001</v>
      </c>
      <c r="R12" s="52">
        <v>1541.848</v>
      </c>
      <c r="S12" s="52">
        <v>1988.9259999999999</v>
      </c>
      <c r="T12" s="52">
        <v>2352.0609999999997</v>
      </c>
      <c r="U12" s="52">
        <v>2528.6350000000002</v>
      </c>
      <c r="V12" s="52">
        <v>2534.6959999999999</v>
      </c>
      <c r="W12" s="52">
        <v>2515.826</v>
      </c>
      <c r="X12" s="52">
        <v>2331.8530000000001</v>
      </c>
      <c r="Y12" s="52">
        <v>2166.1170000000002</v>
      </c>
      <c r="Z12" s="53"/>
      <c r="AA12" s="54">
        <f t="shared" si="0"/>
        <v>36750.58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176</v>
      </c>
      <c r="H13" s="52">
        <v>324</v>
      </c>
      <c r="I13" s="52">
        <v>391</v>
      </c>
      <c r="J13" s="52">
        <v>397</v>
      </c>
      <c r="K13" s="52">
        <v>186</v>
      </c>
      <c r="L13" s="52">
        <v>30</v>
      </c>
      <c r="M13" s="52">
        <v>30</v>
      </c>
      <c r="N13" s="52">
        <v>16</v>
      </c>
      <c r="O13" s="52">
        <v>26</v>
      </c>
      <c r="P13" s="52">
        <v>26</v>
      </c>
      <c r="Q13" s="52"/>
      <c r="R13" s="52">
        <v>96</v>
      </c>
      <c r="S13" s="52">
        <v>202</v>
      </c>
      <c r="T13" s="52">
        <v>575</v>
      </c>
      <c r="U13" s="52">
        <v>1241</v>
      </c>
      <c r="V13" s="52">
        <v>1544.722</v>
      </c>
      <c r="W13" s="52">
        <v>765</v>
      </c>
      <c r="X13" s="52">
        <v>444</v>
      </c>
      <c r="Y13" s="52"/>
      <c r="Z13" s="53"/>
      <c r="AA13" s="54">
        <f t="shared" si="0"/>
        <v>6495.7219999999998</v>
      </c>
    </row>
    <row r="14" spans="1:27" ht="24.95" customHeight="1" x14ac:dyDescent="0.2">
      <c r="A14" s="55" t="s">
        <v>10</v>
      </c>
      <c r="B14" s="56">
        <v>1001.54</v>
      </c>
      <c r="C14" s="57">
        <v>1006.2989999999998</v>
      </c>
      <c r="D14" s="57">
        <v>1018.564</v>
      </c>
      <c r="E14" s="57">
        <v>1044.5300000000002</v>
      </c>
      <c r="F14" s="57">
        <v>1063.2179999999998</v>
      </c>
      <c r="G14" s="57">
        <v>1134.172</v>
      </c>
      <c r="H14" s="57">
        <v>1268.6949999999999</v>
      </c>
      <c r="I14" s="57">
        <v>1618.06</v>
      </c>
      <c r="J14" s="57">
        <v>2039.9950000000001</v>
      </c>
      <c r="K14" s="57">
        <v>2381.1660000000002</v>
      </c>
      <c r="L14" s="57">
        <v>2632.7799999999993</v>
      </c>
      <c r="M14" s="57">
        <v>2852.9759999999997</v>
      </c>
      <c r="N14" s="57">
        <v>2977.7210000000005</v>
      </c>
      <c r="O14" s="57">
        <v>2987.7720000000004</v>
      </c>
      <c r="P14" s="57">
        <v>2906.8849999999998</v>
      </c>
      <c r="Q14" s="57">
        <v>2621.3139999999994</v>
      </c>
      <c r="R14" s="57">
        <v>2173.3750000000005</v>
      </c>
      <c r="S14" s="57">
        <v>1622.4819999999995</v>
      </c>
      <c r="T14" s="57">
        <v>1156.9939999999997</v>
      </c>
      <c r="U14" s="57">
        <v>943.654</v>
      </c>
      <c r="V14" s="57">
        <v>847.52099999999984</v>
      </c>
      <c r="W14" s="57">
        <v>766.98599999999999</v>
      </c>
      <c r="X14" s="57">
        <v>709.48900000000003</v>
      </c>
      <c r="Y14" s="57">
        <v>667.62700000000007</v>
      </c>
      <c r="Z14" s="58"/>
      <c r="AA14" s="59">
        <f t="shared" si="0"/>
        <v>39443.814999999995</v>
      </c>
    </row>
    <row r="15" spans="1:27" ht="24.95" customHeight="1" x14ac:dyDescent="0.2">
      <c r="A15" s="55" t="s">
        <v>11</v>
      </c>
      <c r="B15" s="56">
        <v>87</v>
      </c>
      <c r="C15" s="57">
        <v>84</v>
      </c>
      <c r="D15" s="57">
        <v>81</v>
      </c>
      <c r="E15" s="57">
        <v>79</v>
      </c>
      <c r="F15" s="57">
        <v>77</v>
      </c>
      <c r="G15" s="57">
        <v>76</v>
      </c>
      <c r="H15" s="57">
        <v>85</v>
      </c>
      <c r="I15" s="57">
        <v>103</v>
      </c>
      <c r="J15" s="57">
        <v>120</v>
      </c>
      <c r="K15" s="57">
        <v>132</v>
      </c>
      <c r="L15" s="57">
        <v>138</v>
      </c>
      <c r="M15" s="57">
        <v>140</v>
      </c>
      <c r="N15" s="57">
        <v>139</v>
      </c>
      <c r="O15" s="57">
        <v>137</v>
      </c>
      <c r="P15" s="57">
        <v>135</v>
      </c>
      <c r="Q15" s="57">
        <v>132</v>
      </c>
      <c r="R15" s="57">
        <v>126</v>
      </c>
      <c r="S15" s="57">
        <v>115</v>
      </c>
      <c r="T15" s="57">
        <v>97</v>
      </c>
      <c r="U15" s="57">
        <v>86</v>
      </c>
      <c r="V15" s="57">
        <v>79</v>
      </c>
      <c r="W15" s="57">
        <v>73</v>
      </c>
      <c r="X15" s="57">
        <v>67</v>
      </c>
      <c r="Y15" s="57">
        <v>61</v>
      </c>
      <c r="Z15" s="58"/>
      <c r="AA15" s="59">
        <f t="shared" si="0"/>
        <v>2449</v>
      </c>
    </row>
    <row r="16" spans="1:27" ht="30" customHeight="1" thickBot="1" x14ac:dyDescent="0.25">
      <c r="A16" s="60" t="s">
        <v>12</v>
      </c>
      <c r="B16" s="61">
        <f>IF(LEN(B$2)&gt;0,SUM(B10:B15),"")</f>
        <v>2448.44</v>
      </c>
      <c r="C16" s="62">
        <f t="shared" ref="C16:Z16" si="1">IF(LEN(C$2)&gt;0,SUM(C10:C15),"")</f>
        <v>2317.326</v>
      </c>
      <c r="D16" s="62">
        <f t="shared" si="1"/>
        <v>2265.4639999999999</v>
      </c>
      <c r="E16" s="62">
        <f t="shared" si="1"/>
        <v>2289.4300000000003</v>
      </c>
      <c r="F16" s="62">
        <f t="shared" si="1"/>
        <v>2350.0540000000001</v>
      </c>
      <c r="G16" s="62">
        <f t="shared" si="1"/>
        <v>2637.453</v>
      </c>
      <c r="H16" s="62">
        <f t="shared" si="1"/>
        <v>3638.3760000000002</v>
      </c>
      <c r="I16" s="62">
        <f t="shared" si="1"/>
        <v>4100.7379999999994</v>
      </c>
      <c r="J16" s="62">
        <f t="shared" si="1"/>
        <v>4554.8509999999997</v>
      </c>
      <c r="K16" s="62">
        <f t="shared" si="1"/>
        <v>4603.5960000000005</v>
      </c>
      <c r="L16" s="62">
        <f t="shared" si="1"/>
        <v>4467.0999999999995</v>
      </c>
      <c r="M16" s="62">
        <f t="shared" si="1"/>
        <v>4605.8760000000002</v>
      </c>
      <c r="N16" s="62">
        <f t="shared" si="1"/>
        <v>4602.43</v>
      </c>
      <c r="O16" s="62">
        <f t="shared" si="1"/>
        <v>4571.6720000000005</v>
      </c>
      <c r="P16" s="62">
        <f t="shared" si="1"/>
        <v>4488.7849999999999</v>
      </c>
      <c r="Q16" s="62">
        <f t="shared" si="1"/>
        <v>4249.2139999999999</v>
      </c>
      <c r="R16" s="62">
        <f t="shared" si="1"/>
        <v>4272.223</v>
      </c>
      <c r="S16" s="62">
        <f t="shared" si="1"/>
        <v>4275.4079999999994</v>
      </c>
      <c r="T16" s="62">
        <f t="shared" si="1"/>
        <v>4546.5549999999994</v>
      </c>
      <c r="U16" s="62">
        <f t="shared" si="1"/>
        <v>5186.2890000000007</v>
      </c>
      <c r="V16" s="62">
        <f t="shared" si="1"/>
        <v>5411.9389999999994</v>
      </c>
      <c r="W16" s="62">
        <f t="shared" si="1"/>
        <v>4531.8119999999999</v>
      </c>
      <c r="X16" s="62">
        <f t="shared" si="1"/>
        <v>3904.3420000000001</v>
      </c>
      <c r="Y16" s="62">
        <f t="shared" si="1"/>
        <v>3229.7440000000001</v>
      </c>
      <c r="Z16" s="63" t="str">
        <f t="shared" si="1"/>
        <v/>
      </c>
      <c r="AA16" s="64">
        <f>SUM(AA10:AA15)</f>
        <v>93549.116999999998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1272.9000000000001</v>
      </c>
      <c r="C28" s="72">
        <v>1256.9000000000001</v>
      </c>
      <c r="D28" s="72">
        <v>1249.9000000000001</v>
      </c>
      <c r="E28" s="72">
        <v>1251.9000000000001</v>
      </c>
      <c r="F28" s="72">
        <v>1284.9000000000001</v>
      </c>
      <c r="G28" s="72">
        <v>1489.9</v>
      </c>
      <c r="H28" s="72">
        <v>1742.4</v>
      </c>
      <c r="I28" s="72">
        <v>1988.4</v>
      </c>
      <c r="J28" s="72">
        <v>2284.4</v>
      </c>
      <c r="K28" s="72">
        <v>2345.9</v>
      </c>
      <c r="L28" s="72">
        <v>2368.9</v>
      </c>
      <c r="M28" s="72">
        <v>2489.9</v>
      </c>
      <c r="N28" s="72">
        <v>2548.9</v>
      </c>
      <c r="O28" s="72">
        <v>2557.9</v>
      </c>
      <c r="P28" s="72">
        <v>2483.9</v>
      </c>
      <c r="Q28" s="72">
        <v>2272.9</v>
      </c>
      <c r="R28" s="72">
        <v>2093.9</v>
      </c>
      <c r="S28" s="72">
        <v>1878.9</v>
      </c>
      <c r="T28" s="72">
        <v>1893.4</v>
      </c>
      <c r="U28" s="72">
        <v>2025.9</v>
      </c>
      <c r="V28" s="72">
        <v>2041.9</v>
      </c>
      <c r="W28" s="72">
        <v>1856.9</v>
      </c>
      <c r="X28" s="72">
        <v>1367.9</v>
      </c>
      <c r="Y28" s="72">
        <v>1060.9000000000001</v>
      </c>
      <c r="Z28" s="73"/>
      <c r="AA28" s="74">
        <f>SUM(B28:Z28)</f>
        <v>45109.600000000013</v>
      </c>
    </row>
    <row r="29" spans="1:27" ht="24.95" customHeight="1" x14ac:dyDescent="0.2">
      <c r="A29" s="75" t="s">
        <v>23</v>
      </c>
      <c r="B29" s="76">
        <v>898.54</v>
      </c>
      <c r="C29" s="77">
        <v>823.42600000000004</v>
      </c>
      <c r="D29" s="77">
        <v>778.56399999999996</v>
      </c>
      <c r="E29" s="77">
        <v>800.53</v>
      </c>
      <c r="F29" s="77">
        <v>828.154</v>
      </c>
      <c r="G29" s="77">
        <v>850.553</v>
      </c>
      <c r="H29" s="77">
        <v>1218.876</v>
      </c>
      <c r="I29" s="77">
        <v>1345.2380000000001</v>
      </c>
      <c r="J29" s="77">
        <v>1503.3510000000001</v>
      </c>
      <c r="K29" s="77">
        <v>1540.596</v>
      </c>
      <c r="L29" s="77">
        <v>1461.2</v>
      </c>
      <c r="M29" s="77">
        <v>1468.9760000000001</v>
      </c>
      <c r="N29" s="77">
        <v>1566.53</v>
      </c>
      <c r="O29" s="77">
        <v>1526.7719999999999</v>
      </c>
      <c r="P29" s="77">
        <v>1517.885</v>
      </c>
      <c r="Q29" s="77">
        <v>1414.3140000000001</v>
      </c>
      <c r="R29" s="77">
        <v>1316.223</v>
      </c>
      <c r="S29" s="77">
        <v>1379.4079999999999</v>
      </c>
      <c r="T29" s="77">
        <v>1446.0550000000001</v>
      </c>
      <c r="U29" s="77">
        <v>1788.289</v>
      </c>
      <c r="V29" s="77">
        <v>1997.9390000000001</v>
      </c>
      <c r="W29" s="77">
        <v>1302.8119999999999</v>
      </c>
      <c r="X29" s="77">
        <v>1324.3420000000001</v>
      </c>
      <c r="Y29" s="77">
        <v>1086.7439999999999</v>
      </c>
      <c r="Z29" s="78"/>
      <c r="AA29" s="79">
        <f>SUM(B29:Z29)</f>
        <v>31185.316999999992</v>
      </c>
    </row>
    <row r="30" spans="1:27" ht="24.95" customHeight="1" x14ac:dyDescent="0.2">
      <c r="A30" s="82" t="s">
        <v>24</v>
      </c>
      <c r="B30" s="80">
        <v>750</v>
      </c>
      <c r="C30" s="81">
        <v>710</v>
      </c>
      <c r="D30" s="81">
        <v>710</v>
      </c>
      <c r="E30" s="81">
        <v>710</v>
      </c>
      <c r="F30" s="81">
        <v>710</v>
      </c>
      <c r="G30" s="81">
        <v>770</v>
      </c>
      <c r="H30" s="81">
        <v>1150.0999999999999</v>
      </c>
      <c r="I30" s="81">
        <v>1240.0999999999999</v>
      </c>
      <c r="J30" s="81">
        <v>1240.0999999999999</v>
      </c>
      <c r="K30" s="81">
        <v>1190.0999999999999</v>
      </c>
      <c r="L30" s="81">
        <v>1110</v>
      </c>
      <c r="M30" s="81">
        <v>1120</v>
      </c>
      <c r="N30" s="81">
        <v>960</v>
      </c>
      <c r="O30" s="81">
        <v>960</v>
      </c>
      <c r="P30" s="81">
        <v>960</v>
      </c>
      <c r="Q30" s="81">
        <v>1035</v>
      </c>
      <c r="R30" s="81">
        <v>1335.1</v>
      </c>
      <c r="S30" s="81">
        <v>1490.1</v>
      </c>
      <c r="T30" s="81">
        <v>1680.1</v>
      </c>
      <c r="U30" s="81">
        <v>1845.1</v>
      </c>
      <c r="V30" s="81">
        <v>1845.1</v>
      </c>
      <c r="W30" s="81">
        <v>1845.1</v>
      </c>
      <c r="X30" s="81">
        <v>1685.1</v>
      </c>
      <c r="Y30" s="81">
        <v>1555.1</v>
      </c>
      <c r="Z30" s="83"/>
      <c r="AA30" s="84">
        <f>SUM(B30:Z30)</f>
        <v>28606.19999999999</v>
      </c>
    </row>
    <row r="31" spans="1:27" ht="30" customHeight="1" thickBot="1" x14ac:dyDescent="0.25">
      <c r="A31" s="60" t="s">
        <v>25</v>
      </c>
      <c r="B31" s="61">
        <f>IF(LEN(B$2)&gt;0,SUM(B28:B30),"")</f>
        <v>2921.44</v>
      </c>
      <c r="C31" s="62">
        <f t="shared" ref="C31:Z31" si="4">IF(LEN(C$2)&gt;0,SUM(C28:C30),"")</f>
        <v>2790.326</v>
      </c>
      <c r="D31" s="62">
        <f t="shared" si="4"/>
        <v>2738.4639999999999</v>
      </c>
      <c r="E31" s="62">
        <f t="shared" si="4"/>
        <v>2762.4300000000003</v>
      </c>
      <c r="F31" s="62">
        <f t="shared" si="4"/>
        <v>2823.0540000000001</v>
      </c>
      <c r="G31" s="62">
        <f t="shared" si="4"/>
        <v>3110.453</v>
      </c>
      <c r="H31" s="62">
        <f t="shared" si="4"/>
        <v>4111.3760000000002</v>
      </c>
      <c r="I31" s="62">
        <f t="shared" si="4"/>
        <v>4573.7379999999994</v>
      </c>
      <c r="J31" s="62">
        <f t="shared" si="4"/>
        <v>5027.8510000000006</v>
      </c>
      <c r="K31" s="62">
        <f t="shared" si="4"/>
        <v>5076.5959999999995</v>
      </c>
      <c r="L31" s="62">
        <f t="shared" si="4"/>
        <v>4940.1000000000004</v>
      </c>
      <c r="M31" s="62">
        <f t="shared" si="4"/>
        <v>5078.8760000000002</v>
      </c>
      <c r="N31" s="62">
        <f t="shared" si="4"/>
        <v>5075.43</v>
      </c>
      <c r="O31" s="62">
        <f t="shared" si="4"/>
        <v>5044.6720000000005</v>
      </c>
      <c r="P31" s="62">
        <f t="shared" si="4"/>
        <v>4961.7849999999999</v>
      </c>
      <c r="Q31" s="62">
        <f t="shared" si="4"/>
        <v>4722.2139999999999</v>
      </c>
      <c r="R31" s="62">
        <f t="shared" si="4"/>
        <v>4745.223</v>
      </c>
      <c r="S31" s="62">
        <f t="shared" si="4"/>
        <v>4748.4079999999994</v>
      </c>
      <c r="T31" s="62">
        <f t="shared" si="4"/>
        <v>5019.5550000000003</v>
      </c>
      <c r="U31" s="62">
        <f t="shared" si="4"/>
        <v>5659.2890000000007</v>
      </c>
      <c r="V31" s="62">
        <f t="shared" si="4"/>
        <v>5884.9390000000003</v>
      </c>
      <c r="W31" s="62">
        <f t="shared" si="4"/>
        <v>5004.8119999999999</v>
      </c>
      <c r="X31" s="62">
        <f t="shared" si="4"/>
        <v>4377.3420000000006</v>
      </c>
      <c r="Y31" s="62">
        <f t="shared" si="4"/>
        <v>3702.7440000000001</v>
      </c>
      <c r="Z31" s="63" t="str">
        <f t="shared" si="4"/>
        <v/>
      </c>
      <c r="AA31" s="64">
        <f>SUM(AA28:AA30)</f>
        <v>104901.117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416</v>
      </c>
      <c r="J35" s="99">
        <v>416</v>
      </c>
      <c r="K35" s="99">
        <v>416</v>
      </c>
      <c r="L35" s="99">
        <v>416</v>
      </c>
      <c r="M35" s="99">
        <v>416</v>
      </c>
      <c r="N35" s="99">
        <v>416</v>
      </c>
      <c r="O35" s="99">
        <v>416</v>
      </c>
      <c r="P35" s="99">
        <v>416</v>
      </c>
      <c r="Q35" s="99">
        <v>416</v>
      </c>
      <c r="R35" s="99">
        <v>416</v>
      </c>
      <c r="S35" s="99">
        <v>416</v>
      </c>
      <c r="T35" s="99">
        <v>416</v>
      </c>
      <c r="U35" s="99">
        <v>416</v>
      </c>
      <c r="V35" s="99">
        <v>416</v>
      </c>
      <c r="W35" s="99">
        <v>416</v>
      </c>
      <c r="X35" s="99">
        <v>416</v>
      </c>
      <c r="Y35" s="99">
        <v>416</v>
      </c>
      <c r="Z35" s="100"/>
      <c r="AA35" s="79">
        <f t="shared" si="5"/>
        <v>9984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568.79999999999995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15955.8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498.1</v>
      </c>
      <c r="C38" s="99">
        <v>500</v>
      </c>
      <c r="D38" s="99">
        <v>477.7</v>
      </c>
      <c r="E38" s="99">
        <v>439.3</v>
      </c>
      <c r="F38" s="99">
        <v>500</v>
      </c>
      <c r="G38" s="99">
        <v>500</v>
      </c>
      <c r="H38" s="99">
        <v>24.5</v>
      </c>
      <c r="I38" s="99">
        <v>105.4</v>
      </c>
      <c r="J38" s="99">
        <v>55</v>
      </c>
      <c r="K38" s="99">
        <v>312.10000000000002</v>
      </c>
      <c r="L38" s="99">
        <v>500</v>
      </c>
      <c r="M38" s="99">
        <v>497.3</v>
      </c>
      <c r="N38" s="99">
        <v>500</v>
      </c>
      <c r="O38" s="99">
        <v>337.3</v>
      </c>
      <c r="P38" s="99">
        <v>146.30000000000001</v>
      </c>
      <c r="Q38" s="99">
        <v>29.1</v>
      </c>
      <c r="R38" s="99"/>
      <c r="S38" s="99">
        <v>6.8</v>
      </c>
      <c r="T38" s="99"/>
      <c r="U38" s="99"/>
      <c r="V38" s="99"/>
      <c r="W38" s="99"/>
      <c r="X38" s="99">
        <v>93.6</v>
      </c>
      <c r="Y38" s="99">
        <v>216.3</v>
      </c>
      <c r="Z38" s="100"/>
      <c r="AA38" s="79">
        <f t="shared" si="5"/>
        <v>5738.8000000000011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1633.1</v>
      </c>
      <c r="C39" s="88">
        <f t="shared" si="6"/>
        <v>1635</v>
      </c>
      <c r="D39" s="88">
        <f t="shared" si="6"/>
        <v>1612.7</v>
      </c>
      <c r="E39" s="88">
        <f t="shared" si="6"/>
        <v>1574.3</v>
      </c>
      <c r="F39" s="88">
        <f t="shared" si="6"/>
        <v>1635</v>
      </c>
      <c r="G39" s="88">
        <f t="shared" si="6"/>
        <v>1635</v>
      </c>
      <c r="H39" s="88">
        <f t="shared" si="6"/>
        <v>1159.5</v>
      </c>
      <c r="I39" s="88">
        <f t="shared" si="6"/>
        <v>1240.4000000000001</v>
      </c>
      <c r="J39" s="88">
        <f t="shared" si="6"/>
        <v>1190</v>
      </c>
      <c r="K39" s="88">
        <f t="shared" si="6"/>
        <v>1346.9</v>
      </c>
      <c r="L39" s="88">
        <f t="shared" si="6"/>
        <v>1635</v>
      </c>
      <c r="M39" s="88">
        <f t="shared" si="6"/>
        <v>1632.3</v>
      </c>
      <c r="N39" s="88">
        <f t="shared" si="6"/>
        <v>1635</v>
      </c>
      <c r="O39" s="88">
        <f t="shared" si="6"/>
        <v>1472.3</v>
      </c>
      <c r="P39" s="88">
        <f t="shared" si="6"/>
        <v>1281.3</v>
      </c>
      <c r="Q39" s="88">
        <f t="shared" si="6"/>
        <v>1164.0999999999999</v>
      </c>
      <c r="R39" s="88">
        <f t="shared" si="6"/>
        <v>1135</v>
      </c>
      <c r="S39" s="88">
        <f t="shared" si="6"/>
        <v>1141.8</v>
      </c>
      <c r="T39" s="88">
        <f t="shared" si="6"/>
        <v>1135</v>
      </c>
      <c r="U39" s="88">
        <f t="shared" si="6"/>
        <v>1135</v>
      </c>
      <c r="V39" s="88">
        <f t="shared" si="6"/>
        <v>1135</v>
      </c>
      <c r="W39" s="88">
        <f t="shared" si="6"/>
        <v>1135</v>
      </c>
      <c r="X39" s="88">
        <f t="shared" si="6"/>
        <v>1228.5999999999999</v>
      </c>
      <c r="Y39" s="88">
        <f t="shared" si="6"/>
        <v>1351.3</v>
      </c>
      <c r="Z39" s="89" t="str">
        <f t="shared" si="6"/>
        <v/>
      </c>
      <c r="AA39" s="90">
        <f t="shared" si="5"/>
        <v>32878.6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662</v>
      </c>
      <c r="I44" s="99">
        <v>662</v>
      </c>
      <c r="J44" s="99">
        <v>662</v>
      </c>
      <c r="K44" s="99">
        <v>561.79999999999995</v>
      </c>
      <c r="L44" s="99">
        <v>662</v>
      </c>
      <c r="M44" s="99">
        <v>662</v>
      </c>
      <c r="N44" s="99">
        <v>662</v>
      </c>
      <c r="O44" s="99">
        <v>662</v>
      </c>
      <c r="P44" s="99">
        <v>662</v>
      </c>
      <c r="Q44" s="99">
        <v>662</v>
      </c>
      <c r="R44" s="99">
        <v>662</v>
      </c>
      <c r="S44" s="99">
        <v>662</v>
      </c>
      <c r="T44" s="99">
        <v>662</v>
      </c>
      <c r="U44" s="99">
        <v>662</v>
      </c>
      <c r="V44" s="99">
        <v>662</v>
      </c>
      <c r="W44" s="99">
        <v>662</v>
      </c>
      <c r="X44" s="99">
        <v>662</v>
      </c>
      <c r="Y44" s="99">
        <v>662</v>
      </c>
      <c r="Z44" s="100"/>
      <c r="AA44" s="79">
        <f t="shared" si="7"/>
        <v>15787.8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498.1</v>
      </c>
      <c r="C46" s="99">
        <v>500</v>
      </c>
      <c r="D46" s="99">
        <v>477.7</v>
      </c>
      <c r="E46" s="99">
        <v>439.3</v>
      </c>
      <c r="F46" s="99">
        <v>500</v>
      </c>
      <c r="G46" s="99">
        <v>500</v>
      </c>
      <c r="H46" s="99">
        <v>24.5</v>
      </c>
      <c r="I46" s="99">
        <v>105.4</v>
      </c>
      <c r="J46" s="99">
        <v>55</v>
      </c>
      <c r="K46" s="99">
        <v>312.10000000000002</v>
      </c>
      <c r="L46" s="99">
        <v>500</v>
      </c>
      <c r="M46" s="99">
        <v>497.3</v>
      </c>
      <c r="N46" s="99">
        <v>500</v>
      </c>
      <c r="O46" s="99">
        <v>337.3</v>
      </c>
      <c r="P46" s="99">
        <v>146.30000000000001</v>
      </c>
      <c r="Q46" s="99">
        <v>29.1</v>
      </c>
      <c r="R46" s="99"/>
      <c r="S46" s="99">
        <v>6.8</v>
      </c>
      <c r="T46" s="99"/>
      <c r="U46" s="99"/>
      <c r="V46" s="99"/>
      <c r="W46" s="99"/>
      <c r="X46" s="99">
        <v>93.6</v>
      </c>
      <c r="Y46" s="99">
        <v>216.3</v>
      </c>
      <c r="Z46" s="100"/>
      <c r="AA46" s="79">
        <f t="shared" si="7"/>
        <v>5738.8000000000011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1160.0999999999999</v>
      </c>
      <c r="C48" s="88">
        <f t="shared" ref="C48:Z48" si="8">IF(LEN(C$2)&gt;0,SUM(C42:C47),"")</f>
        <v>1162</v>
      </c>
      <c r="D48" s="88">
        <f t="shared" si="8"/>
        <v>1139.7</v>
      </c>
      <c r="E48" s="88">
        <f t="shared" si="8"/>
        <v>1101.3</v>
      </c>
      <c r="F48" s="88">
        <f t="shared" si="8"/>
        <v>1162</v>
      </c>
      <c r="G48" s="88">
        <f t="shared" si="8"/>
        <v>1162</v>
      </c>
      <c r="H48" s="88">
        <f t="shared" si="8"/>
        <v>686.5</v>
      </c>
      <c r="I48" s="88">
        <f t="shared" si="8"/>
        <v>767.4</v>
      </c>
      <c r="J48" s="88">
        <f t="shared" si="8"/>
        <v>717</v>
      </c>
      <c r="K48" s="88">
        <f t="shared" si="8"/>
        <v>873.9</v>
      </c>
      <c r="L48" s="88">
        <f t="shared" si="8"/>
        <v>1162</v>
      </c>
      <c r="M48" s="88">
        <f t="shared" si="8"/>
        <v>1159.3</v>
      </c>
      <c r="N48" s="88">
        <f t="shared" si="8"/>
        <v>1162</v>
      </c>
      <c r="O48" s="88">
        <f t="shared" si="8"/>
        <v>999.3</v>
      </c>
      <c r="P48" s="88">
        <f t="shared" si="8"/>
        <v>808.3</v>
      </c>
      <c r="Q48" s="88">
        <f t="shared" si="8"/>
        <v>691.1</v>
      </c>
      <c r="R48" s="88">
        <f t="shared" si="8"/>
        <v>662</v>
      </c>
      <c r="S48" s="88">
        <f t="shared" si="8"/>
        <v>668.8</v>
      </c>
      <c r="T48" s="88">
        <f t="shared" si="8"/>
        <v>662</v>
      </c>
      <c r="U48" s="88">
        <f t="shared" si="8"/>
        <v>662</v>
      </c>
      <c r="V48" s="88">
        <f t="shared" si="8"/>
        <v>662</v>
      </c>
      <c r="W48" s="88">
        <f t="shared" si="8"/>
        <v>662</v>
      </c>
      <c r="X48" s="88">
        <f t="shared" si="8"/>
        <v>755.6</v>
      </c>
      <c r="Y48" s="88">
        <f t="shared" si="8"/>
        <v>878.3</v>
      </c>
      <c r="Z48" s="89" t="str">
        <f t="shared" si="8"/>
        <v/>
      </c>
      <c r="AA48" s="90">
        <f t="shared" si="7"/>
        <v>21526.599999999995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4081.54</v>
      </c>
      <c r="C51" s="88">
        <f t="shared" si="10"/>
        <v>3952.326</v>
      </c>
      <c r="D51" s="88">
        <f t="shared" si="10"/>
        <v>3878.1639999999998</v>
      </c>
      <c r="E51" s="88">
        <f t="shared" si="10"/>
        <v>3863.7300000000005</v>
      </c>
      <c r="F51" s="88">
        <f t="shared" si="10"/>
        <v>3985.0540000000001</v>
      </c>
      <c r="G51" s="88">
        <f t="shared" si="10"/>
        <v>4272.4529999999995</v>
      </c>
      <c r="H51" s="88">
        <f t="shared" si="10"/>
        <v>4797.8760000000002</v>
      </c>
      <c r="I51" s="88">
        <f t="shared" si="10"/>
        <v>5341.137999999999</v>
      </c>
      <c r="J51" s="88">
        <f t="shared" si="10"/>
        <v>5744.8509999999997</v>
      </c>
      <c r="K51" s="88">
        <f t="shared" si="10"/>
        <v>5950.496000000001</v>
      </c>
      <c r="L51" s="88">
        <f t="shared" si="10"/>
        <v>6102.0999999999995</v>
      </c>
      <c r="M51" s="88">
        <f t="shared" si="10"/>
        <v>6238.1760000000004</v>
      </c>
      <c r="N51" s="88">
        <f t="shared" si="10"/>
        <v>6237.43</v>
      </c>
      <c r="O51" s="88">
        <f t="shared" si="10"/>
        <v>6043.9720000000007</v>
      </c>
      <c r="P51" s="88">
        <f t="shared" si="10"/>
        <v>5770.085</v>
      </c>
      <c r="Q51" s="88">
        <f t="shared" si="10"/>
        <v>5413.3140000000003</v>
      </c>
      <c r="R51" s="88">
        <f t="shared" si="10"/>
        <v>5407.223</v>
      </c>
      <c r="S51" s="88">
        <f t="shared" si="10"/>
        <v>5417.2079999999996</v>
      </c>
      <c r="T51" s="88">
        <f t="shared" si="10"/>
        <v>5681.5549999999994</v>
      </c>
      <c r="U51" s="88">
        <f t="shared" si="10"/>
        <v>6321.2890000000007</v>
      </c>
      <c r="V51" s="88">
        <f t="shared" si="10"/>
        <v>6546.9389999999994</v>
      </c>
      <c r="W51" s="88">
        <f t="shared" si="10"/>
        <v>5666.8119999999999</v>
      </c>
      <c r="X51" s="88">
        <f t="shared" si="10"/>
        <v>5132.942</v>
      </c>
      <c r="Y51" s="88">
        <f t="shared" si="10"/>
        <v>4581.0439999999999</v>
      </c>
      <c r="Z51" s="89" t="str">
        <f t="shared" si="10"/>
        <v/>
      </c>
      <c r="AA51" s="105">
        <f>SUM(B51:Z51)</f>
        <v>126427.71699999999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4081.5410000000002</v>
      </c>
      <c r="C4" s="18">
        <v>3952.3259999999996</v>
      </c>
      <c r="D4" s="18">
        <v>3878.2130000000002</v>
      </c>
      <c r="E4" s="18">
        <v>3863.7100000000005</v>
      </c>
      <c r="F4" s="18">
        <v>3985.0540000000001</v>
      </c>
      <c r="G4" s="18">
        <v>4272.4530000000004</v>
      </c>
      <c r="H4" s="18">
        <v>4797.8999999999987</v>
      </c>
      <c r="I4" s="18">
        <v>5341.1869999999999</v>
      </c>
      <c r="J4" s="18">
        <v>5744.8159999999998</v>
      </c>
      <c r="K4" s="18">
        <v>5950.4279999999999</v>
      </c>
      <c r="L4" s="18">
        <v>6102.0999999999985</v>
      </c>
      <c r="M4" s="18">
        <v>6238.2179999999998</v>
      </c>
      <c r="N4" s="18">
        <v>6237.4299999999994</v>
      </c>
      <c r="O4" s="18">
        <v>6043.9569999999994</v>
      </c>
      <c r="P4" s="18">
        <v>5770.0839999999989</v>
      </c>
      <c r="Q4" s="18">
        <v>5413.2660000000005</v>
      </c>
      <c r="R4" s="18">
        <v>5407.24</v>
      </c>
      <c r="S4" s="18">
        <v>5417.1869999999981</v>
      </c>
      <c r="T4" s="18">
        <v>5681.5240000000031</v>
      </c>
      <c r="U4" s="18">
        <v>6321.2970000000014</v>
      </c>
      <c r="V4" s="18">
        <v>6546.9390000000012</v>
      </c>
      <c r="W4" s="18">
        <v>5666.860999999999</v>
      </c>
      <c r="X4" s="18">
        <v>5132.8999999999996</v>
      </c>
      <c r="Y4" s="18">
        <v>4581.0070000000014</v>
      </c>
      <c r="Z4" s="19"/>
      <c r="AA4" s="20">
        <f>SUM(B4:Z4)</f>
        <v>126427.63800000002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230.14</v>
      </c>
      <c r="C7" s="28">
        <v>229.79</v>
      </c>
      <c r="D7" s="28">
        <v>220</v>
      </c>
      <c r="E7" s="28">
        <v>219.46</v>
      </c>
      <c r="F7" s="28">
        <v>229.79</v>
      </c>
      <c r="G7" s="28">
        <v>229.79</v>
      </c>
      <c r="H7" s="28">
        <v>248.27</v>
      </c>
      <c r="I7" s="28">
        <v>257.24</v>
      </c>
      <c r="J7" s="28">
        <v>257.69</v>
      </c>
      <c r="K7" s="28">
        <v>232.7</v>
      </c>
      <c r="L7" s="28">
        <v>229.79</v>
      </c>
      <c r="M7" s="28">
        <v>223.99</v>
      </c>
      <c r="N7" s="28">
        <v>229.79</v>
      </c>
      <c r="O7" s="28">
        <v>218.58</v>
      </c>
      <c r="P7" s="28">
        <v>210.71</v>
      </c>
      <c r="Q7" s="28">
        <v>224.29</v>
      </c>
      <c r="R7" s="28">
        <v>229.79</v>
      </c>
      <c r="S7" s="28">
        <v>240</v>
      </c>
      <c r="T7" s="28">
        <v>273.91000000000003</v>
      </c>
      <c r="U7" s="28">
        <v>335.18</v>
      </c>
      <c r="V7" s="28">
        <v>337.21</v>
      </c>
      <c r="W7" s="28">
        <v>311</v>
      </c>
      <c r="X7" s="28">
        <v>253.21</v>
      </c>
      <c r="Y7" s="28">
        <v>230.14</v>
      </c>
      <c r="Z7" s="29"/>
      <c r="AA7" s="30">
        <f>IF(SUM(B7:Z7)&lt;&gt;0,AVERAGEIF(B7:Z7,"&lt;&gt;"""),"")</f>
        <v>245.93583333333333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933.80600000000004</v>
      </c>
      <c r="C19" s="72">
        <v>951.86999999999989</v>
      </c>
      <c r="D19" s="72">
        <v>946.93099999999993</v>
      </c>
      <c r="E19" s="72">
        <v>941.91899999999998</v>
      </c>
      <c r="F19" s="72">
        <v>929.84799999999996</v>
      </c>
      <c r="G19" s="72">
        <v>935.72199999999998</v>
      </c>
      <c r="H19" s="72">
        <v>921.79100000000005</v>
      </c>
      <c r="I19" s="72">
        <v>940.74799999999993</v>
      </c>
      <c r="J19" s="72">
        <v>944.76599999999996</v>
      </c>
      <c r="K19" s="72">
        <v>920.7399999999999</v>
      </c>
      <c r="L19" s="72">
        <v>873.78399999999999</v>
      </c>
      <c r="M19" s="72">
        <v>843.81200000000001</v>
      </c>
      <c r="N19" s="72">
        <v>819.78</v>
      </c>
      <c r="O19" s="72">
        <v>785.79300000000001</v>
      </c>
      <c r="P19" s="72">
        <v>792.78</v>
      </c>
      <c r="Q19" s="72">
        <v>821.78200000000004</v>
      </c>
      <c r="R19" s="72">
        <v>793.71899999999994</v>
      </c>
      <c r="S19" s="72">
        <v>774.87</v>
      </c>
      <c r="T19" s="72">
        <v>770.78899999999999</v>
      </c>
      <c r="U19" s="72">
        <v>775.72699999999998</v>
      </c>
      <c r="V19" s="72">
        <v>738.75299999999993</v>
      </c>
      <c r="W19" s="72">
        <v>716.75400000000002</v>
      </c>
      <c r="X19" s="72">
        <v>854.67399999999998</v>
      </c>
      <c r="Y19" s="72">
        <v>923.77599999999995</v>
      </c>
      <c r="Z19" s="73"/>
      <c r="AA19" s="74">
        <f t="shared" ref="AA19:AA24" si="2">SUM(B19:Z19)</f>
        <v>20654.934000000001</v>
      </c>
    </row>
    <row r="20" spans="1:27" ht="24.95" customHeight="1" x14ac:dyDescent="0.2">
      <c r="A20" s="75" t="s">
        <v>15</v>
      </c>
      <c r="B20" s="76">
        <v>726.85399999999993</v>
      </c>
      <c r="C20" s="77">
        <v>712.91499999999996</v>
      </c>
      <c r="D20" s="77">
        <v>713.67899999999997</v>
      </c>
      <c r="E20" s="77">
        <v>731.04100000000005</v>
      </c>
      <c r="F20" s="77">
        <v>792.12000000000012</v>
      </c>
      <c r="G20" s="77">
        <v>922.08499999999992</v>
      </c>
      <c r="H20" s="77">
        <v>1098.2850000000001</v>
      </c>
      <c r="I20" s="77">
        <v>1243.9089999999999</v>
      </c>
      <c r="J20" s="77">
        <v>1309.4999999999995</v>
      </c>
      <c r="K20" s="77">
        <v>1336.952</v>
      </c>
      <c r="L20" s="77">
        <v>1358.5320000000002</v>
      </c>
      <c r="M20" s="77">
        <v>1368.337</v>
      </c>
      <c r="N20" s="77">
        <v>1371.2769999999998</v>
      </c>
      <c r="O20" s="77">
        <v>1328.5500000000002</v>
      </c>
      <c r="P20" s="77">
        <v>1239.7510000000002</v>
      </c>
      <c r="Q20" s="77">
        <v>1157.2979999999998</v>
      </c>
      <c r="R20" s="77">
        <v>1109.057</v>
      </c>
      <c r="S20" s="77">
        <v>1082.6990000000001</v>
      </c>
      <c r="T20" s="77">
        <v>1067.5339999999999</v>
      </c>
      <c r="U20" s="77">
        <v>1074.6469999999999</v>
      </c>
      <c r="V20" s="77">
        <v>1046.5940000000001</v>
      </c>
      <c r="W20" s="77">
        <v>976.24900000000002</v>
      </c>
      <c r="X20" s="77">
        <v>939.88900000000012</v>
      </c>
      <c r="Y20" s="77">
        <v>903.54200000000003</v>
      </c>
      <c r="Z20" s="78"/>
      <c r="AA20" s="79">
        <f t="shared" si="2"/>
        <v>25611.296000000002</v>
      </c>
    </row>
    <row r="21" spans="1:27" ht="24.95" customHeight="1" x14ac:dyDescent="0.2">
      <c r="A21" s="75" t="s">
        <v>16</v>
      </c>
      <c r="B21" s="80">
        <v>2049.8809999999999</v>
      </c>
      <c r="C21" s="81">
        <v>1922.5410000000002</v>
      </c>
      <c r="D21" s="81">
        <v>1850.1030000000005</v>
      </c>
      <c r="E21" s="81">
        <v>1824.7500000000002</v>
      </c>
      <c r="F21" s="81">
        <v>1890.086</v>
      </c>
      <c r="G21" s="81">
        <v>2027.646</v>
      </c>
      <c r="H21" s="81">
        <v>2354.8239999999996</v>
      </c>
      <c r="I21" s="81">
        <v>2692.0299999999997</v>
      </c>
      <c r="J21" s="81">
        <v>2990.5499999999997</v>
      </c>
      <c r="K21" s="81">
        <v>3168.2359999999994</v>
      </c>
      <c r="L21" s="81">
        <v>3330.7840000000001</v>
      </c>
      <c r="M21" s="81">
        <v>3468.569</v>
      </c>
      <c r="N21" s="81">
        <v>3487.8730000000005</v>
      </c>
      <c r="O21" s="81">
        <v>3289.1140000000005</v>
      </c>
      <c r="P21" s="81">
        <v>3127.0529999999999</v>
      </c>
      <c r="Q21" s="81">
        <v>2968.1859999999997</v>
      </c>
      <c r="R21" s="81">
        <v>2939.4639999999999</v>
      </c>
      <c r="S21" s="81">
        <v>3068.6180000000004</v>
      </c>
      <c r="T21" s="81">
        <v>3225.8010000000004</v>
      </c>
      <c r="U21" s="81">
        <v>3581.8229999999999</v>
      </c>
      <c r="V21" s="81">
        <v>3719.5920000000006</v>
      </c>
      <c r="W21" s="81">
        <v>3332.3580000000002</v>
      </c>
      <c r="X21" s="81">
        <v>2899.337</v>
      </c>
      <c r="Y21" s="81">
        <v>2368.6890000000003</v>
      </c>
      <c r="Z21" s="78"/>
      <c r="AA21" s="79">
        <f t="shared" si="2"/>
        <v>67577.90800000001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119</v>
      </c>
      <c r="C23" s="77">
        <v>122</v>
      </c>
      <c r="D23" s="77">
        <v>130.5</v>
      </c>
      <c r="E23" s="77">
        <v>131</v>
      </c>
      <c r="F23" s="77">
        <v>131</v>
      </c>
      <c r="G23" s="77">
        <v>131</v>
      </c>
      <c r="H23" s="77">
        <v>135</v>
      </c>
      <c r="I23" s="77">
        <v>131.5</v>
      </c>
      <c r="J23" s="77">
        <v>134</v>
      </c>
      <c r="K23" s="77">
        <v>138.5</v>
      </c>
      <c r="L23" s="77">
        <v>148</v>
      </c>
      <c r="M23" s="77">
        <v>153.5</v>
      </c>
      <c r="N23" s="77">
        <v>149.5</v>
      </c>
      <c r="O23" s="77">
        <v>137.5</v>
      </c>
      <c r="P23" s="77">
        <v>127.5</v>
      </c>
      <c r="Q23" s="77">
        <v>104</v>
      </c>
      <c r="R23" s="77">
        <v>117.5</v>
      </c>
      <c r="S23" s="77">
        <v>120</v>
      </c>
      <c r="T23" s="77">
        <v>120.5</v>
      </c>
      <c r="U23" s="77">
        <v>134.5</v>
      </c>
      <c r="V23" s="77">
        <v>161</v>
      </c>
      <c r="W23" s="77">
        <v>153.5</v>
      </c>
      <c r="X23" s="77">
        <v>140</v>
      </c>
      <c r="Y23" s="77">
        <v>118</v>
      </c>
      <c r="Z23" s="77"/>
      <c r="AA23" s="79">
        <f t="shared" si="2"/>
        <v>3188.5</v>
      </c>
    </row>
    <row r="24" spans="1:27" ht="24.95" customHeight="1" x14ac:dyDescent="0.2">
      <c r="A24" s="85" t="s">
        <v>19</v>
      </c>
      <c r="B24" s="77">
        <v>236</v>
      </c>
      <c r="C24" s="77">
        <v>227</v>
      </c>
      <c r="D24" s="77">
        <v>221</v>
      </c>
      <c r="E24" s="77">
        <v>218.99999999999997</v>
      </c>
      <c r="F24" s="77">
        <v>226</v>
      </c>
      <c r="G24" s="77">
        <v>240</v>
      </c>
      <c r="H24" s="77">
        <v>271.99999999999994</v>
      </c>
      <c r="I24" s="77">
        <v>317</v>
      </c>
      <c r="J24" s="77">
        <v>350.00000000000006</v>
      </c>
      <c r="K24" s="77">
        <v>370</v>
      </c>
      <c r="L24" s="77">
        <v>375</v>
      </c>
      <c r="M24" s="77">
        <v>388</v>
      </c>
      <c r="N24" s="77">
        <v>393</v>
      </c>
      <c r="O24" s="77">
        <v>377</v>
      </c>
      <c r="P24" s="77">
        <v>357.00000000000006</v>
      </c>
      <c r="Q24" s="77">
        <v>346.00000000000006</v>
      </c>
      <c r="R24" s="77">
        <v>349.00000000000006</v>
      </c>
      <c r="S24" s="77">
        <v>354.99999999999994</v>
      </c>
      <c r="T24" s="77">
        <v>363</v>
      </c>
      <c r="U24" s="77">
        <v>385</v>
      </c>
      <c r="V24" s="77">
        <v>365.00000000000006</v>
      </c>
      <c r="W24" s="77">
        <v>322</v>
      </c>
      <c r="X24" s="77">
        <v>282.99999999999994</v>
      </c>
      <c r="Y24" s="77">
        <v>251</v>
      </c>
      <c r="Z24" s="77"/>
      <c r="AA24" s="79">
        <f t="shared" si="2"/>
        <v>7587</v>
      </c>
    </row>
    <row r="25" spans="1:27" ht="30" customHeight="1" thickBot="1" x14ac:dyDescent="0.25">
      <c r="A25" s="86" t="s">
        <v>20</v>
      </c>
      <c r="B25" s="87">
        <f t="shared" ref="B25:AA25" si="3">SUM(B19:B24)</f>
        <v>4065.5409999999997</v>
      </c>
      <c r="C25" s="88">
        <f t="shared" si="3"/>
        <v>3936.326</v>
      </c>
      <c r="D25" s="88">
        <f t="shared" si="3"/>
        <v>3862.2130000000006</v>
      </c>
      <c r="E25" s="88">
        <f t="shared" si="3"/>
        <v>3847.71</v>
      </c>
      <c r="F25" s="88">
        <f t="shared" si="3"/>
        <v>3969.0540000000001</v>
      </c>
      <c r="G25" s="88">
        <f t="shared" si="3"/>
        <v>4256.4529999999995</v>
      </c>
      <c r="H25" s="88">
        <f t="shared" si="3"/>
        <v>4781.8999999999996</v>
      </c>
      <c r="I25" s="88">
        <f t="shared" si="3"/>
        <v>5325.1869999999999</v>
      </c>
      <c r="J25" s="88">
        <f t="shared" si="3"/>
        <v>5728.8159999999989</v>
      </c>
      <c r="K25" s="88">
        <f t="shared" si="3"/>
        <v>5934.4279999999999</v>
      </c>
      <c r="L25" s="88">
        <f t="shared" si="3"/>
        <v>6086.1</v>
      </c>
      <c r="M25" s="88">
        <f t="shared" si="3"/>
        <v>6222.2179999999998</v>
      </c>
      <c r="N25" s="88">
        <f t="shared" si="3"/>
        <v>6221.43</v>
      </c>
      <c r="O25" s="88">
        <f t="shared" si="3"/>
        <v>6027.9570000000003</v>
      </c>
      <c r="P25" s="88">
        <f t="shared" si="3"/>
        <v>5754.0839999999998</v>
      </c>
      <c r="Q25" s="88">
        <f t="shared" si="3"/>
        <v>5397.2659999999996</v>
      </c>
      <c r="R25" s="88">
        <f t="shared" si="3"/>
        <v>5308.74</v>
      </c>
      <c r="S25" s="88">
        <f t="shared" si="3"/>
        <v>5401.1869999999999</v>
      </c>
      <c r="T25" s="88">
        <f t="shared" si="3"/>
        <v>5547.6239999999998</v>
      </c>
      <c r="U25" s="88">
        <f t="shared" si="3"/>
        <v>5951.6970000000001</v>
      </c>
      <c r="V25" s="88">
        <f t="shared" si="3"/>
        <v>6030.9390000000003</v>
      </c>
      <c r="W25" s="88">
        <f t="shared" si="3"/>
        <v>5500.8610000000008</v>
      </c>
      <c r="X25" s="88">
        <f t="shared" si="3"/>
        <v>5116.8999999999996</v>
      </c>
      <c r="Y25" s="88">
        <f t="shared" si="3"/>
        <v>4565.0070000000005</v>
      </c>
      <c r="Z25" s="89">
        <f t="shared" si="3"/>
        <v>0</v>
      </c>
      <c r="AA25" s="90">
        <f t="shared" si="3"/>
        <v>124839.63800000001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371</v>
      </c>
      <c r="C28" s="72">
        <v>365</v>
      </c>
      <c r="D28" s="72">
        <v>367.5</v>
      </c>
      <c r="E28" s="72">
        <v>366</v>
      </c>
      <c r="F28" s="72">
        <v>373</v>
      </c>
      <c r="G28" s="72">
        <v>387</v>
      </c>
      <c r="H28" s="72">
        <v>423</v>
      </c>
      <c r="I28" s="72">
        <v>464.5</v>
      </c>
      <c r="J28" s="72">
        <v>500</v>
      </c>
      <c r="K28" s="72">
        <v>524.5</v>
      </c>
      <c r="L28" s="72">
        <v>539</v>
      </c>
      <c r="M28" s="72">
        <v>557.5</v>
      </c>
      <c r="N28" s="72">
        <v>558.5</v>
      </c>
      <c r="O28" s="72">
        <v>530.5</v>
      </c>
      <c r="P28" s="72">
        <v>500.5</v>
      </c>
      <c r="Q28" s="72">
        <v>466</v>
      </c>
      <c r="R28" s="72">
        <v>482.5</v>
      </c>
      <c r="S28" s="72">
        <v>491</v>
      </c>
      <c r="T28" s="72">
        <v>499.5</v>
      </c>
      <c r="U28" s="72">
        <v>535.5</v>
      </c>
      <c r="V28" s="72">
        <v>542</v>
      </c>
      <c r="W28" s="72">
        <v>491.5</v>
      </c>
      <c r="X28" s="72">
        <v>439</v>
      </c>
      <c r="Y28" s="72">
        <v>385</v>
      </c>
      <c r="Z28" s="73"/>
      <c r="AA28" s="74">
        <f>SUM(B28:Z28)</f>
        <v>11159.5</v>
      </c>
    </row>
    <row r="29" spans="1:27" ht="24.95" customHeight="1" x14ac:dyDescent="0.2">
      <c r="A29" s="75" t="s">
        <v>23</v>
      </c>
      <c r="B29" s="76">
        <v>3710.5410000000002</v>
      </c>
      <c r="C29" s="77">
        <v>3587.326</v>
      </c>
      <c r="D29" s="77">
        <v>3510.7130000000002</v>
      </c>
      <c r="E29" s="77">
        <v>3497.71</v>
      </c>
      <c r="F29" s="77">
        <v>3612.0540000000001</v>
      </c>
      <c r="G29" s="77">
        <v>3885.453</v>
      </c>
      <c r="H29" s="77">
        <v>4374.8999999999996</v>
      </c>
      <c r="I29" s="77">
        <v>4876.6869999999999</v>
      </c>
      <c r="J29" s="77">
        <v>5244.8159999999998</v>
      </c>
      <c r="K29" s="77">
        <v>5425.9279999999999</v>
      </c>
      <c r="L29" s="77">
        <v>5563.1</v>
      </c>
      <c r="M29" s="77">
        <v>5680.7179999999998</v>
      </c>
      <c r="N29" s="77">
        <v>5678.93</v>
      </c>
      <c r="O29" s="77">
        <v>5513.4570000000003</v>
      </c>
      <c r="P29" s="77">
        <v>5269.5839999999998</v>
      </c>
      <c r="Q29" s="77">
        <v>4947.2659999999996</v>
      </c>
      <c r="R29" s="77">
        <v>4842.24</v>
      </c>
      <c r="S29" s="77">
        <v>4926.1869999999999</v>
      </c>
      <c r="T29" s="77">
        <v>5064.1239999999998</v>
      </c>
      <c r="U29" s="77">
        <v>5432.1970000000001</v>
      </c>
      <c r="V29" s="77">
        <v>5504.9390000000003</v>
      </c>
      <c r="W29" s="77">
        <v>5025.3609999999999</v>
      </c>
      <c r="X29" s="77">
        <v>4693.8999999999996</v>
      </c>
      <c r="Y29" s="77">
        <v>4196.0069999999996</v>
      </c>
      <c r="Z29" s="78"/>
      <c r="AA29" s="79">
        <f>SUM(B29:Z29)</f>
        <v>114064.13800000001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4081.5410000000002</v>
      </c>
      <c r="C31" s="62">
        <f t="shared" si="4"/>
        <v>3952.326</v>
      </c>
      <c r="D31" s="62">
        <f t="shared" si="4"/>
        <v>3878.2130000000002</v>
      </c>
      <c r="E31" s="62">
        <f t="shared" si="4"/>
        <v>3863.71</v>
      </c>
      <c r="F31" s="62">
        <f t="shared" si="4"/>
        <v>3985.0540000000001</v>
      </c>
      <c r="G31" s="62">
        <f t="shared" si="4"/>
        <v>4272.4529999999995</v>
      </c>
      <c r="H31" s="62">
        <f t="shared" si="4"/>
        <v>4797.8999999999996</v>
      </c>
      <c r="I31" s="62">
        <f t="shared" si="4"/>
        <v>5341.1869999999999</v>
      </c>
      <c r="J31" s="62">
        <f t="shared" si="4"/>
        <v>5744.8159999999998</v>
      </c>
      <c r="K31" s="62">
        <f t="shared" si="4"/>
        <v>5950.4279999999999</v>
      </c>
      <c r="L31" s="62">
        <f t="shared" si="4"/>
        <v>6102.1</v>
      </c>
      <c r="M31" s="62">
        <f t="shared" si="4"/>
        <v>6238.2179999999998</v>
      </c>
      <c r="N31" s="62">
        <f t="shared" si="4"/>
        <v>6237.43</v>
      </c>
      <c r="O31" s="62">
        <f t="shared" si="4"/>
        <v>6043.9570000000003</v>
      </c>
      <c r="P31" s="62">
        <f t="shared" si="4"/>
        <v>5770.0839999999998</v>
      </c>
      <c r="Q31" s="62">
        <f t="shared" si="4"/>
        <v>5413.2659999999996</v>
      </c>
      <c r="R31" s="62">
        <f t="shared" si="4"/>
        <v>5324.74</v>
      </c>
      <c r="S31" s="62">
        <f t="shared" si="4"/>
        <v>5417.1869999999999</v>
      </c>
      <c r="T31" s="62">
        <f t="shared" si="4"/>
        <v>5563.6239999999998</v>
      </c>
      <c r="U31" s="62">
        <f t="shared" si="4"/>
        <v>5967.6970000000001</v>
      </c>
      <c r="V31" s="62">
        <f t="shared" si="4"/>
        <v>6046.9390000000003</v>
      </c>
      <c r="W31" s="62">
        <f t="shared" si="4"/>
        <v>5516.8609999999999</v>
      </c>
      <c r="X31" s="62">
        <f t="shared" si="4"/>
        <v>5132.8999999999996</v>
      </c>
      <c r="Y31" s="62">
        <f t="shared" si="4"/>
        <v>4581.0069999999996</v>
      </c>
      <c r="Z31" s="63">
        <f t="shared" si="4"/>
        <v>0</v>
      </c>
      <c r="AA31" s="64">
        <f t="shared" si="4"/>
        <v>125223.63800000001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384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82.5</v>
      </c>
      <c r="S38" s="99"/>
      <c r="T38" s="99">
        <v>117.9</v>
      </c>
      <c r="U38" s="99">
        <v>353.6</v>
      </c>
      <c r="V38" s="99">
        <v>500</v>
      </c>
      <c r="W38" s="99">
        <v>150</v>
      </c>
      <c r="X38" s="99"/>
      <c r="Y38" s="99"/>
      <c r="Z38" s="100"/>
      <c r="AA38" s="79">
        <f t="shared" si="5"/>
        <v>1204</v>
      </c>
    </row>
    <row r="39" spans="1:27" ht="30" customHeight="1" thickBot="1" x14ac:dyDescent="0.25">
      <c r="A39" s="86" t="s">
        <v>45</v>
      </c>
      <c r="B39" s="87">
        <f t="shared" ref="B39:Z39" si="6">SUM(B34:B38)</f>
        <v>16</v>
      </c>
      <c r="C39" s="88">
        <f t="shared" si="6"/>
        <v>16</v>
      </c>
      <c r="D39" s="88">
        <f t="shared" si="6"/>
        <v>16</v>
      </c>
      <c r="E39" s="88">
        <f t="shared" si="6"/>
        <v>16</v>
      </c>
      <c r="F39" s="88">
        <f t="shared" si="6"/>
        <v>16</v>
      </c>
      <c r="G39" s="88">
        <f t="shared" si="6"/>
        <v>16</v>
      </c>
      <c r="H39" s="88">
        <f t="shared" si="6"/>
        <v>16</v>
      </c>
      <c r="I39" s="88">
        <f t="shared" si="6"/>
        <v>16</v>
      </c>
      <c r="J39" s="88">
        <f t="shared" si="6"/>
        <v>16</v>
      </c>
      <c r="K39" s="88">
        <f t="shared" si="6"/>
        <v>16</v>
      </c>
      <c r="L39" s="88">
        <f t="shared" si="6"/>
        <v>16</v>
      </c>
      <c r="M39" s="88">
        <f t="shared" si="6"/>
        <v>16</v>
      </c>
      <c r="N39" s="88">
        <f t="shared" si="6"/>
        <v>16</v>
      </c>
      <c r="O39" s="88">
        <f t="shared" si="6"/>
        <v>16</v>
      </c>
      <c r="P39" s="88">
        <f t="shared" si="6"/>
        <v>16</v>
      </c>
      <c r="Q39" s="88">
        <f t="shared" si="6"/>
        <v>16</v>
      </c>
      <c r="R39" s="88">
        <f t="shared" si="6"/>
        <v>98.5</v>
      </c>
      <c r="S39" s="88">
        <f t="shared" si="6"/>
        <v>16</v>
      </c>
      <c r="T39" s="88">
        <f t="shared" si="6"/>
        <v>133.9</v>
      </c>
      <c r="U39" s="88">
        <f t="shared" si="6"/>
        <v>369.6</v>
      </c>
      <c r="V39" s="88">
        <f t="shared" si="6"/>
        <v>516</v>
      </c>
      <c r="W39" s="88">
        <f t="shared" si="6"/>
        <v>166</v>
      </c>
      <c r="X39" s="88">
        <f t="shared" si="6"/>
        <v>16</v>
      </c>
      <c r="Y39" s="88">
        <f t="shared" si="6"/>
        <v>16</v>
      </c>
      <c r="Z39" s="89">
        <f t="shared" si="6"/>
        <v>0</v>
      </c>
      <c r="AA39" s="90">
        <f t="shared" si="5"/>
        <v>1588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82.5</v>
      </c>
      <c r="S46" s="99"/>
      <c r="T46" s="99">
        <v>117.9</v>
      </c>
      <c r="U46" s="99">
        <v>353.6</v>
      </c>
      <c r="V46" s="99">
        <v>500</v>
      </c>
      <c r="W46" s="99">
        <v>150</v>
      </c>
      <c r="X46" s="99"/>
      <c r="Y46" s="99"/>
      <c r="Z46" s="100"/>
      <c r="AA46" s="79">
        <f t="shared" si="7"/>
        <v>1204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18.5</v>
      </c>
      <c r="I47" s="99">
        <v>50.5</v>
      </c>
      <c r="J47" s="99">
        <v>66.5</v>
      </c>
      <c r="K47" s="99">
        <v>91</v>
      </c>
      <c r="L47" s="99">
        <v>90</v>
      </c>
      <c r="M47" s="99">
        <v>101</v>
      </c>
      <c r="N47" s="99">
        <v>107</v>
      </c>
      <c r="O47" s="99">
        <v>95</v>
      </c>
      <c r="P47" s="99">
        <v>77</v>
      </c>
      <c r="Q47" s="99">
        <v>69</v>
      </c>
      <c r="R47" s="99">
        <v>76</v>
      </c>
      <c r="S47" s="99">
        <v>88</v>
      </c>
      <c r="T47" s="99">
        <v>105.5</v>
      </c>
      <c r="U47" s="99">
        <v>122</v>
      </c>
      <c r="V47" s="99">
        <v>109</v>
      </c>
      <c r="W47" s="99">
        <v>67</v>
      </c>
      <c r="X47" s="99">
        <v>69</v>
      </c>
      <c r="Y47" s="99">
        <v>43</v>
      </c>
      <c r="Z47" s="100"/>
      <c r="AA47" s="79">
        <f t="shared" si="7"/>
        <v>1445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18.5</v>
      </c>
      <c r="I48" s="88">
        <f t="shared" si="8"/>
        <v>50.5</v>
      </c>
      <c r="J48" s="88">
        <f t="shared" si="8"/>
        <v>66.5</v>
      </c>
      <c r="K48" s="88">
        <f t="shared" si="8"/>
        <v>91</v>
      </c>
      <c r="L48" s="88">
        <f t="shared" si="8"/>
        <v>90</v>
      </c>
      <c r="M48" s="88">
        <f t="shared" si="8"/>
        <v>101</v>
      </c>
      <c r="N48" s="88">
        <f t="shared" si="8"/>
        <v>107</v>
      </c>
      <c r="O48" s="88">
        <f t="shared" si="8"/>
        <v>95</v>
      </c>
      <c r="P48" s="88">
        <f t="shared" si="8"/>
        <v>77</v>
      </c>
      <c r="Q48" s="88">
        <f t="shared" si="8"/>
        <v>69</v>
      </c>
      <c r="R48" s="88">
        <f t="shared" si="8"/>
        <v>158.5</v>
      </c>
      <c r="S48" s="88">
        <f t="shared" si="8"/>
        <v>88</v>
      </c>
      <c r="T48" s="88">
        <f t="shared" si="8"/>
        <v>223.4</v>
      </c>
      <c r="U48" s="88">
        <f t="shared" si="8"/>
        <v>475.6</v>
      </c>
      <c r="V48" s="88">
        <f t="shared" si="8"/>
        <v>609</v>
      </c>
      <c r="W48" s="88">
        <f t="shared" si="8"/>
        <v>217</v>
      </c>
      <c r="X48" s="88">
        <f t="shared" si="8"/>
        <v>69</v>
      </c>
      <c r="Y48" s="88">
        <f t="shared" si="8"/>
        <v>43</v>
      </c>
      <c r="Z48" s="89">
        <f t="shared" si="8"/>
        <v>0</v>
      </c>
      <c r="AA48" s="90">
        <f t="shared" si="7"/>
        <v>2649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4081.5409999999997</v>
      </c>
      <c r="C51" s="88">
        <f t="shared" si="10"/>
        <v>3952.326</v>
      </c>
      <c r="D51" s="88">
        <f t="shared" si="10"/>
        <v>3878.2130000000006</v>
      </c>
      <c r="E51" s="88">
        <f t="shared" si="10"/>
        <v>3863.71</v>
      </c>
      <c r="F51" s="88">
        <f t="shared" si="10"/>
        <v>3985.0540000000001</v>
      </c>
      <c r="G51" s="88">
        <f t="shared" si="10"/>
        <v>4272.4529999999995</v>
      </c>
      <c r="H51" s="88">
        <f t="shared" si="10"/>
        <v>4797.8999999999996</v>
      </c>
      <c r="I51" s="88">
        <f t="shared" si="10"/>
        <v>5341.1869999999999</v>
      </c>
      <c r="J51" s="88">
        <f t="shared" si="10"/>
        <v>5744.8159999999989</v>
      </c>
      <c r="K51" s="88">
        <f t="shared" si="10"/>
        <v>5950.4279999999999</v>
      </c>
      <c r="L51" s="88">
        <f t="shared" si="10"/>
        <v>6102.1</v>
      </c>
      <c r="M51" s="88">
        <f t="shared" si="10"/>
        <v>6238.2179999999998</v>
      </c>
      <c r="N51" s="88">
        <f t="shared" si="10"/>
        <v>6237.43</v>
      </c>
      <c r="O51" s="88">
        <f t="shared" si="10"/>
        <v>6043.9570000000003</v>
      </c>
      <c r="P51" s="88">
        <f t="shared" si="10"/>
        <v>5770.0839999999998</v>
      </c>
      <c r="Q51" s="88">
        <f t="shared" si="10"/>
        <v>5413.2659999999996</v>
      </c>
      <c r="R51" s="88">
        <f t="shared" si="10"/>
        <v>5407.24</v>
      </c>
      <c r="S51" s="88">
        <f t="shared" si="10"/>
        <v>5417.1869999999999</v>
      </c>
      <c r="T51" s="88">
        <f t="shared" si="10"/>
        <v>5681.5239999999994</v>
      </c>
      <c r="U51" s="88">
        <f t="shared" si="10"/>
        <v>6321.2970000000005</v>
      </c>
      <c r="V51" s="88">
        <f t="shared" si="10"/>
        <v>6546.9390000000003</v>
      </c>
      <c r="W51" s="88">
        <f t="shared" si="10"/>
        <v>5666.8610000000008</v>
      </c>
      <c r="X51" s="88">
        <f t="shared" si="10"/>
        <v>5132.8999999999996</v>
      </c>
      <c r="Y51" s="88">
        <f t="shared" si="10"/>
        <v>4581.0070000000005</v>
      </c>
      <c r="Z51" s="89">
        <f t="shared" si="10"/>
        <v>0</v>
      </c>
      <c r="AA51" s="105">
        <f>SUM(B51:Z51)</f>
        <v>126427.63800000002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-1160.0999999999999</v>
      </c>
      <c r="C4" s="18">
        <v>-1162</v>
      </c>
      <c r="D4" s="18">
        <v>-1139.7</v>
      </c>
      <c r="E4" s="18">
        <v>-1101.3</v>
      </c>
      <c r="F4" s="18">
        <v>-1162</v>
      </c>
      <c r="G4" s="18">
        <v>-1162</v>
      </c>
      <c r="H4" s="18">
        <v>-686.5</v>
      </c>
      <c r="I4" s="18">
        <v>-767.4</v>
      </c>
      <c r="J4" s="18">
        <v>-717</v>
      </c>
      <c r="K4" s="18">
        <v>-873.9</v>
      </c>
      <c r="L4" s="18">
        <v>-1162</v>
      </c>
      <c r="M4" s="18">
        <v>-1159.3</v>
      </c>
      <c r="N4" s="18">
        <v>-1162</v>
      </c>
      <c r="O4" s="18">
        <v>-999.3</v>
      </c>
      <c r="P4" s="18">
        <v>-808.3</v>
      </c>
      <c r="Q4" s="18">
        <v>-691.1</v>
      </c>
      <c r="R4" s="18">
        <v>-579.5</v>
      </c>
      <c r="S4" s="18">
        <v>-668.8</v>
      </c>
      <c r="T4" s="18">
        <v>-544.1</v>
      </c>
      <c r="U4" s="18">
        <v>-308.39999999999998</v>
      </c>
      <c r="V4" s="18">
        <v>-162</v>
      </c>
      <c r="W4" s="18">
        <v>-512</v>
      </c>
      <c r="X4" s="18">
        <v>-755.6</v>
      </c>
      <c r="Y4" s="18">
        <v>-878.3</v>
      </c>
      <c r="Z4" s="19"/>
      <c r="AA4" s="112">
        <f>SUM(B4:Z4)</f>
        <v>-20322.599999999995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230.14</v>
      </c>
      <c r="C7" s="118">
        <v>229.79</v>
      </c>
      <c r="D7" s="118">
        <v>220</v>
      </c>
      <c r="E7" s="118">
        <v>219.46</v>
      </c>
      <c r="F7" s="118">
        <v>229.79</v>
      </c>
      <c r="G7" s="118">
        <v>229.79</v>
      </c>
      <c r="H7" s="118">
        <v>248.27</v>
      </c>
      <c r="I7" s="118">
        <v>257.24</v>
      </c>
      <c r="J7" s="118">
        <v>257.69</v>
      </c>
      <c r="K7" s="118">
        <v>232.7</v>
      </c>
      <c r="L7" s="118">
        <v>229.79</v>
      </c>
      <c r="M7" s="118">
        <v>223.99</v>
      </c>
      <c r="N7" s="118">
        <v>229.79</v>
      </c>
      <c r="O7" s="118">
        <v>218.58</v>
      </c>
      <c r="P7" s="118">
        <v>210.71</v>
      </c>
      <c r="Q7" s="118">
        <v>224.29</v>
      </c>
      <c r="R7" s="118">
        <v>229.79</v>
      </c>
      <c r="S7" s="118">
        <v>240</v>
      </c>
      <c r="T7" s="118">
        <v>273.91000000000003</v>
      </c>
      <c r="U7" s="118">
        <v>335.18</v>
      </c>
      <c r="V7" s="118">
        <v>337.21</v>
      </c>
      <c r="W7" s="118">
        <v>311</v>
      </c>
      <c r="X7" s="118">
        <v>253.21</v>
      </c>
      <c r="Y7" s="118">
        <v>230.14</v>
      </c>
      <c r="Z7" s="119"/>
      <c r="AA7" s="120">
        <f>IF(SUM(B7:Z7)&lt;&gt;0,AVERAGEIF(B7:Z7,"&lt;&gt;"""),"")</f>
        <v>245.93583333333333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662</v>
      </c>
      <c r="I13" s="130">
        <v>662</v>
      </c>
      <c r="J13" s="130">
        <v>662</v>
      </c>
      <c r="K13" s="130">
        <v>561.79999999999995</v>
      </c>
      <c r="L13" s="130">
        <v>662</v>
      </c>
      <c r="M13" s="130">
        <v>662</v>
      </c>
      <c r="N13" s="130">
        <v>662</v>
      </c>
      <c r="O13" s="130">
        <v>662</v>
      </c>
      <c r="P13" s="130">
        <v>662</v>
      </c>
      <c r="Q13" s="130">
        <v>662</v>
      </c>
      <c r="R13" s="130">
        <v>662</v>
      </c>
      <c r="S13" s="130">
        <v>662</v>
      </c>
      <c r="T13" s="130">
        <v>662</v>
      </c>
      <c r="U13" s="130">
        <v>662</v>
      </c>
      <c r="V13" s="130">
        <v>662</v>
      </c>
      <c r="W13" s="130">
        <v>662</v>
      </c>
      <c r="X13" s="130">
        <v>662</v>
      </c>
      <c r="Y13" s="131">
        <v>662</v>
      </c>
      <c r="Z13" s="132"/>
      <c r="AA13" s="133">
        <f t="shared" si="0"/>
        <v>15787.8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498.1</v>
      </c>
      <c r="C15" s="134">
        <v>500</v>
      </c>
      <c r="D15" s="134">
        <v>477.7</v>
      </c>
      <c r="E15" s="134">
        <v>439.3</v>
      </c>
      <c r="F15" s="134">
        <v>500</v>
      </c>
      <c r="G15" s="134">
        <v>500</v>
      </c>
      <c r="H15" s="134">
        <v>24.5</v>
      </c>
      <c r="I15" s="134">
        <v>105.4</v>
      </c>
      <c r="J15" s="134">
        <v>55</v>
      </c>
      <c r="K15" s="134">
        <v>312.10000000000002</v>
      </c>
      <c r="L15" s="134">
        <v>500</v>
      </c>
      <c r="M15" s="134">
        <v>497.3</v>
      </c>
      <c r="N15" s="134">
        <v>500</v>
      </c>
      <c r="O15" s="134">
        <v>337.3</v>
      </c>
      <c r="P15" s="134">
        <v>146.30000000000001</v>
      </c>
      <c r="Q15" s="134">
        <v>29.1</v>
      </c>
      <c r="R15" s="134"/>
      <c r="S15" s="134">
        <v>6.8</v>
      </c>
      <c r="T15" s="134"/>
      <c r="U15" s="134"/>
      <c r="V15" s="134"/>
      <c r="W15" s="134"/>
      <c r="X15" s="134">
        <v>93.6</v>
      </c>
      <c r="Y15" s="134">
        <v>216.3</v>
      </c>
      <c r="Z15" s="132"/>
      <c r="AA15" s="133">
        <f t="shared" si="0"/>
        <v>5738.8000000000011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1160.0999999999999</v>
      </c>
      <c r="C16" s="136">
        <f t="shared" si="1"/>
        <v>1162</v>
      </c>
      <c r="D16" s="136">
        <f t="shared" si="1"/>
        <v>1139.7</v>
      </c>
      <c r="E16" s="136">
        <f t="shared" si="1"/>
        <v>1101.3</v>
      </c>
      <c r="F16" s="136">
        <f t="shared" si="1"/>
        <v>1162</v>
      </c>
      <c r="G16" s="136">
        <f t="shared" si="1"/>
        <v>1162</v>
      </c>
      <c r="H16" s="136">
        <f t="shared" si="1"/>
        <v>686.5</v>
      </c>
      <c r="I16" s="136">
        <f t="shared" si="1"/>
        <v>767.4</v>
      </c>
      <c r="J16" s="136">
        <f t="shared" si="1"/>
        <v>717</v>
      </c>
      <c r="K16" s="136">
        <f t="shared" si="1"/>
        <v>873.9</v>
      </c>
      <c r="L16" s="136">
        <f t="shared" si="1"/>
        <v>1162</v>
      </c>
      <c r="M16" s="136">
        <f t="shared" si="1"/>
        <v>1159.3</v>
      </c>
      <c r="N16" s="136">
        <f t="shared" si="1"/>
        <v>1162</v>
      </c>
      <c r="O16" s="136">
        <f t="shared" si="1"/>
        <v>999.3</v>
      </c>
      <c r="P16" s="136">
        <f t="shared" si="1"/>
        <v>808.3</v>
      </c>
      <c r="Q16" s="136">
        <f t="shared" si="1"/>
        <v>691.1</v>
      </c>
      <c r="R16" s="136">
        <f t="shared" si="1"/>
        <v>662</v>
      </c>
      <c r="S16" s="136">
        <f t="shared" si="1"/>
        <v>668.8</v>
      </c>
      <c r="T16" s="136">
        <f t="shared" si="1"/>
        <v>662</v>
      </c>
      <c r="U16" s="136">
        <f t="shared" si="1"/>
        <v>662</v>
      </c>
      <c r="V16" s="136">
        <f t="shared" si="1"/>
        <v>662</v>
      </c>
      <c r="W16" s="136">
        <f t="shared" si="1"/>
        <v>662</v>
      </c>
      <c r="X16" s="136">
        <f t="shared" si="1"/>
        <v>755.6</v>
      </c>
      <c r="Y16" s="136">
        <f t="shared" si="1"/>
        <v>878.3</v>
      </c>
      <c r="Z16" s="137" t="str">
        <f t="shared" si="1"/>
        <v/>
      </c>
      <c r="AA16" s="90">
        <f t="shared" si="0"/>
        <v>21526.599999999995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82.5</v>
      </c>
      <c r="S23" s="134"/>
      <c r="T23" s="134">
        <v>117.9</v>
      </c>
      <c r="U23" s="134">
        <v>353.6</v>
      </c>
      <c r="V23" s="134">
        <v>500</v>
      </c>
      <c r="W23" s="134">
        <v>150</v>
      </c>
      <c r="X23" s="134"/>
      <c r="Y23" s="134"/>
      <c r="Z23" s="132"/>
      <c r="AA23" s="133">
        <f t="shared" si="2"/>
        <v>1204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82.5</v>
      </c>
      <c r="S24" s="136">
        <f t="shared" si="3"/>
        <v>0</v>
      </c>
      <c r="T24" s="136">
        <f t="shared" si="3"/>
        <v>117.9</v>
      </c>
      <c r="U24" s="136">
        <f t="shared" si="3"/>
        <v>353.6</v>
      </c>
      <c r="V24" s="136">
        <f t="shared" si="3"/>
        <v>500</v>
      </c>
      <c r="W24" s="136">
        <f t="shared" si="3"/>
        <v>150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1204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2022-05-02T11:10:07Z</dcterms:created>
  <dcterms:modified xsi:type="dcterms:W3CDTF">2022-05-02T11:10:07Z</dcterms:modified>
</cp:coreProperties>
</file>