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<sst xmlns="http://schemas.openxmlformats.org/spreadsheetml/2006/main" count="117" uniqueCount="53">
  <si>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01/05/2022 14:04:25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</si>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</sst>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182</c:v>
                </c:pt>
                <c:pt idx="4">
                  <c:v>186</c:v>
                </c:pt>
                <c:pt idx="5">
                  <c:v>194</c:v>
                </c:pt>
                <c:pt idx="6">
                  <c:v>192</c:v>
                </c:pt>
                <c:pt idx="7">
                  <c:v>187</c:v>
                </c:pt>
                <c:pt idx="8">
                  <c:v>187</c:v>
                </c:pt>
                <c:pt idx="9">
                  <c:v>147</c:v>
                </c:pt>
                <c:pt idx="10">
                  <c:v>147</c:v>
                </c:pt>
                <c:pt idx="11">
                  <c:v>147</c:v>
                </c:pt>
                <c:pt idx="12">
                  <c:v>147</c:v>
                </c:pt>
                <c:pt idx="13">
                  <c:v>112.5</c:v>
                </c:pt>
                <c:pt idx="14">
                  <c:v>112.5</c:v>
                </c:pt>
                <c:pt idx="15">
                  <c:v>145</c:v>
                </c:pt>
                <c:pt idx="16">
                  <c:v>147</c:v>
                </c:pt>
                <c:pt idx="17">
                  <c:v>147</c:v>
                </c:pt>
                <c:pt idx="18">
                  <c:v>160.5</c:v>
                </c:pt>
                <c:pt idx="19">
                  <c:v>177</c:v>
                </c:pt>
                <c:pt idx="20">
                  <c:v>177</c:v>
                </c:pt>
                <c:pt idx="21">
                  <c:v>182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731.9</c:v>
                </c:pt>
                <c:pt idx="1">
                  <c:v>509.9</c:v>
                </c:pt>
                <c:pt idx="2">
                  <c:v>337.9</c:v>
                </c:pt>
                <c:pt idx="3">
                  <c:v>337.9</c:v>
                </c:pt>
                <c:pt idx="4">
                  <c:v>337.9</c:v>
                </c:pt>
                <c:pt idx="5">
                  <c:v>397.9</c:v>
                </c:pt>
                <c:pt idx="6">
                  <c:v>802.9</c:v>
                </c:pt>
                <c:pt idx="7">
                  <c:v>802.9</c:v>
                </c:pt>
                <c:pt idx="8">
                  <c:v>802.9</c:v>
                </c:pt>
                <c:pt idx="9">
                  <c:v>667.9</c:v>
                </c:pt>
                <c:pt idx="10">
                  <c:v>597.9</c:v>
                </c:pt>
                <c:pt idx="11">
                  <c:v>607.9</c:v>
                </c:pt>
                <c:pt idx="12">
                  <c:v>607.9</c:v>
                </c:pt>
                <c:pt idx="13">
                  <c:v>607.9</c:v>
                </c:pt>
                <c:pt idx="14">
                  <c:v>687.9</c:v>
                </c:pt>
                <c:pt idx="15">
                  <c:v>917.9</c:v>
                </c:pt>
                <c:pt idx="16">
                  <c:v>1173</c:v>
                </c:pt>
                <c:pt idx="17">
                  <c:v>1420.104</c:v>
                </c:pt>
                <c:pt idx="18">
                  <c:v>1934.2510000000002</c:v>
                </c:pt>
                <c:pt idx="19">
                  <c:v>2024.52</c:v>
                </c:pt>
                <c:pt idx="20">
                  <c:v>2031.1949999999999</c:v>
                </c:pt>
                <c:pt idx="21">
                  <c:v>2007.26</c:v>
                </c:pt>
                <c:pt idx="22">
                  <c:v>1946.039</c:v>
                </c:pt>
                <c:pt idx="23">
                  <c:v>1384.8319999999999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1335</c:v>
                </c:pt>
                <c:pt idx="1">
                  <c:v>1344</c:v>
                </c:pt>
                <c:pt idx="2">
                  <c:v>1300</c:v>
                </c:pt>
                <c:pt idx="3">
                  <c:v>1300</c:v>
                </c:pt>
                <c:pt idx="4">
                  <c:v>1300</c:v>
                </c:pt>
                <c:pt idx="5">
                  <c:v>1045.2</c:v>
                </c:pt>
                <c:pt idx="6">
                  <c:v>681</c:v>
                </c:pt>
                <c:pt idx="7">
                  <c:v>631</c:v>
                </c:pt>
                <c:pt idx="8">
                  <c:v>722.3</c:v>
                </c:pt>
                <c:pt idx="9">
                  <c:v>990.4</c:v>
                </c:pt>
                <c:pt idx="10">
                  <c:v>1016</c:v>
                </c:pt>
                <c:pt idx="11">
                  <c:v>1041</c:v>
                </c:pt>
                <c:pt idx="12">
                  <c:v>1041</c:v>
                </c:pt>
                <c:pt idx="13">
                  <c:v>1071</c:v>
                </c:pt>
                <c:pt idx="14">
                  <c:v>1071</c:v>
                </c:pt>
                <c:pt idx="15">
                  <c:v>1071</c:v>
                </c:pt>
                <c:pt idx="16">
                  <c:v>1424.296</c:v>
                </c:pt>
                <c:pt idx="17">
                  <c:v>1503</c:v>
                </c:pt>
                <c:pt idx="18">
                  <c:v>994.7</c:v>
                </c:pt>
                <c:pt idx="19">
                  <c:v>1162.9000000000001</c:v>
                </c:pt>
                <c:pt idx="20">
                  <c:v>1393</c:v>
                </c:pt>
                <c:pt idx="21">
                  <c:v>1436.2930000000001</c:v>
                </c:pt>
                <c:pt idx="22">
                  <c:v>1485</c:v>
                </c:pt>
                <c:pt idx="23">
                  <c:v>1595.4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1839.9859999999999</c:v>
                </c:pt>
                <c:pt idx="1">
                  <c:v>1960.9430000000002</c:v>
                </c:pt>
                <c:pt idx="2">
                  <c:v>2067.761</c:v>
                </c:pt>
                <c:pt idx="3">
                  <c:v>2187.9120000000007</c:v>
                </c:pt>
                <c:pt idx="4">
                  <c:v>2220.9500000000003</c:v>
                </c:pt>
                <c:pt idx="5">
                  <c:v>2242.2130000000006</c:v>
                </c:pt>
                <c:pt idx="6">
                  <c:v>2359.5820000000003</c:v>
                </c:pt>
                <c:pt idx="7">
                  <c:v>2589.9740000000002</c:v>
                </c:pt>
                <c:pt idx="8">
                  <c:v>2843.991</c:v>
                </c:pt>
                <c:pt idx="9">
                  <c:v>3083.1200000000003</c:v>
                </c:pt>
                <c:pt idx="10">
                  <c:v>3241.9919999999997</c:v>
                </c:pt>
                <c:pt idx="11">
                  <c:v>3278.8090000000007</c:v>
                </c:pt>
                <c:pt idx="12">
                  <c:v>3225.9460000000013</c:v>
                </c:pt>
                <c:pt idx="13">
                  <c:v>2922.2719999999999</c:v>
                </c:pt>
                <c:pt idx="14">
                  <c:v>2632.4990000000007</c:v>
                </c:pt>
                <c:pt idx="15">
                  <c:v>2331.6149999999998</c:v>
                </c:pt>
                <c:pt idx="16">
                  <c:v>2007.9450000000006</c:v>
                </c:pt>
                <c:pt idx="17">
                  <c:v>1643.7850000000001</c:v>
                </c:pt>
                <c:pt idx="18">
                  <c:v>1349.0770000000005</c:v>
                </c:pt>
                <c:pt idx="19">
                  <c:v>1211.6299999999999</c:v>
                </c:pt>
                <c:pt idx="20">
                  <c:v>1175.9319999999998</c:v>
                </c:pt>
                <c:pt idx="21">
                  <c:v>1140.925</c:v>
                </c:pt>
                <c:pt idx="22">
                  <c:v>1075.02</c:v>
                </c:pt>
                <c:pt idx="23">
                  <c:v>1010.921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35</c:v>
                </c:pt>
                <c:pt idx="2">
                  <c:v>35</c:v>
                </c:pt>
                <c:pt idx="3">
                  <c:v>37</c:v>
                </c:pt>
                <c:pt idx="4">
                  <c:v>40</c:v>
                </c:pt>
                <c:pt idx="5">
                  <c:v>41</c:v>
                </c:pt>
                <c:pt idx="6">
                  <c:v>50</c:v>
                </c:pt>
                <c:pt idx="7">
                  <c:v>66</c:v>
                </c:pt>
                <c:pt idx="8">
                  <c:v>76</c:v>
                </c:pt>
                <c:pt idx="9">
                  <c:v>81</c:v>
                </c:pt>
                <c:pt idx="10">
                  <c:v>86</c:v>
                </c:pt>
                <c:pt idx="11">
                  <c:v>96</c:v>
                </c:pt>
                <c:pt idx="12">
                  <c:v>109</c:v>
                </c:pt>
                <c:pt idx="13">
                  <c:v>116</c:v>
                </c:pt>
                <c:pt idx="14">
                  <c:v>118</c:v>
                </c:pt>
                <c:pt idx="15">
                  <c:v>115</c:v>
                </c:pt>
                <c:pt idx="16">
                  <c:v>103</c:v>
                </c:pt>
                <c:pt idx="17">
                  <c:v>86</c:v>
                </c:pt>
                <c:pt idx="18">
                  <c:v>72</c:v>
                </c:pt>
                <c:pt idx="19">
                  <c:v>68</c:v>
                </c:pt>
                <c:pt idx="20">
                  <c:v>68</c:v>
                </c:pt>
                <c:pt idx="21">
                  <c:v>67</c:v>
                </c:pt>
                <c:pt idx="22">
                  <c:v>65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56</c:v>
                </c:pt>
                <c:pt idx="5">
                  <c:v>176</c:v>
                </c:pt>
                <c:pt idx="6">
                  <c:v>260</c:v>
                </c:pt>
                <c:pt idx="7">
                  <c:v>220</c:v>
                </c:pt>
                <c:pt idx="8">
                  <c:v>196</c:v>
                </c:pt>
                <c:pt idx="9">
                  <c:v>110</c:v>
                </c:pt>
                <c:pt idx="10">
                  <c:v>70</c:v>
                </c:pt>
                <c:pt idx="11">
                  <c:v>30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96</c:v>
                </c:pt>
                <c:pt idx="17">
                  <c:v>192</c:v>
                </c:pt>
                <c:pt idx="18">
                  <c:v>525</c:v>
                </c:pt>
                <c:pt idx="19">
                  <c:v>838</c:v>
                </c:pt>
                <c:pt idx="20">
                  <c:v>930</c:v>
                </c:pt>
                <c:pt idx="21">
                  <c:v>550</c:v>
                </c:pt>
                <c:pt idx="22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473592"/>
        <c:axId val="421473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4280.8940000000002</c:v>
                </c:pt>
                <c:pt idx="1">
                  <c:v>4191.8539999999994</c:v>
                </c:pt>
                <c:pt idx="2">
                  <c:v>4082.6320000000001</c:v>
                </c:pt>
                <c:pt idx="3">
                  <c:v>4262.7759999999989</c:v>
                </c:pt>
                <c:pt idx="4">
                  <c:v>4328.8440000000001</c:v>
                </c:pt>
                <c:pt idx="5">
                  <c:v>4284.2700000000004</c:v>
                </c:pt>
                <c:pt idx="6">
                  <c:v>4533.5200000000004</c:v>
                </c:pt>
                <c:pt idx="7">
                  <c:v>4684.9530000000013</c:v>
                </c:pt>
                <c:pt idx="8">
                  <c:v>5016.21</c:v>
                </c:pt>
                <c:pt idx="9">
                  <c:v>5267.4190000000017</c:v>
                </c:pt>
                <c:pt idx="10">
                  <c:v>5346.9010000000007</c:v>
                </c:pt>
                <c:pt idx="11">
                  <c:v>5388.6919999999991</c:v>
                </c:pt>
                <c:pt idx="12">
                  <c:v>5334.8239999999987</c:v>
                </c:pt>
                <c:pt idx="13">
                  <c:v>5043.6979999999985</c:v>
                </c:pt>
                <c:pt idx="14">
                  <c:v>4835.9140000000007</c:v>
                </c:pt>
                <c:pt idx="15">
                  <c:v>4768.5079999999989</c:v>
                </c:pt>
                <c:pt idx="16">
                  <c:v>5139.2409999999991</c:v>
                </c:pt>
                <c:pt idx="17">
                  <c:v>5179.8470000000016</c:v>
                </c:pt>
                <c:pt idx="18">
                  <c:v>5223.5170000000007</c:v>
                </c:pt>
                <c:pt idx="19">
                  <c:v>5670.0040000000008</c:v>
                </c:pt>
                <c:pt idx="20">
                  <c:v>5963.1479999999992</c:v>
                </c:pt>
                <c:pt idx="21">
                  <c:v>5571.51</c:v>
                </c:pt>
                <c:pt idx="22">
                  <c:v>5146.1000000000004</c:v>
                </c:pt>
                <c:pt idx="23">
                  <c:v>4391.1350000000002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473592"/>
        <c:axId val="421473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206.46</c:v>
                </c:pt>
                <c:pt idx="1">
                  <c:v>199.87</c:v>
                </c:pt>
                <c:pt idx="2">
                  <c:v>195.08</c:v>
                </c:pt>
                <c:pt idx="3">
                  <c:v>193.76</c:v>
                </c:pt>
                <c:pt idx="4">
                  <c:v>196.34</c:v>
                </c:pt>
                <c:pt idx="5">
                  <c:v>209.96</c:v>
                </c:pt>
                <c:pt idx="6">
                  <c:v>248.88</c:v>
                </c:pt>
                <c:pt idx="7">
                  <c:v>270</c:v>
                </c:pt>
                <c:pt idx="8">
                  <c:v>264.57</c:v>
                </c:pt>
                <c:pt idx="9">
                  <c:v>225.97</c:v>
                </c:pt>
                <c:pt idx="10">
                  <c:v>221.7</c:v>
                </c:pt>
                <c:pt idx="11">
                  <c:v>216.95</c:v>
                </c:pt>
                <c:pt idx="12">
                  <c:v>205</c:v>
                </c:pt>
                <c:pt idx="13">
                  <c:v>204.39</c:v>
                </c:pt>
                <c:pt idx="14">
                  <c:v>211.43</c:v>
                </c:pt>
                <c:pt idx="15">
                  <c:v>216.95</c:v>
                </c:pt>
                <c:pt idx="16">
                  <c:v>199</c:v>
                </c:pt>
                <c:pt idx="17">
                  <c:v>222.62</c:v>
                </c:pt>
                <c:pt idx="18">
                  <c:v>240.43</c:v>
                </c:pt>
                <c:pt idx="19">
                  <c:v>263.3</c:v>
                </c:pt>
                <c:pt idx="20">
                  <c:v>265.75</c:v>
                </c:pt>
                <c:pt idx="21">
                  <c:v>253.52</c:v>
                </c:pt>
                <c:pt idx="22">
                  <c:v>241.11</c:v>
                </c:pt>
                <c:pt idx="23">
                  <c:v>219.92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601136"/>
        <c:axId val="421474376"/>
      </c:lineChart>
      <c:catAx>
        <c:axId val="421473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473984"/>
        <c:crosses val="autoZero"/>
        <c:auto val="1"/>
        <c:lblAlgn val="ctr"/>
        <c:lblOffset val="100"/>
        <c:noMultiLvlLbl val="0"/>
      </c:catAx>
      <c:valAx>
        <c:axId val="42147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473592"/>
        <c:crosses val="autoZero"/>
        <c:crossBetween val="between"/>
      </c:valAx>
      <c:valAx>
        <c:axId val="421474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601136"/>
        <c:crosses val="max"/>
        <c:crossBetween val="between"/>
      </c:valAx>
      <c:catAx>
        <c:axId val="409601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474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4280.8859999999995</v>
      </c>
      <c r="C4" s="18">
        <v>4191.8429999999989</v>
      </c>
      <c r="D4" s="18">
        <v>4082.6609999999996</v>
      </c>
      <c r="E4" s="18">
        <v>4262.8119999999999</v>
      </c>
      <c r="F4" s="18">
        <v>4328.8499999999995</v>
      </c>
      <c r="G4" s="18">
        <v>4284.3129999999992</v>
      </c>
      <c r="H4" s="18">
        <v>4533.4820000000009</v>
      </c>
      <c r="I4" s="18">
        <v>4684.8739999999989</v>
      </c>
      <c r="J4" s="18">
        <v>5016.1909999999989</v>
      </c>
      <c r="K4" s="18">
        <v>5267.4199999999973</v>
      </c>
      <c r="L4" s="18">
        <v>5346.8919999999998</v>
      </c>
      <c r="M4" s="18">
        <v>5388.708999999998</v>
      </c>
      <c r="N4" s="18">
        <v>5334.8460000000005</v>
      </c>
      <c r="O4" s="18">
        <v>5043.6719999999996</v>
      </c>
      <c r="P4" s="18">
        <v>4835.8989999999994</v>
      </c>
      <c r="Q4" s="18">
        <v>4768.5150000000003</v>
      </c>
      <c r="R4" s="18">
        <v>5139.2409999999991</v>
      </c>
      <c r="S4" s="18">
        <v>5179.8889999999974</v>
      </c>
      <c r="T4" s="18">
        <v>5223.5279999999975</v>
      </c>
      <c r="U4" s="18">
        <v>5670.0499999999984</v>
      </c>
      <c r="V4" s="18">
        <v>5963.1270000000013</v>
      </c>
      <c r="W4" s="18">
        <v>5571.4780000000001</v>
      </c>
      <c r="X4" s="18">
        <v>5146.0590000000002</v>
      </c>
      <c r="Y4" s="18">
        <v>4391.1529999999993</v>
      </c>
      <c r="Z4" s="19"/>
      <c r="AA4" s="20">
        <f>SUM(B4:Z4)</f>
        <v>117936.38999999998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206.46</v>
      </c>
      <c r="C7" s="28">
        <v>199.87</v>
      </c>
      <c r="D7" s="28">
        <v>195.08</v>
      </c>
      <c r="E7" s="28">
        <v>193.76</v>
      </c>
      <c r="F7" s="28">
        <v>196.34</v>
      </c>
      <c r="G7" s="28">
        <v>209.96</v>
      </c>
      <c r="H7" s="28">
        <v>248.88</v>
      </c>
      <c r="I7" s="28">
        <v>270</v>
      </c>
      <c r="J7" s="28">
        <v>264.57</v>
      </c>
      <c r="K7" s="28">
        <v>225.97</v>
      </c>
      <c r="L7" s="28">
        <v>221.7</v>
      </c>
      <c r="M7" s="28">
        <v>216.95</v>
      </c>
      <c r="N7" s="28">
        <v>205</v>
      </c>
      <c r="O7" s="28">
        <v>204.39</v>
      </c>
      <c r="P7" s="28">
        <v>211.43</v>
      </c>
      <c r="Q7" s="28">
        <v>216.95</v>
      </c>
      <c r="R7" s="28">
        <v>199</v>
      </c>
      <c r="S7" s="28">
        <v>222.62</v>
      </c>
      <c r="T7" s="28">
        <v>240.43</v>
      </c>
      <c r="U7" s="28">
        <v>263.3</v>
      </c>
      <c r="V7" s="28">
        <v>265.75</v>
      </c>
      <c r="W7" s="28">
        <v>253.52</v>
      </c>
      <c r="X7" s="28">
        <v>241.11</v>
      </c>
      <c r="Y7" s="28">
        <v>219.92</v>
      </c>
      <c r="Z7" s="29"/>
      <c r="AA7" s="30">
        <f>IF(SUM(B7:Z7)&lt;&gt;0,AVERAGEIF(B7:Z7,"&lt;&gt;"""),"")</f>
        <v>224.70666666666662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188</v>
      </c>
      <c r="W10" s="42">
        <v>188</v>
      </c>
      <c r="X10" s="42">
        <v>188</v>
      </c>
      <c r="Y10" s="42">
        <v>188</v>
      </c>
      <c r="Z10" s="43"/>
      <c r="AA10" s="44">
        <f t="shared" ref="AA10:AA15" si="0">SUM(B10:Z10)</f>
        <v>4512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182</v>
      </c>
      <c r="F11" s="47">
        <v>186</v>
      </c>
      <c r="G11" s="47">
        <v>194</v>
      </c>
      <c r="H11" s="47">
        <v>192</v>
      </c>
      <c r="I11" s="47">
        <v>187</v>
      </c>
      <c r="J11" s="47">
        <v>187</v>
      </c>
      <c r="K11" s="47">
        <v>147</v>
      </c>
      <c r="L11" s="47">
        <v>147</v>
      </c>
      <c r="M11" s="47">
        <v>147</v>
      </c>
      <c r="N11" s="47">
        <v>147</v>
      </c>
      <c r="O11" s="47">
        <v>112.5</v>
      </c>
      <c r="P11" s="47">
        <v>112.5</v>
      </c>
      <c r="Q11" s="47">
        <v>145</v>
      </c>
      <c r="R11" s="47">
        <v>147</v>
      </c>
      <c r="S11" s="47">
        <v>147</v>
      </c>
      <c r="T11" s="47">
        <v>160.5</v>
      </c>
      <c r="U11" s="47">
        <v>177</v>
      </c>
      <c r="V11" s="47">
        <v>177</v>
      </c>
      <c r="W11" s="47">
        <v>182</v>
      </c>
      <c r="X11" s="47">
        <v>147</v>
      </c>
      <c r="Y11" s="47">
        <v>147</v>
      </c>
      <c r="Z11" s="48"/>
      <c r="AA11" s="49">
        <f t="shared" si="0"/>
        <v>3832.5</v>
      </c>
    </row>
    <row r="12" spans="1:27" ht="24.95" customHeight="1" x14ac:dyDescent="0.2">
      <c r="A12" s="50" t="s">
        <v>8</v>
      </c>
      <c r="B12" s="51">
        <v>731.9</v>
      </c>
      <c r="C12" s="52">
        <v>509.9</v>
      </c>
      <c r="D12" s="52">
        <v>337.9</v>
      </c>
      <c r="E12" s="52">
        <v>337.9</v>
      </c>
      <c r="F12" s="52">
        <v>337.9</v>
      </c>
      <c r="G12" s="52">
        <v>397.9</v>
      </c>
      <c r="H12" s="52">
        <v>802.9</v>
      </c>
      <c r="I12" s="52">
        <v>802.9</v>
      </c>
      <c r="J12" s="52">
        <v>802.9</v>
      </c>
      <c r="K12" s="52">
        <v>667.9</v>
      </c>
      <c r="L12" s="52">
        <v>597.9</v>
      </c>
      <c r="M12" s="52">
        <v>607.9</v>
      </c>
      <c r="N12" s="52">
        <v>607.9</v>
      </c>
      <c r="O12" s="52">
        <v>607.9</v>
      </c>
      <c r="P12" s="52">
        <v>687.9</v>
      </c>
      <c r="Q12" s="52">
        <v>917.9</v>
      </c>
      <c r="R12" s="52">
        <v>1173</v>
      </c>
      <c r="S12" s="52">
        <v>1420.104</v>
      </c>
      <c r="T12" s="52">
        <v>1934.2510000000002</v>
      </c>
      <c r="U12" s="52">
        <v>2024.52</v>
      </c>
      <c r="V12" s="52">
        <v>2031.1949999999999</v>
      </c>
      <c r="W12" s="52">
        <v>2007.26</v>
      </c>
      <c r="X12" s="52">
        <v>1946.039</v>
      </c>
      <c r="Y12" s="52">
        <v>1384.8319999999999</v>
      </c>
      <c r="Z12" s="53"/>
      <c r="AA12" s="54">
        <f t="shared" si="0"/>
        <v>23678.600999999995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56</v>
      </c>
      <c r="G13" s="52">
        <v>176</v>
      </c>
      <c r="H13" s="52">
        <v>260</v>
      </c>
      <c r="I13" s="52">
        <v>220</v>
      </c>
      <c r="J13" s="52">
        <v>196</v>
      </c>
      <c r="K13" s="52">
        <v>110</v>
      </c>
      <c r="L13" s="52">
        <v>70</v>
      </c>
      <c r="M13" s="52">
        <v>30</v>
      </c>
      <c r="N13" s="52">
        <v>16</v>
      </c>
      <c r="O13" s="52">
        <v>26</v>
      </c>
      <c r="P13" s="52">
        <v>26</v>
      </c>
      <c r="Q13" s="52"/>
      <c r="R13" s="52">
        <v>96</v>
      </c>
      <c r="S13" s="52">
        <v>192</v>
      </c>
      <c r="T13" s="52">
        <v>525</v>
      </c>
      <c r="U13" s="52">
        <v>838</v>
      </c>
      <c r="V13" s="52">
        <v>930</v>
      </c>
      <c r="W13" s="52">
        <v>550</v>
      </c>
      <c r="X13" s="52">
        <v>240</v>
      </c>
      <c r="Y13" s="52"/>
      <c r="Z13" s="53"/>
      <c r="AA13" s="54">
        <f t="shared" si="0"/>
        <v>4587</v>
      </c>
    </row>
    <row r="14" spans="1:27" ht="24.95" customHeight="1" x14ac:dyDescent="0.2">
      <c r="A14" s="55" t="s">
        <v>10</v>
      </c>
      <c r="B14" s="56">
        <v>1839.9859999999999</v>
      </c>
      <c r="C14" s="57">
        <v>1960.9430000000002</v>
      </c>
      <c r="D14" s="57">
        <v>2067.761</v>
      </c>
      <c r="E14" s="57">
        <v>2187.9120000000007</v>
      </c>
      <c r="F14" s="57">
        <v>2220.9500000000003</v>
      </c>
      <c r="G14" s="57">
        <v>2242.2130000000006</v>
      </c>
      <c r="H14" s="57">
        <v>2359.5820000000003</v>
      </c>
      <c r="I14" s="57">
        <v>2589.9740000000002</v>
      </c>
      <c r="J14" s="57">
        <v>2843.991</v>
      </c>
      <c r="K14" s="57">
        <v>3083.1200000000003</v>
      </c>
      <c r="L14" s="57">
        <v>3241.9919999999997</v>
      </c>
      <c r="M14" s="57">
        <v>3278.8090000000007</v>
      </c>
      <c r="N14" s="57">
        <v>3225.9460000000013</v>
      </c>
      <c r="O14" s="57">
        <v>2922.2719999999999</v>
      </c>
      <c r="P14" s="57">
        <v>2632.4990000000007</v>
      </c>
      <c r="Q14" s="57">
        <v>2331.6149999999998</v>
      </c>
      <c r="R14" s="57">
        <v>2007.9450000000006</v>
      </c>
      <c r="S14" s="57">
        <v>1643.7850000000001</v>
      </c>
      <c r="T14" s="57">
        <v>1349.0770000000005</v>
      </c>
      <c r="U14" s="57">
        <v>1211.6299999999999</v>
      </c>
      <c r="V14" s="57">
        <v>1175.9319999999998</v>
      </c>
      <c r="W14" s="57">
        <v>1140.925</v>
      </c>
      <c r="X14" s="57">
        <v>1075.02</v>
      </c>
      <c r="Y14" s="57">
        <v>1010.921</v>
      </c>
      <c r="Z14" s="58"/>
      <c r="AA14" s="59">
        <f t="shared" si="0"/>
        <v>51644.800000000003</v>
      </c>
    </row>
    <row r="15" spans="1:27" ht="24.95" customHeight="1" x14ac:dyDescent="0.2">
      <c r="A15" s="55" t="s">
        <v>11</v>
      </c>
      <c r="B15" s="56">
        <v>32</v>
      </c>
      <c r="C15" s="57">
        <v>35</v>
      </c>
      <c r="D15" s="57">
        <v>35</v>
      </c>
      <c r="E15" s="57">
        <v>37</v>
      </c>
      <c r="F15" s="57">
        <v>40</v>
      </c>
      <c r="G15" s="57">
        <v>41</v>
      </c>
      <c r="H15" s="57">
        <v>50</v>
      </c>
      <c r="I15" s="57">
        <v>66</v>
      </c>
      <c r="J15" s="57">
        <v>76</v>
      </c>
      <c r="K15" s="57">
        <v>81</v>
      </c>
      <c r="L15" s="57">
        <v>86</v>
      </c>
      <c r="M15" s="57">
        <v>96</v>
      </c>
      <c r="N15" s="57">
        <v>109</v>
      </c>
      <c r="O15" s="57">
        <v>116</v>
      </c>
      <c r="P15" s="57">
        <v>118</v>
      </c>
      <c r="Q15" s="57">
        <v>115</v>
      </c>
      <c r="R15" s="57">
        <v>103</v>
      </c>
      <c r="S15" s="57">
        <v>86</v>
      </c>
      <c r="T15" s="57">
        <v>72</v>
      </c>
      <c r="U15" s="57">
        <v>68</v>
      </c>
      <c r="V15" s="57">
        <v>68</v>
      </c>
      <c r="W15" s="57">
        <v>67</v>
      </c>
      <c r="X15" s="57">
        <v>65</v>
      </c>
      <c r="Y15" s="57">
        <v>65</v>
      </c>
      <c r="Z15" s="58"/>
      <c r="AA15" s="59">
        <f t="shared" si="0"/>
        <v>1727</v>
      </c>
    </row>
    <row r="16" spans="1:27" ht="30" customHeight="1" thickBot="1" x14ac:dyDescent="0.25">
      <c r="A16" s="60" t="s">
        <v>12</v>
      </c>
      <c r="B16" s="61">
        <f>IF(LEN(B$2)&gt;0,SUM(B10:B15),"")</f>
        <v>2945.886</v>
      </c>
      <c r="C16" s="62">
        <f t="shared" ref="C16:Z16" si="1">IF(LEN(C$2)&gt;0,SUM(C10:C15),"")</f>
        <v>2847.8430000000003</v>
      </c>
      <c r="D16" s="62">
        <f t="shared" si="1"/>
        <v>2782.6610000000001</v>
      </c>
      <c r="E16" s="62">
        <f t="shared" si="1"/>
        <v>2962.8120000000008</v>
      </c>
      <c r="F16" s="62">
        <f t="shared" si="1"/>
        <v>3028.8500000000004</v>
      </c>
      <c r="G16" s="62">
        <f t="shared" si="1"/>
        <v>3239.1130000000007</v>
      </c>
      <c r="H16" s="62">
        <f t="shared" si="1"/>
        <v>3852.4820000000004</v>
      </c>
      <c r="I16" s="62">
        <f t="shared" si="1"/>
        <v>4053.8740000000003</v>
      </c>
      <c r="J16" s="62">
        <f t="shared" si="1"/>
        <v>4293.8909999999996</v>
      </c>
      <c r="K16" s="62">
        <f t="shared" si="1"/>
        <v>4277.0200000000004</v>
      </c>
      <c r="L16" s="62">
        <f t="shared" si="1"/>
        <v>4330.8919999999998</v>
      </c>
      <c r="M16" s="62">
        <f t="shared" si="1"/>
        <v>4347.7090000000007</v>
      </c>
      <c r="N16" s="62">
        <f t="shared" si="1"/>
        <v>4293.8460000000014</v>
      </c>
      <c r="O16" s="62">
        <f t="shared" si="1"/>
        <v>3972.672</v>
      </c>
      <c r="P16" s="62">
        <f t="shared" si="1"/>
        <v>3764.8990000000008</v>
      </c>
      <c r="Q16" s="62">
        <f t="shared" si="1"/>
        <v>3697.5149999999999</v>
      </c>
      <c r="R16" s="62">
        <f t="shared" si="1"/>
        <v>3714.9450000000006</v>
      </c>
      <c r="S16" s="62">
        <f t="shared" si="1"/>
        <v>3676.8890000000001</v>
      </c>
      <c r="T16" s="62">
        <f t="shared" si="1"/>
        <v>4228.8280000000004</v>
      </c>
      <c r="U16" s="62">
        <f t="shared" si="1"/>
        <v>4507.1499999999996</v>
      </c>
      <c r="V16" s="62">
        <f t="shared" si="1"/>
        <v>4570.1269999999995</v>
      </c>
      <c r="W16" s="62">
        <f t="shared" si="1"/>
        <v>4135.1850000000004</v>
      </c>
      <c r="X16" s="62">
        <f t="shared" si="1"/>
        <v>3661.0589999999997</v>
      </c>
      <c r="Y16" s="62">
        <f t="shared" si="1"/>
        <v>2795.7529999999997</v>
      </c>
      <c r="Z16" s="63" t="str">
        <f t="shared" si="1"/>
        <v/>
      </c>
      <c r="AA16" s="64">
        <f>SUM(AA10:AA15)</f>
        <v>89981.900999999998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1790.9</v>
      </c>
      <c r="C28" s="72">
        <v>1860.9</v>
      </c>
      <c r="D28" s="72">
        <v>1917.9</v>
      </c>
      <c r="E28" s="72">
        <v>2029.9</v>
      </c>
      <c r="F28" s="72">
        <v>2070.9</v>
      </c>
      <c r="G28" s="72">
        <v>2230.9</v>
      </c>
      <c r="H28" s="72">
        <v>2457.9</v>
      </c>
      <c r="I28" s="72">
        <v>2586.9</v>
      </c>
      <c r="J28" s="72">
        <v>2755.9</v>
      </c>
      <c r="K28" s="72">
        <v>2747.9</v>
      </c>
      <c r="L28" s="72">
        <v>2841.9</v>
      </c>
      <c r="M28" s="72">
        <v>2857.9</v>
      </c>
      <c r="N28" s="72">
        <v>2785.9</v>
      </c>
      <c r="O28" s="72">
        <v>2547.4</v>
      </c>
      <c r="P28" s="72">
        <v>2384.4</v>
      </c>
      <c r="Q28" s="72">
        <v>2215.9</v>
      </c>
      <c r="R28" s="72">
        <v>2108.9</v>
      </c>
      <c r="S28" s="72">
        <v>2019.9</v>
      </c>
      <c r="T28" s="72">
        <v>2148.4</v>
      </c>
      <c r="U28" s="72">
        <v>2373.9</v>
      </c>
      <c r="V28" s="72">
        <v>2371.9</v>
      </c>
      <c r="W28" s="72">
        <v>1955.9</v>
      </c>
      <c r="X28" s="72">
        <v>1536.9</v>
      </c>
      <c r="Y28" s="72">
        <v>1429.9</v>
      </c>
      <c r="Z28" s="73"/>
      <c r="AA28" s="74">
        <f>SUM(B28:Z28)</f>
        <v>54029.10000000002</v>
      </c>
    </row>
    <row r="29" spans="1:27" ht="24.95" customHeight="1" x14ac:dyDescent="0.2">
      <c r="A29" s="75" t="s">
        <v>23</v>
      </c>
      <c r="B29" s="76">
        <v>1413.9860000000001</v>
      </c>
      <c r="C29" s="77">
        <v>1476.943</v>
      </c>
      <c r="D29" s="77">
        <v>1310.761</v>
      </c>
      <c r="E29" s="77">
        <v>1378.912</v>
      </c>
      <c r="F29" s="77">
        <v>1403.95</v>
      </c>
      <c r="G29" s="77">
        <v>1391.213</v>
      </c>
      <c r="H29" s="77">
        <v>1545.5820000000001</v>
      </c>
      <c r="I29" s="77">
        <v>1527.9739999999999</v>
      </c>
      <c r="J29" s="77">
        <v>1541.991</v>
      </c>
      <c r="K29" s="77">
        <v>1503.12</v>
      </c>
      <c r="L29" s="77">
        <v>1552.992</v>
      </c>
      <c r="M29" s="77">
        <v>1568.809</v>
      </c>
      <c r="N29" s="77">
        <v>1586.9459999999999</v>
      </c>
      <c r="O29" s="77">
        <v>1534.2719999999999</v>
      </c>
      <c r="P29" s="77">
        <v>1409.499</v>
      </c>
      <c r="Q29" s="77">
        <v>1280.615</v>
      </c>
      <c r="R29" s="77">
        <v>1341.241</v>
      </c>
      <c r="S29" s="77">
        <v>1230.8889999999999</v>
      </c>
      <c r="T29" s="77">
        <v>1448.328</v>
      </c>
      <c r="U29" s="77">
        <v>1530.15</v>
      </c>
      <c r="V29" s="77">
        <v>1552.127</v>
      </c>
      <c r="W29" s="77">
        <v>1576.4780000000001</v>
      </c>
      <c r="X29" s="77">
        <v>1590.059</v>
      </c>
      <c r="Y29" s="77">
        <v>981.75300000000004</v>
      </c>
      <c r="Z29" s="78"/>
      <c r="AA29" s="79">
        <f>SUM(B29:Z29)</f>
        <v>34678.590000000004</v>
      </c>
    </row>
    <row r="30" spans="1:27" ht="24.95" customHeight="1" x14ac:dyDescent="0.2">
      <c r="A30" s="82" t="s">
        <v>24</v>
      </c>
      <c r="B30" s="80">
        <v>432</v>
      </c>
      <c r="C30" s="81">
        <v>210</v>
      </c>
      <c r="D30" s="81">
        <v>210</v>
      </c>
      <c r="E30" s="81">
        <v>210</v>
      </c>
      <c r="F30" s="81">
        <v>210</v>
      </c>
      <c r="G30" s="81">
        <v>270</v>
      </c>
      <c r="H30" s="81">
        <v>530</v>
      </c>
      <c r="I30" s="81">
        <v>570</v>
      </c>
      <c r="J30" s="81">
        <v>570</v>
      </c>
      <c r="K30" s="81">
        <v>540</v>
      </c>
      <c r="L30" s="81">
        <v>470</v>
      </c>
      <c r="M30" s="81">
        <v>480</v>
      </c>
      <c r="N30" s="81">
        <v>480</v>
      </c>
      <c r="O30" s="81">
        <v>480</v>
      </c>
      <c r="P30" s="81">
        <v>560</v>
      </c>
      <c r="Q30" s="81">
        <v>790</v>
      </c>
      <c r="R30" s="81">
        <v>1045.0999999999999</v>
      </c>
      <c r="S30" s="81">
        <v>1285.0999999999999</v>
      </c>
      <c r="T30" s="81">
        <v>1375.1</v>
      </c>
      <c r="U30" s="81">
        <v>1395.1</v>
      </c>
      <c r="V30" s="81">
        <v>1395.1</v>
      </c>
      <c r="W30" s="81">
        <v>1395.1</v>
      </c>
      <c r="X30" s="81">
        <v>1375.1</v>
      </c>
      <c r="Y30" s="81">
        <v>1255.0999999999999</v>
      </c>
      <c r="Z30" s="83"/>
      <c r="AA30" s="84">
        <f>SUM(B30:Z30)</f>
        <v>17532.800000000003</v>
      </c>
    </row>
    <row r="31" spans="1:27" ht="30" customHeight="1" thickBot="1" x14ac:dyDescent="0.25">
      <c r="A31" s="60" t="s">
        <v>25</v>
      </c>
      <c r="B31" s="61">
        <f>IF(LEN(B$2)&gt;0,SUM(B28:B30),"")</f>
        <v>3636.8860000000004</v>
      </c>
      <c r="C31" s="62">
        <f t="shared" ref="C31:Z31" si="4">IF(LEN(C$2)&gt;0,SUM(C28:C30),"")</f>
        <v>3547.8429999999998</v>
      </c>
      <c r="D31" s="62">
        <f t="shared" si="4"/>
        <v>3438.6610000000001</v>
      </c>
      <c r="E31" s="62">
        <f t="shared" si="4"/>
        <v>3618.8119999999999</v>
      </c>
      <c r="F31" s="62">
        <f t="shared" si="4"/>
        <v>3684.8500000000004</v>
      </c>
      <c r="G31" s="62">
        <f t="shared" si="4"/>
        <v>3892.1130000000003</v>
      </c>
      <c r="H31" s="62">
        <f t="shared" si="4"/>
        <v>4533.482</v>
      </c>
      <c r="I31" s="62">
        <f t="shared" si="4"/>
        <v>4684.8739999999998</v>
      </c>
      <c r="J31" s="62">
        <f t="shared" si="4"/>
        <v>4867.8909999999996</v>
      </c>
      <c r="K31" s="62">
        <f t="shared" si="4"/>
        <v>4791.0200000000004</v>
      </c>
      <c r="L31" s="62">
        <f t="shared" si="4"/>
        <v>4864.8919999999998</v>
      </c>
      <c r="M31" s="62">
        <f t="shared" si="4"/>
        <v>4906.7089999999998</v>
      </c>
      <c r="N31" s="62">
        <f t="shared" si="4"/>
        <v>4852.8459999999995</v>
      </c>
      <c r="O31" s="62">
        <f t="shared" si="4"/>
        <v>4561.6720000000005</v>
      </c>
      <c r="P31" s="62">
        <f t="shared" si="4"/>
        <v>4353.8990000000003</v>
      </c>
      <c r="Q31" s="62">
        <f t="shared" si="4"/>
        <v>4286.5150000000003</v>
      </c>
      <c r="R31" s="62">
        <f t="shared" si="4"/>
        <v>4495.241</v>
      </c>
      <c r="S31" s="62">
        <f t="shared" si="4"/>
        <v>4535.8889999999992</v>
      </c>
      <c r="T31" s="62">
        <f t="shared" si="4"/>
        <v>4971.8279999999995</v>
      </c>
      <c r="U31" s="62">
        <f t="shared" si="4"/>
        <v>5299.15</v>
      </c>
      <c r="V31" s="62">
        <f t="shared" si="4"/>
        <v>5319.1270000000004</v>
      </c>
      <c r="W31" s="62">
        <f t="shared" si="4"/>
        <v>4927.4780000000001</v>
      </c>
      <c r="X31" s="62">
        <f t="shared" si="4"/>
        <v>4502.0589999999993</v>
      </c>
      <c r="Y31" s="62">
        <f t="shared" si="4"/>
        <v>3666.7530000000002</v>
      </c>
      <c r="Z31" s="63" t="str">
        <f t="shared" si="4"/>
        <v/>
      </c>
      <c r="AA31" s="64">
        <f>SUM(AA28:AA30)</f>
        <v>106240.49000000003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260</v>
      </c>
      <c r="C34" s="95">
        <v>298</v>
      </c>
      <c r="D34" s="95">
        <v>254</v>
      </c>
      <c r="E34" s="95">
        <v>254</v>
      </c>
      <c r="F34" s="95">
        <v>254</v>
      </c>
      <c r="G34" s="95">
        <v>264</v>
      </c>
      <c r="H34" s="95">
        <v>317</v>
      </c>
      <c r="I34" s="95">
        <v>302</v>
      </c>
      <c r="J34" s="95">
        <v>272</v>
      </c>
      <c r="K34" s="95">
        <v>230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374.29599999999999</v>
      </c>
      <c r="S34" s="95">
        <v>400</v>
      </c>
      <c r="T34" s="95">
        <v>381</v>
      </c>
      <c r="U34" s="95">
        <v>381</v>
      </c>
      <c r="V34" s="95">
        <v>381</v>
      </c>
      <c r="W34" s="95">
        <v>381.29300000000001</v>
      </c>
      <c r="X34" s="95">
        <v>400</v>
      </c>
      <c r="Y34" s="95">
        <v>400</v>
      </c>
      <c r="Z34" s="96"/>
      <c r="AA34" s="74">
        <f t="shared" ref="AA34:AA39" si="5">SUM(B34:Z34)</f>
        <v>7303.5889999999999</v>
      </c>
    </row>
    <row r="35" spans="1:27" ht="24.95" customHeight="1" x14ac:dyDescent="0.2">
      <c r="A35" s="97" t="s">
        <v>28</v>
      </c>
      <c r="B35" s="98">
        <v>356</v>
      </c>
      <c r="C35" s="99">
        <v>327</v>
      </c>
      <c r="D35" s="99">
        <v>327</v>
      </c>
      <c r="E35" s="99">
        <v>327</v>
      </c>
      <c r="F35" s="99">
        <v>327</v>
      </c>
      <c r="G35" s="99">
        <v>314</v>
      </c>
      <c r="H35" s="99">
        <v>289</v>
      </c>
      <c r="I35" s="99">
        <v>254</v>
      </c>
      <c r="J35" s="99">
        <v>227</v>
      </c>
      <c r="K35" s="99">
        <v>216</v>
      </c>
      <c r="L35" s="99">
        <v>216</v>
      </c>
      <c r="M35" s="99">
        <v>241</v>
      </c>
      <c r="N35" s="99">
        <v>241</v>
      </c>
      <c r="O35" s="99">
        <v>271</v>
      </c>
      <c r="P35" s="99">
        <v>271</v>
      </c>
      <c r="Q35" s="99">
        <v>271</v>
      </c>
      <c r="R35" s="99">
        <v>331</v>
      </c>
      <c r="S35" s="99">
        <v>384</v>
      </c>
      <c r="T35" s="99">
        <v>287</v>
      </c>
      <c r="U35" s="99">
        <v>336</v>
      </c>
      <c r="V35" s="99">
        <v>293</v>
      </c>
      <c r="W35" s="99">
        <v>336</v>
      </c>
      <c r="X35" s="99">
        <v>366</v>
      </c>
      <c r="Y35" s="99">
        <v>396</v>
      </c>
      <c r="Z35" s="100"/>
      <c r="AA35" s="79">
        <f t="shared" si="5"/>
        <v>7204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417.2</v>
      </c>
      <c r="H36" s="99">
        <v>25</v>
      </c>
      <c r="I36" s="99">
        <v>25</v>
      </c>
      <c r="J36" s="99">
        <v>173.3</v>
      </c>
      <c r="K36" s="99">
        <v>494.4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669</v>
      </c>
      <c r="S36" s="99">
        <v>669</v>
      </c>
      <c r="T36" s="99">
        <v>276.7</v>
      </c>
      <c r="U36" s="99">
        <v>25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11795.6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370.9</v>
      </c>
      <c r="V38" s="99"/>
      <c r="W38" s="99"/>
      <c r="X38" s="99"/>
      <c r="Y38" s="99">
        <v>80.400000000000006</v>
      </c>
      <c r="Z38" s="100"/>
      <c r="AA38" s="79">
        <f t="shared" si="5"/>
        <v>451.29999999999995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1335</v>
      </c>
      <c r="C39" s="88">
        <f t="shared" si="6"/>
        <v>1344</v>
      </c>
      <c r="D39" s="88">
        <f t="shared" si="6"/>
        <v>1300</v>
      </c>
      <c r="E39" s="88">
        <f t="shared" si="6"/>
        <v>1300</v>
      </c>
      <c r="F39" s="88">
        <f t="shared" si="6"/>
        <v>1300</v>
      </c>
      <c r="G39" s="88">
        <f t="shared" si="6"/>
        <v>1045.2</v>
      </c>
      <c r="H39" s="88">
        <f t="shared" si="6"/>
        <v>681</v>
      </c>
      <c r="I39" s="88">
        <f t="shared" si="6"/>
        <v>631</v>
      </c>
      <c r="J39" s="88">
        <f t="shared" si="6"/>
        <v>722.3</v>
      </c>
      <c r="K39" s="88">
        <f t="shared" si="6"/>
        <v>990.4</v>
      </c>
      <c r="L39" s="88">
        <f t="shared" si="6"/>
        <v>1016</v>
      </c>
      <c r="M39" s="88">
        <f t="shared" si="6"/>
        <v>1041</v>
      </c>
      <c r="N39" s="88">
        <f t="shared" si="6"/>
        <v>1041</v>
      </c>
      <c r="O39" s="88">
        <f t="shared" si="6"/>
        <v>1071</v>
      </c>
      <c r="P39" s="88">
        <f t="shared" si="6"/>
        <v>1071</v>
      </c>
      <c r="Q39" s="88">
        <f t="shared" si="6"/>
        <v>1071</v>
      </c>
      <c r="R39" s="88">
        <f t="shared" si="6"/>
        <v>1424.296</v>
      </c>
      <c r="S39" s="88">
        <f t="shared" si="6"/>
        <v>1503</v>
      </c>
      <c r="T39" s="88">
        <f t="shared" si="6"/>
        <v>994.7</v>
      </c>
      <c r="U39" s="88">
        <f t="shared" si="6"/>
        <v>1162.9000000000001</v>
      </c>
      <c r="V39" s="88">
        <f t="shared" si="6"/>
        <v>1393</v>
      </c>
      <c r="W39" s="88">
        <f t="shared" si="6"/>
        <v>1436.2930000000001</v>
      </c>
      <c r="X39" s="88">
        <f t="shared" si="6"/>
        <v>1485</v>
      </c>
      <c r="Y39" s="88">
        <f t="shared" si="6"/>
        <v>1595.4</v>
      </c>
      <c r="Z39" s="89" t="str">
        <f t="shared" si="6"/>
        <v/>
      </c>
      <c r="AA39" s="90">
        <f t="shared" si="5"/>
        <v>27954.489000000005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392.2</v>
      </c>
      <c r="H44" s="99"/>
      <c r="I44" s="99"/>
      <c r="J44" s="99">
        <v>148.30000000000001</v>
      </c>
      <c r="K44" s="99">
        <v>476.4</v>
      </c>
      <c r="L44" s="99">
        <v>482</v>
      </c>
      <c r="M44" s="99">
        <v>482</v>
      </c>
      <c r="N44" s="99">
        <v>482</v>
      </c>
      <c r="O44" s="99">
        <v>482</v>
      </c>
      <c r="P44" s="99">
        <v>482</v>
      </c>
      <c r="Q44" s="99">
        <v>482</v>
      </c>
      <c r="R44" s="99">
        <v>644</v>
      </c>
      <c r="S44" s="99">
        <v>644</v>
      </c>
      <c r="T44" s="99">
        <v>251.7</v>
      </c>
      <c r="U44" s="99"/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11244.6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370.9</v>
      </c>
      <c r="V46" s="99"/>
      <c r="W46" s="99"/>
      <c r="X46" s="99"/>
      <c r="Y46" s="99">
        <v>80.400000000000006</v>
      </c>
      <c r="Z46" s="100"/>
      <c r="AA46" s="79">
        <f t="shared" si="7"/>
        <v>451.29999999999995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644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644</v>
      </c>
      <c r="F48" s="88">
        <f t="shared" si="8"/>
        <v>644</v>
      </c>
      <c r="G48" s="88">
        <f t="shared" si="8"/>
        <v>392.2</v>
      </c>
      <c r="H48" s="88">
        <f t="shared" si="8"/>
        <v>0</v>
      </c>
      <c r="I48" s="88">
        <f t="shared" si="8"/>
        <v>0</v>
      </c>
      <c r="J48" s="88">
        <f t="shared" si="8"/>
        <v>148.30000000000001</v>
      </c>
      <c r="K48" s="88">
        <f t="shared" si="8"/>
        <v>476.4</v>
      </c>
      <c r="L48" s="88">
        <f t="shared" si="8"/>
        <v>482</v>
      </c>
      <c r="M48" s="88">
        <f t="shared" si="8"/>
        <v>482</v>
      </c>
      <c r="N48" s="88">
        <f t="shared" si="8"/>
        <v>482</v>
      </c>
      <c r="O48" s="88">
        <f t="shared" si="8"/>
        <v>482</v>
      </c>
      <c r="P48" s="88">
        <f t="shared" si="8"/>
        <v>482</v>
      </c>
      <c r="Q48" s="88">
        <f t="shared" si="8"/>
        <v>482</v>
      </c>
      <c r="R48" s="88">
        <f t="shared" si="8"/>
        <v>644</v>
      </c>
      <c r="S48" s="88">
        <f t="shared" si="8"/>
        <v>644</v>
      </c>
      <c r="T48" s="88">
        <f t="shared" si="8"/>
        <v>251.7</v>
      </c>
      <c r="U48" s="88">
        <f t="shared" si="8"/>
        <v>370.9</v>
      </c>
      <c r="V48" s="88">
        <f t="shared" si="8"/>
        <v>644</v>
      </c>
      <c r="W48" s="88">
        <f t="shared" si="8"/>
        <v>644</v>
      </c>
      <c r="X48" s="88">
        <f t="shared" si="8"/>
        <v>644</v>
      </c>
      <c r="Y48" s="88">
        <f t="shared" si="8"/>
        <v>724.4</v>
      </c>
      <c r="Z48" s="89" t="str">
        <f t="shared" si="8"/>
        <v/>
      </c>
      <c r="AA48" s="90">
        <f t="shared" si="7"/>
        <v>11695.9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4280.8860000000004</v>
      </c>
      <c r="C51" s="88">
        <f t="shared" si="10"/>
        <v>4191.8430000000008</v>
      </c>
      <c r="D51" s="88">
        <f t="shared" si="10"/>
        <v>4082.6610000000001</v>
      </c>
      <c r="E51" s="88">
        <f t="shared" si="10"/>
        <v>4262.8120000000008</v>
      </c>
      <c r="F51" s="88">
        <f t="shared" si="10"/>
        <v>4328.8500000000004</v>
      </c>
      <c r="G51" s="88">
        <f t="shared" si="10"/>
        <v>4284.313000000001</v>
      </c>
      <c r="H51" s="88">
        <f t="shared" si="10"/>
        <v>4533.482</v>
      </c>
      <c r="I51" s="88">
        <f t="shared" si="10"/>
        <v>4684.8739999999998</v>
      </c>
      <c r="J51" s="88">
        <f t="shared" si="10"/>
        <v>5016.1909999999998</v>
      </c>
      <c r="K51" s="88">
        <f t="shared" si="10"/>
        <v>5267.42</v>
      </c>
      <c r="L51" s="88">
        <f t="shared" si="10"/>
        <v>5346.8919999999998</v>
      </c>
      <c r="M51" s="88">
        <f t="shared" si="10"/>
        <v>5388.7090000000007</v>
      </c>
      <c r="N51" s="88">
        <f t="shared" si="10"/>
        <v>5334.8460000000014</v>
      </c>
      <c r="O51" s="88">
        <f t="shared" si="10"/>
        <v>5043.6720000000005</v>
      </c>
      <c r="P51" s="88">
        <f t="shared" si="10"/>
        <v>4835.8990000000013</v>
      </c>
      <c r="Q51" s="88">
        <f t="shared" si="10"/>
        <v>4768.5149999999994</v>
      </c>
      <c r="R51" s="88">
        <f t="shared" si="10"/>
        <v>5139.2410000000009</v>
      </c>
      <c r="S51" s="88">
        <f t="shared" si="10"/>
        <v>5179.8890000000001</v>
      </c>
      <c r="T51" s="88">
        <f t="shared" si="10"/>
        <v>5223.5280000000002</v>
      </c>
      <c r="U51" s="88">
        <f t="shared" si="10"/>
        <v>5670.0499999999993</v>
      </c>
      <c r="V51" s="88">
        <f t="shared" si="10"/>
        <v>5963.1269999999995</v>
      </c>
      <c r="W51" s="88">
        <f t="shared" si="10"/>
        <v>5571.478000000001</v>
      </c>
      <c r="X51" s="88">
        <f t="shared" si="10"/>
        <v>5146.0589999999993</v>
      </c>
      <c r="Y51" s="88">
        <f t="shared" si="10"/>
        <v>4391.1530000000002</v>
      </c>
      <c r="Z51" s="89" t="str">
        <f t="shared" si="10"/>
        <v/>
      </c>
      <c r="AA51" s="105">
        <f>SUM(B51:Z51)</f>
        <v>117936.39000000001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4280.8940000000002</v>
      </c>
      <c r="C4" s="18">
        <v>4191.8539999999994</v>
      </c>
      <c r="D4" s="18">
        <v>4082.6320000000001</v>
      </c>
      <c r="E4" s="18">
        <v>4262.7759999999989</v>
      </c>
      <c r="F4" s="18">
        <v>4328.8440000000001</v>
      </c>
      <c r="G4" s="18">
        <v>4284.2700000000004</v>
      </c>
      <c r="H4" s="18">
        <v>4533.5200000000004</v>
      </c>
      <c r="I4" s="18">
        <v>4684.9530000000013</v>
      </c>
      <c r="J4" s="18">
        <v>5016.21</v>
      </c>
      <c r="K4" s="18">
        <v>5267.4190000000017</v>
      </c>
      <c r="L4" s="18">
        <v>5346.9010000000007</v>
      </c>
      <c r="M4" s="18">
        <v>5388.6919999999991</v>
      </c>
      <c r="N4" s="18">
        <v>5334.8239999999987</v>
      </c>
      <c r="O4" s="18">
        <v>5043.6979999999985</v>
      </c>
      <c r="P4" s="18">
        <v>4835.9140000000007</v>
      </c>
      <c r="Q4" s="18">
        <v>4768.5079999999989</v>
      </c>
      <c r="R4" s="18">
        <v>5139.2409999999991</v>
      </c>
      <c r="S4" s="18">
        <v>5179.8470000000016</v>
      </c>
      <c r="T4" s="18">
        <v>5223.5170000000007</v>
      </c>
      <c r="U4" s="18">
        <v>5670.0040000000008</v>
      </c>
      <c r="V4" s="18">
        <v>5963.1479999999992</v>
      </c>
      <c r="W4" s="18">
        <v>5571.51</v>
      </c>
      <c r="X4" s="18">
        <v>5146.1000000000004</v>
      </c>
      <c r="Y4" s="18">
        <v>4391.1350000000002</v>
      </c>
      <c r="Z4" s="19"/>
      <c r="AA4" s="20">
        <f>SUM(B4:Z4)</f>
        <v>117936.41100000001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206.46</v>
      </c>
      <c r="C7" s="28">
        <v>199.87</v>
      </c>
      <c r="D7" s="28">
        <v>195.08</v>
      </c>
      <c r="E7" s="28">
        <v>193.76</v>
      </c>
      <c r="F7" s="28">
        <v>196.34</v>
      </c>
      <c r="G7" s="28">
        <v>209.96</v>
      </c>
      <c r="H7" s="28">
        <v>248.88</v>
      </c>
      <c r="I7" s="28">
        <v>270</v>
      </c>
      <c r="J7" s="28">
        <v>264.57</v>
      </c>
      <c r="K7" s="28">
        <v>225.97</v>
      </c>
      <c r="L7" s="28">
        <v>221.7</v>
      </c>
      <c r="M7" s="28">
        <v>216.95</v>
      </c>
      <c r="N7" s="28">
        <v>205</v>
      </c>
      <c r="O7" s="28">
        <v>204.39</v>
      </c>
      <c r="P7" s="28">
        <v>211.43</v>
      </c>
      <c r="Q7" s="28">
        <v>216.95</v>
      </c>
      <c r="R7" s="28">
        <v>199</v>
      </c>
      <c r="S7" s="28">
        <v>222.62</v>
      </c>
      <c r="T7" s="28">
        <v>240.43</v>
      </c>
      <c r="U7" s="28">
        <v>263.3</v>
      </c>
      <c r="V7" s="28">
        <v>265.75</v>
      </c>
      <c r="W7" s="28">
        <v>253.52</v>
      </c>
      <c r="X7" s="28">
        <v>241.11</v>
      </c>
      <c r="Y7" s="28">
        <v>219.92</v>
      </c>
      <c r="Z7" s="29"/>
      <c r="AA7" s="30">
        <f>IF(SUM(B7:Z7)&lt;&gt;0,AVERAGEIF(B7:Z7,"&lt;&gt;"""),"")</f>
        <v>224.70666666666662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898.80600000000004</v>
      </c>
      <c r="C19" s="72">
        <v>906.86999999999989</v>
      </c>
      <c r="D19" s="72">
        <v>897.93099999999993</v>
      </c>
      <c r="E19" s="72">
        <v>891.91899999999998</v>
      </c>
      <c r="F19" s="72">
        <v>891.84799999999996</v>
      </c>
      <c r="G19" s="72">
        <v>883.72199999999998</v>
      </c>
      <c r="H19" s="72">
        <v>874.79100000000005</v>
      </c>
      <c r="I19" s="72">
        <v>909.74699999999996</v>
      </c>
      <c r="J19" s="72">
        <v>911.76299999999992</v>
      </c>
      <c r="K19" s="72">
        <v>896.73699999999997</v>
      </c>
      <c r="L19" s="72">
        <v>888.78199999999993</v>
      </c>
      <c r="M19" s="72">
        <v>866.81100000000004</v>
      </c>
      <c r="N19" s="72">
        <v>856.78</v>
      </c>
      <c r="O19" s="72">
        <v>835.79300000000001</v>
      </c>
      <c r="P19" s="72">
        <v>843.78</v>
      </c>
      <c r="Q19" s="72">
        <v>871.78200000000004</v>
      </c>
      <c r="R19" s="72">
        <v>895.71899999999994</v>
      </c>
      <c r="S19" s="72">
        <v>893.87</v>
      </c>
      <c r="T19" s="72">
        <v>888.78899999999999</v>
      </c>
      <c r="U19" s="72">
        <v>877.73099999999999</v>
      </c>
      <c r="V19" s="72">
        <v>877.755</v>
      </c>
      <c r="W19" s="72">
        <v>859.75599999999997</v>
      </c>
      <c r="X19" s="72">
        <v>893.67499999999995</v>
      </c>
      <c r="Y19" s="72">
        <v>909.77800000000002</v>
      </c>
      <c r="Z19" s="73"/>
      <c r="AA19" s="74">
        <f t="shared" ref="AA19:AA24" si="2">SUM(B19:Z19)</f>
        <v>21224.934999999998</v>
      </c>
    </row>
    <row r="20" spans="1:27" ht="24.95" customHeight="1" x14ac:dyDescent="0.2">
      <c r="A20" s="75" t="s">
        <v>15</v>
      </c>
      <c r="B20" s="76">
        <v>686.43600000000004</v>
      </c>
      <c r="C20" s="77">
        <v>668.01499999999999</v>
      </c>
      <c r="D20" s="77">
        <v>667.21600000000001</v>
      </c>
      <c r="E20" s="77">
        <v>668.60900000000004</v>
      </c>
      <c r="F20" s="77">
        <v>672.65300000000013</v>
      </c>
      <c r="G20" s="77">
        <v>668.0139999999999</v>
      </c>
      <c r="H20" s="77">
        <v>679.21600000000012</v>
      </c>
      <c r="I20" s="77">
        <v>689.68300000000011</v>
      </c>
      <c r="J20" s="77">
        <v>714.21799999999996</v>
      </c>
      <c r="K20" s="77">
        <v>738.49600000000009</v>
      </c>
      <c r="L20" s="77">
        <v>743.27800000000002</v>
      </c>
      <c r="M20" s="77">
        <v>746.20200000000011</v>
      </c>
      <c r="N20" s="77">
        <v>737.90899999999988</v>
      </c>
      <c r="O20" s="77">
        <v>718.64300000000003</v>
      </c>
      <c r="P20" s="77">
        <v>699.69200000000001</v>
      </c>
      <c r="Q20" s="77">
        <v>691.15300000000002</v>
      </c>
      <c r="R20" s="77">
        <v>684.7120000000001</v>
      </c>
      <c r="S20" s="77">
        <v>685.11799999999994</v>
      </c>
      <c r="T20" s="77">
        <v>697.92600000000004</v>
      </c>
      <c r="U20" s="77">
        <v>727.66300000000001</v>
      </c>
      <c r="V20" s="77">
        <v>738.40899999999999</v>
      </c>
      <c r="W20" s="77">
        <v>728.57799999999986</v>
      </c>
      <c r="X20" s="77">
        <v>721.31499999999994</v>
      </c>
      <c r="Y20" s="77">
        <v>706.41899999999987</v>
      </c>
      <c r="Z20" s="78"/>
      <c r="AA20" s="79">
        <f t="shared" si="2"/>
        <v>16879.572999999997</v>
      </c>
    </row>
    <row r="21" spans="1:27" ht="24.95" customHeight="1" x14ac:dyDescent="0.2">
      <c r="A21" s="75" t="s">
        <v>16</v>
      </c>
      <c r="B21" s="80">
        <v>2121.652</v>
      </c>
      <c r="C21" s="81">
        <v>1977.1689999999999</v>
      </c>
      <c r="D21" s="81">
        <v>1893.2850000000001</v>
      </c>
      <c r="E21" s="81">
        <v>1844.6479999999999</v>
      </c>
      <c r="F21" s="81">
        <v>1831.443</v>
      </c>
      <c r="G21" s="81">
        <v>1835.0340000000001</v>
      </c>
      <c r="H21" s="81">
        <v>1959.6130000000001</v>
      </c>
      <c r="I21" s="81">
        <v>2196.222999999999</v>
      </c>
      <c r="J21" s="81">
        <v>2547.2289999999998</v>
      </c>
      <c r="K21" s="81">
        <v>2845.9859999999994</v>
      </c>
      <c r="L21" s="81">
        <v>3007.9409999999998</v>
      </c>
      <c r="M21" s="81">
        <v>3090.4789999999998</v>
      </c>
      <c r="N21" s="81">
        <v>3003.4349999999995</v>
      </c>
      <c r="O21" s="81">
        <v>2713.0619999999999</v>
      </c>
      <c r="P21" s="81">
        <v>2544.9419999999996</v>
      </c>
      <c r="Q21" s="81">
        <v>2486.5729999999999</v>
      </c>
      <c r="R21" s="81">
        <v>2552.31</v>
      </c>
      <c r="S21" s="81">
        <v>2775.8589999999999</v>
      </c>
      <c r="T21" s="81">
        <v>3065.8019999999997</v>
      </c>
      <c r="U21" s="81">
        <v>3406.8100000000004</v>
      </c>
      <c r="V21" s="81">
        <v>3495.0979999999995</v>
      </c>
      <c r="W21" s="81">
        <v>3145.6760000000004</v>
      </c>
      <c r="X21" s="81">
        <v>2812.2099999999996</v>
      </c>
      <c r="Y21" s="81">
        <v>2373.4379999999996</v>
      </c>
      <c r="Z21" s="78"/>
      <c r="AA21" s="79">
        <f t="shared" si="2"/>
        <v>61525.916999999979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96.5</v>
      </c>
      <c r="C23" s="77">
        <v>96.5</v>
      </c>
      <c r="D23" s="77">
        <v>100.5</v>
      </c>
      <c r="E23" s="77">
        <v>100.5</v>
      </c>
      <c r="F23" s="77">
        <v>101</v>
      </c>
      <c r="G23" s="77">
        <v>103.5</v>
      </c>
      <c r="H23" s="77">
        <v>105</v>
      </c>
      <c r="I23" s="77">
        <v>104.5</v>
      </c>
      <c r="J23" s="77">
        <v>106.5</v>
      </c>
      <c r="K23" s="77">
        <v>105.5</v>
      </c>
      <c r="L23" s="77">
        <v>118.5</v>
      </c>
      <c r="M23" s="77">
        <v>137</v>
      </c>
      <c r="N23" s="77">
        <v>146</v>
      </c>
      <c r="O23" s="77">
        <v>139</v>
      </c>
      <c r="P23" s="77">
        <v>132</v>
      </c>
      <c r="Q23" s="77">
        <v>138.5</v>
      </c>
      <c r="R23" s="77">
        <v>136.5</v>
      </c>
      <c r="S23" s="77">
        <v>139.5</v>
      </c>
      <c r="T23" s="77">
        <v>133.5</v>
      </c>
      <c r="U23" s="77">
        <v>139</v>
      </c>
      <c r="V23" s="77">
        <v>143</v>
      </c>
      <c r="W23" s="77">
        <v>143</v>
      </c>
      <c r="X23" s="77">
        <v>142.5</v>
      </c>
      <c r="Y23" s="77">
        <v>129.5</v>
      </c>
      <c r="Z23" s="77"/>
      <c r="AA23" s="79">
        <f t="shared" si="2"/>
        <v>2937.5</v>
      </c>
    </row>
    <row r="24" spans="1:27" ht="24.95" customHeight="1" x14ac:dyDescent="0.2">
      <c r="A24" s="85" t="s">
        <v>19</v>
      </c>
      <c r="B24" s="77">
        <v>236</v>
      </c>
      <c r="C24" s="77">
        <v>227</v>
      </c>
      <c r="D24" s="77">
        <v>221</v>
      </c>
      <c r="E24" s="77">
        <v>218.99999999999997</v>
      </c>
      <c r="F24" s="77">
        <v>226</v>
      </c>
      <c r="G24" s="77">
        <v>240</v>
      </c>
      <c r="H24" s="77">
        <v>271.99999999999994</v>
      </c>
      <c r="I24" s="77">
        <v>317</v>
      </c>
      <c r="J24" s="77">
        <v>350.00000000000006</v>
      </c>
      <c r="K24" s="77">
        <v>370</v>
      </c>
      <c r="L24" s="77">
        <v>375</v>
      </c>
      <c r="M24" s="77">
        <v>388</v>
      </c>
      <c r="N24" s="77">
        <v>393</v>
      </c>
      <c r="O24" s="77">
        <v>377</v>
      </c>
      <c r="P24" s="77">
        <v>357.00000000000006</v>
      </c>
      <c r="Q24" s="77">
        <v>346.00000000000006</v>
      </c>
      <c r="R24" s="77">
        <v>349.00000000000006</v>
      </c>
      <c r="S24" s="77">
        <v>354.99999999999994</v>
      </c>
      <c r="T24" s="77">
        <v>363</v>
      </c>
      <c r="U24" s="77">
        <v>385</v>
      </c>
      <c r="V24" s="77">
        <v>365.00000000000006</v>
      </c>
      <c r="W24" s="77">
        <v>322</v>
      </c>
      <c r="X24" s="77">
        <v>282.99999999999994</v>
      </c>
      <c r="Y24" s="77">
        <v>251</v>
      </c>
      <c r="Z24" s="77"/>
      <c r="AA24" s="79">
        <f t="shared" si="2"/>
        <v>7587</v>
      </c>
    </row>
    <row r="25" spans="1:27" ht="30" customHeight="1" thickBot="1" x14ac:dyDescent="0.25">
      <c r="A25" s="86" t="s">
        <v>20</v>
      </c>
      <c r="B25" s="87">
        <f t="shared" ref="B25:AA25" si="3">SUM(B19:B24)</f>
        <v>4039.3940000000002</v>
      </c>
      <c r="C25" s="88">
        <f t="shared" si="3"/>
        <v>3985.5539999999996</v>
      </c>
      <c r="D25" s="88">
        <f t="shared" si="3"/>
        <v>3889.9319999999998</v>
      </c>
      <c r="E25" s="88">
        <f t="shared" si="3"/>
        <v>3834.6759999999999</v>
      </c>
      <c r="F25" s="88">
        <f t="shared" si="3"/>
        <v>3832.9440000000004</v>
      </c>
      <c r="G25" s="88">
        <f t="shared" si="3"/>
        <v>3730.27</v>
      </c>
      <c r="H25" s="88">
        <f t="shared" si="3"/>
        <v>3890.62</v>
      </c>
      <c r="I25" s="88">
        <f t="shared" si="3"/>
        <v>4217.1529999999993</v>
      </c>
      <c r="J25" s="88">
        <f t="shared" si="3"/>
        <v>4629.7099999999991</v>
      </c>
      <c r="K25" s="88">
        <f t="shared" si="3"/>
        <v>4956.7189999999991</v>
      </c>
      <c r="L25" s="88">
        <f t="shared" si="3"/>
        <v>5133.5010000000002</v>
      </c>
      <c r="M25" s="88">
        <f t="shared" si="3"/>
        <v>5228.4920000000002</v>
      </c>
      <c r="N25" s="88">
        <f t="shared" si="3"/>
        <v>5137.1239999999998</v>
      </c>
      <c r="O25" s="88">
        <f t="shared" si="3"/>
        <v>4783.4979999999996</v>
      </c>
      <c r="P25" s="88">
        <f t="shared" si="3"/>
        <v>4577.4139999999998</v>
      </c>
      <c r="Q25" s="88">
        <f t="shared" si="3"/>
        <v>4534.0079999999998</v>
      </c>
      <c r="R25" s="88">
        <f t="shared" si="3"/>
        <v>4618.241</v>
      </c>
      <c r="S25" s="88">
        <f t="shared" si="3"/>
        <v>4849.3469999999998</v>
      </c>
      <c r="T25" s="88">
        <f t="shared" si="3"/>
        <v>5149.0169999999998</v>
      </c>
      <c r="U25" s="88">
        <f t="shared" si="3"/>
        <v>5536.2040000000006</v>
      </c>
      <c r="V25" s="88">
        <f t="shared" si="3"/>
        <v>5619.2619999999997</v>
      </c>
      <c r="W25" s="88">
        <f t="shared" si="3"/>
        <v>5199.01</v>
      </c>
      <c r="X25" s="88">
        <f t="shared" si="3"/>
        <v>4852.6999999999989</v>
      </c>
      <c r="Y25" s="88">
        <f t="shared" si="3"/>
        <v>4370.1349999999993</v>
      </c>
      <c r="Z25" s="89">
        <f t="shared" si="3"/>
        <v>0</v>
      </c>
      <c r="AA25" s="90">
        <f t="shared" si="3"/>
        <v>110594.92499999997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353.5</v>
      </c>
      <c r="C28" s="72">
        <v>344.5</v>
      </c>
      <c r="D28" s="72">
        <v>342.5</v>
      </c>
      <c r="E28" s="72">
        <v>340.5</v>
      </c>
      <c r="F28" s="72">
        <v>348</v>
      </c>
      <c r="G28" s="72">
        <v>364.5</v>
      </c>
      <c r="H28" s="72">
        <v>398</v>
      </c>
      <c r="I28" s="72">
        <v>442.5</v>
      </c>
      <c r="J28" s="72">
        <v>477.5</v>
      </c>
      <c r="K28" s="72">
        <v>496.5</v>
      </c>
      <c r="L28" s="72">
        <v>514.5</v>
      </c>
      <c r="M28" s="72">
        <v>546</v>
      </c>
      <c r="N28" s="72">
        <v>560</v>
      </c>
      <c r="O28" s="72">
        <v>537</v>
      </c>
      <c r="P28" s="72">
        <v>510</v>
      </c>
      <c r="Q28" s="72">
        <v>505.5</v>
      </c>
      <c r="R28" s="72">
        <v>506.5</v>
      </c>
      <c r="S28" s="72">
        <v>515.5</v>
      </c>
      <c r="T28" s="72">
        <v>517.5</v>
      </c>
      <c r="U28" s="72">
        <v>545</v>
      </c>
      <c r="V28" s="72">
        <v>529</v>
      </c>
      <c r="W28" s="72">
        <v>486</v>
      </c>
      <c r="X28" s="72">
        <v>446.5</v>
      </c>
      <c r="Y28" s="72">
        <v>401.5</v>
      </c>
      <c r="Z28" s="73"/>
      <c r="AA28" s="74">
        <f>SUM(B28:Z28)</f>
        <v>11028.5</v>
      </c>
    </row>
    <row r="29" spans="1:27" ht="24.95" customHeight="1" x14ac:dyDescent="0.2">
      <c r="A29" s="75" t="s">
        <v>23</v>
      </c>
      <c r="B29" s="76">
        <v>3706.8939999999998</v>
      </c>
      <c r="C29" s="77">
        <v>3687.0540000000001</v>
      </c>
      <c r="D29" s="77">
        <v>3614.4319999999998</v>
      </c>
      <c r="E29" s="77">
        <v>3561.1759999999999</v>
      </c>
      <c r="F29" s="77">
        <v>3551.944</v>
      </c>
      <c r="G29" s="77">
        <v>3419.77</v>
      </c>
      <c r="H29" s="77">
        <v>3593.62</v>
      </c>
      <c r="I29" s="77">
        <v>3875.6529999999998</v>
      </c>
      <c r="J29" s="77">
        <v>4278.21</v>
      </c>
      <c r="K29" s="77">
        <v>4566.2190000000001</v>
      </c>
      <c r="L29" s="77">
        <v>4665.0010000000002</v>
      </c>
      <c r="M29" s="77">
        <v>4703.4920000000002</v>
      </c>
      <c r="N29" s="77">
        <v>4598.1239999999998</v>
      </c>
      <c r="O29" s="77">
        <v>4267.4979999999996</v>
      </c>
      <c r="P29" s="77">
        <v>4088.4140000000002</v>
      </c>
      <c r="Q29" s="77">
        <v>4049.5079999999998</v>
      </c>
      <c r="R29" s="77">
        <v>4132.741</v>
      </c>
      <c r="S29" s="77">
        <v>4354.8469999999998</v>
      </c>
      <c r="T29" s="77">
        <v>4652.5169999999998</v>
      </c>
      <c r="U29" s="77">
        <v>5012.2039999999997</v>
      </c>
      <c r="V29" s="77">
        <v>5135.348</v>
      </c>
      <c r="W29" s="77">
        <v>4734.01</v>
      </c>
      <c r="X29" s="77">
        <v>4427.2</v>
      </c>
      <c r="Y29" s="77">
        <v>3989.6350000000002</v>
      </c>
      <c r="Z29" s="78"/>
      <c r="AA29" s="79">
        <f>SUM(B29:Z29)</f>
        <v>100665.51099999995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4060.3939999999998</v>
      </c>
      <c r="C31" s="62">
        <f t="shared" si="4"/>
        <v>4031.5540000000001</v>
      </c>
      <c r="D31" s="62">
        <f t="shared" si="4"/>
        <v>3956.9319999999998</v>
      </c>
      <c r="E31" s="62">
        <f t="shared" si="4"/>
        <v>3901.6759999999999</v>
      </c>
      <c r="F31" s="62">
        <f t="shared" si="4"/>
        <v>3899.944</v>
      </c>
      <c r="G31" s="62">
        <f t="shared" si="4"/>
        <v>3784.27</v>
      </c>
      <c r="H31" s="62">
        <f t="shared" si="4"/>
        <v>3991.62</v>
      </c>
      <c r="I31" s="62">
        <f t="shared" si="4"/>
        <v>4318.1530000000002</v>
      </c>
      <c r="J31" s="62">
        <f t="shared" si="4"/>
        <v>4755.71</v>
      </c>
      <c r="K31" s="62">
        <f t="shared" si="4"/>
        <v>5062.7190000000001</v>
      </c>
      <c r="L31" s="62">
        <f t="shared" si="4"/>
        <v>5179.5010000000002</v>
      </c>
      <c r="M31" s="62">
        <f t="shared" si="4"/>
        <v>5249.4920000000002</v>
      </c>
      <c r="N31" s="62">
        <f t="shared" si="4"/>
        <v>5158.1239999999998</v>
      </c>
      <c r="O31" s="62">
        <f t="shared" si="4"/>
        <v>4804.4979999999996</v>
      </c>
      <c r="P31" s="62">
        <f t="shared" si="4"/>
        <v>4598.4140000000007</v>
      </c>
      <c r="Q31" s="62">
        <f t="shared" si="4"/>
        <v>4555.0079999999998</v>
      </c>
      <c r="R31" s="62">
        <f t="shared" si="4"/>
        <v>4639.241</v>
      </c>
      <c r="S31" s="62">
        <f t="shared" si="4"/>
        <v>4870.3469999999998</v>
      </c>
      <c r="T31" s="62">
        <f t="shared" si="4"/>
        <v>5170.0169999999998</v>
      </c>
      <c r="U31" s="62">
        <f t="shared" si="4"/>
        <v>5557.2039999999997</v>
      </c>
      <c r="V31" s="62">
        <f t="shared" si="4"/>
        <v>5664.348</v>
      </c>
      <c r="W31" s="62">
        <f t="shared" si="4"/>
        <v>5220.01</v>
      </c>
      <c r="X31" s="62">
        <f t="shared" si="4"/>
        <v>4873.7</v>
      </c>
      <c r="Y31" s="62">
        <f t="shared" si="4"/>
        <v>4391.1350000000002</v>
      </c>
      <c r="Z31" s="63">
        <f t="shared" si="4"/>
        <v>0</v>
      </c>
      <c r="AA31" s="64">
        <f t="shared" si="4"/>
        <v>111694.01099999995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10</v>
      </c>
      <c r="I34" s="95">
        <v>10</v>
      </c>
      <c r="J34" s="95">
        <v>35</v>
      </c>
      <c r="K34" s="95">
        <v>60</v>
      </c>
      <c r="L34" s="95">
        <v>25</v>
      </c>
      <c r="M34" s="95"/>
      <c r="N34" s="95"/>
      <c r="O34" s="95"/>
      <c r="P34" s="95"/>
      <c r="Q34" s="95"/>
      <c r="R34" s="95"/>
      <c r="S34" s="95"/>
      <c r="T34" s="95"/>
      <c r="U34" s="95"/>
      <c r="V34" s="95">
        <v>24.085999999999999</v>
      </c>
      <c r="W34" s="95"/>
      <c r="X34" s="95"/>
      <c r="Y34" s="95"/>
      <c r="Z34" s="96"/>
      <c r="AA34" s="74">
        <f t="shared" ref="AA34:AA39" si="5">SUM(B34:Z34)</f>
        <v>164.08600000000001</v>
      </c>
    </row>
    <row r="35" spans="1:27" ht="24.95" customHeight="1" x14ac:dyDescent="0.2">
      <c r="A35" s="97" t="s">
        <v>41</v>
      </c>
      <c r="B35" s="98">
        <v>21</v>
      </c>
      <c r="C35" s="99">
        <v>46</v>
      </c>
      <c r="D35" s="99">
        <v>67</v>
      </c>
      <c r="E35" s="99">
        <v>67</v>
      </c>
      <c r="F35" s="99">
        <v>67</v>
      </c>
      <c r="G35" s="99">
        <v>54</v>
      </c>
      <c r="H35" s="99">
        <v>91</v>
      </c>
      <c r="I35" s="99">
        <v>91</v>
      </c>
      <c r="J35" s="99">
        <v>91</v>
      </c>
      <c r="K35" s="99">
        <v>46</v>
      </c>
      <c r="L35" s="99">
        <v>21</v>
      </c>
      <c r="M35" s="99">
        <v>21</v>
      </c>
      <c r="N35" s="99">
        <v>21</v>
      </c>
      <c r="O35" s="99">
        <v>21</v>
      </c>
      <c r="P35" s="99">
        <v>21</v>
      </c>
      <c r="Q35" s="99">
        <v>21</v>
      </c>
      <c r="R35" s="99">
        <v>21</v>
      </c>
      <c r="S35" s="99">
        <v>21</v>
      </c>
      <c r="T35" s="99">
        <v>21</v>
      </c>
      <c r="U35" s="99">
        <v>21</v>
      </c>
      <c r="V35" s="99">
        <v>21</v>
      </c>
      <c r="W35" s="99">
        <v>21</v>
      </c>
      <c r="X35" s="99">
        <v>21</v>
      </c>
      <c r="Y35" s="99">
        <v>21</v>
      </c>
      <c r="Z35" s="100"/>
      <c r="AA35" s="79">
        <f t="shared" si="5"/>
        <v>935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268.39999999999998</v>
      </c>
      <c r="I36" s="99">
        <v>26.8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112.8</v>
      </c>
      <c r="V36" s="99"/>
      <c r="W36" s="99"/>
      <c r="X36" s="99"/>
      <c r="Y36" s="99"/>
      <c r="Z36" s="100"/>
      <c r="AA36" s="79">
        <f t="shared" si="5"/>
        <v>408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220.5</v>
      </c>
      <c r="C38" s="99">
        <v>160.30000000000001</v>
      </c>
      <c r="D38" s="99">
        <v>125.7</v>
      </c>
      <c r="E38" s="99">
        <v>361.1</v>
      </c>
      <c r="F38" s="99">
        <v>428.9</v>
      </c>
      <c r="G38" s="99">
        <v>500</v>
      </c>
      <c r="H38" s="99">
        <v>273.5</v>
      </c>
      <c r="I38" s="99">
        <v>340</v>
      </c>
      <c r="J38" s="99">
        <v>260.5</v>
      </c>
      <c r="K38" s="99">
        <v>204.7</v>
      </c>
      <c r="L38" s="99">
        <v>167.4</v>
      </c>
      <c r="M38" s="99">
        <v>139.19999999999999</v>
      </c>
      <c r="N38" s="99">
        <v>176.7</v>
      </c>
      <c r="O38" s="99">
        <v>239.2</v>
      </c>
      <c r="P38" s="99">
        <v>237.5</v>
      </c>
      <c r="Q38" s="99">
        <v>213.5</v>
      </c>
      <c r="R38" s="99">
        <v>500</v>
      </c>
      <c r="S38" s="99">
        <v>309.5</v>
      </c>
      <c r="T38" s="99">
        <v>53.5</v>
      </c>
      <c r="U38" s="99"/>
      <c r="V38" s="99">
        <v>298.8</v>
      </c>
      <c r="W38" s="99">
        <v>351.5</v>
      </c>
      <c r="X38" s="99">
        <v>272.39999999999998</v>
      </c>
      <c r="Y38" s="99"/>
      <c r="Z38" s="100"/>
      <c r="AA38" s="79">
        <f t="shared" si="5"/>
        <v>5834.3999999999987</v>
      </c>
    </row>
    <row r="39" spans="1:27" ht="30" customHeight="1" thickBot="1" x14ac:dyDescent="0.25">
      <c r="A39" s="86" t="s">
        <v>45</v>
      </c>
      <c r="B39" s="87">
        <f t="shared" ref="B39:Z39" si="6">SUM(B34:B38)</f>
        <v>241.5</v>
      </c>
      <c r="C39" s="88">
        <f t="shared" si="6"/>
        <v>206.3</v>
      </c>
      <c r="D39" s="88">
        <f t="shared" si="6"/>
        <v>192.7</v>
      </c>
      <c r="E39" s="88">
        <f t="shared" si="6"/>
        <v>428.1</v>
      </c>
      <c r="F39" s="88">
        <f t="shared" si="6"/>
        <v>495.9</v>
      </c>
      <c r="G39" s="88">
        <f t="shared" si="6"/>
        <v>554</v>
      </c>
      <c r="H39" s="88">
        <f t="shared" si="6"/>
        <v>642.9</v>
      </c>
      <c r="I39" s="88">
        <f t="shared" si="6"/>
        <v>467.8</v>
      </c>
      <c r="J39" s="88">
        <f t="shared" si="6"/>
        <v>386.5</v>
      </c>
      <c r="K39" s="88">
        <f t="shared" si="6"/>
        <v>310.7</v>
      </c>
      <c r="L39" s="88">
        <f t="shared" si="6"/>
        <v>213.4</v>
      </c>
      <c r="M39" s="88">
        <f t="shared" si="6"/>
        <v>160.19999999999999</v>
      </c>
      <c r="N39" s="88">
        <f t="shared" si="6"/>
        <v>197.7</v>
      </c>
      <c r="O39" s="88">
        <f t="shared" si="6"/>
        <v>260.2</v>
      </c>
      <c r="P39" s="88">
        <f t="shared" si="6"/>
        <v>258.5</v>
      </c>
      <c r="Q39" s="88">
        <f t="shared" si="6"/>
        <v>234.5</v>
      </c>
      <c r="R39" s="88">
        <f t="shared" si="6"/>
        <v>521</v>
      </c>
      <c r="S39" s="88">
        <f t="shared" si="6"/>
        <v>330.5</v>
      </c>
      <c r="T39" s="88">
        <f t="shared" si="6"/>
        <v>74.5</v>
      </c>
      <c r="U39" s="88">
        <f t="shared" si="6"/>
        <v>133.80000000000001</v>
      </c>
      <c r="V39" s="88">
        <f t="shared" si="6"/>
        <v>343.88600000000002</v>
      </c>
      <c r="W39" s="88">
        <f t="shared" si="6"/>
        <v>372.5</v>
      </c>
      <c r="X39" s="88">
        <f t="shared" si="6"/>
        <v>293.39999999999998</v>
      </c>
      <c r="Y39" s="88">
        <f t="shared" si="6"/>
        <v>21</v>
      </c>
      <c r="Z39" s="89">
        <f t="shared" si="6"/>
        <v>0</v>
      </c>
      <c r="AA39" s="90">
        <f t="shared" si="5"/>
        <v>7341.4859999999999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268.39999999999998</v>
      </c>
      <c r="I44" s="99">
        <v>26.8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112.8</v>
      </c>
      <c r="V44" s="99"/>
      <c r="W44" s="99"/>
      <c r="X44" s="99"/>
      <c r="Y44" s="99"/>
      <c r="Z44" s="100"/>
      <c r="AA44" s="79">
        <f t="shared" si="7"/>
        <v>408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220.5</v>
      </c>
      <c r="C46" s="99">
        <v>160.30000000000001</v>
      </c>
      <c r="D46" s="99">
        <v>125.7</v>
      </c>
      <c r="E46" s="99">
        <v>361.1</v>
      </c>
      <c r="F46" s="99">
        <v>428.9</v>
      </c>
      <c r="G46" s="99">
        <v>500</v>
      </c>
      <c r="H46" s="99">
        <v>273.5</v>
      </c>
      <c r="I46" s="99">
        <v>340</v>
      </c>
      <c r="J46" s="99">
        <v>260.5</v>
      </c>
      <c r="K46" s="99">
        <v>204.7</v>
      </c>
      <c r="L46" s="99">
        <v>167.4</v>
      </c>
      <c r="M46" s="99">
        <v>139.19999999999999</v>
      </c>
      <c r="N46" s="99">
        <v>176.7</v>
      </c>
      <c r="O46" s="99">
        <v>239.2</v>
      </c>
      <c r="P46" s="99">
        <v>237.5</v>
      </c>
      <c r="Q46" s="99">
        <v>213.5</v>
      </c>
      <c r="R46" s="99">
        <v>500</v>
      </c>
      <c r="S46" s="99">
        <v>309.5</v>
      </c>
      <c r="T46" s="99">
        <v>53.5</v>
      </c>
      <c r="U46" s="99"/>
      <c r="V46" s="99">
        <v>298.8</v>
      </c>
      <c r="W46" s="99">
        <v>351.5</v>
      </c>
      <c r="X46" s="99">
        <v>272.39999999999998</v>
      </c>
      <c r="Y46" s="99"/>
      <c r="Z46" s="100"/>
      <c r="AA46" s="79">
        <f t="shared" si="7"/>
        <v>5834.3999999999987</v>
      </c>
    </row>
    <row r="47" spans="1:27" ht="24.95" customHeight="1" x14ac:dyDescent="0.2">
      <c r="A47" s="85" t="s">
        <v>47</v>
      </c>
      <c r="B47" s="98">
        <v>50</v>
      </c>
      <c r="C47" s="99">
        <v>38</v>
      </c>
      <c r="D47" s="99">
        <v>32</v>
      </c>
      <c r="E47" s="99"/>
      <c r="F47" s="99"/>
      <c r="G47" s="99">
        <v>5</v>
      </c>
      <c r="H47" s="99">
        <v>30</v>
      </c>
      <c r="I47" s="99">
        <v>64</v>
      </c>
      <c r="J47" s="99">
        <v>87</v>
      </c>
      <c r="K47" s="99">
        <v>142</v>
      </c>
      <c r="L47" s="99">
        <v>142</v>
      </c>
      <c r="M47" s="99">
        <v>145</v>
      </c>
      <c r="N47" s="99">
        <v>137</v>
      </c>
      <c r="O47" s="99">
        <v>148.5</v>
      </c>
      <c r="P47" s="99">
        <v>126.5</v>
      </c>
      <c r="Q47" s="99">
        <v>86</v>
      </c>
      <c r="R47" s="99">
        <v>99</v>
      </c>
      <c r="S47" s="99">
        <v>122</v>
      </c>
      <c r="T47" s="99">
        <v>130.5</v>
      </c>
      <c r="U47" s="99">
        <v>140</v>
      </c>
      <c r="V47" s="99">
        <v>120</v>
      </c>
      <c r="W47" s="99">
        <v>73</v>
      </c>
      <c r="X47" s="99">
        <v>71</v>
      </c>
      <c r="Y47" s="99">
        <v>39</v>
      </c>
      <c r="Z47" s="100"/>
      <c r="AA47" s="79">
        <f t="shared" si="7"/>
        <v>2027.5</v>
      </c>
    </row>
    <row r="48" spans="1:27" ht="30" customHeight="1" thickBot="1" x14ac:dyDescent="0.25">
      <c r="A48" s="86" t="s">
        <v>48</v>
      </c>
      <c r="B48" s="87">
        <f>SUM(B42:B47)</f>
        <v>270.5</v>
      </c>
      <c r="C48" s="88">
        <f t="shared" ref="C48:Z48" si="8">SUM(C42:C47)</f>
        <v>198.3</v>
      </c>
      <c r="D48" s="88">
        <f t="shared" si="8"/>
        <v>157.69999999999999</v>
      </c>
      <c r="E48" s="88">
        <f t="shared" si="8"/>
        <v>361.1</v>
      </c>
      <c r="F48" s="88">
        <f t="shared" si="8"/>
        <v>428.9</v>
      </c>
      <c r="G48" s="88">
        <f t="shared" si="8"/>
        <v>505</v>
      </c>
      <c r="H48" s="88">
        <f t="shared" si="8"/>
        <v>571.9</v>
      </c>
      <c r="I48" s="88">
        <f t="shared" si="8"/>
        <v>430.8</v>
      </c>
      <c r="J48" s="88">
        <f t="shared" si="8"/>
        <v>347.5</v>
      </c>
      <c r="K48" s="88">
        <f t="shared" si="8"/>
        <v>346.7</v>
      </c>
      <c r="L48" s="88">
        <f t="shared" si="8"/>
        <v>309.39999999999998</v>
      </c>
      <c r="M48" s="88">
        <f t="shared" si="8"/>
        <v>284.2</v>
      </c>
      <c r="N48" s="88">
        <f t="shared" si="8"/>
        <v>313.7</v>
      </c>
      <c r="O48" s="88">
        <f t="shared" si="8"/>
        <v>387.7</v>
      </c>
      <c r="P48" s="88">
        <f t="shared" si="8"/>
        <v>364</v>
      </c>
      <c r="Q48" s="88">
        <f t="shared" si="8"/>
        <v>299.5</v>
      </c>
      <c r="R48" s="88">
        <f t="shared" si="8"/>
        <v>599</v>
      </c>
      <c r="S48" s="88">
        <f t="shared" si="8"/>
        <v>431.5</v>
      </c>
      <c r="T48" s="88">
        <f t="shared" si="8"/>
        <v>184</v>
      </c>
      <c r="U48" s="88">
        <f t="shared" si="8"/>
        <v>252.8</v>
      </c>
      <c r="V48" s="88">
        <f t="shared" si="8"/>
        <v>418.8</v>
      </c>
      <c r="W48" s="88">
        <f t="shared" si="8"/>
        <v>424.5</v>
      </c>
      <c r="X48" s="88">
        <f t="shared" si="8"/>
        <v>343.4</v>
      </c>
      <c r="Y48" s="88">
        <f t="shared" si="8"/>
        <v>39</v>
      </c>
      <c r="Z48" s="89">
        <f t="shared" si="8"/>
        <v>0</v>
      </c>
      <c r="AA48" s="90">
        <f t="shared" si="7"/>
        <v>8269.9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4280.8940000000002</v>
      </c>
      <c r="C51" s="88">
        <f t="shared" si="10"/>
        <v>4191.8539999999994</v>
      </c>
      <c r="D51" s="88">
        <f t="shared" si="10"/>
        <v>4082.6319999999996</v>
      </c>
      <c r="E51" s="88">
        <f t="shared" si="10"/>
        <v>4262.7759999999998</v>
      </c>
      <c r="F51" s="88">
        <f t="shared" si="10"/>
        <v>4328.8440000000001</v>
      </c>
      <c r="G51" s="88">
        <f t="shared" si="10"/>
        <v>4284.2700000000004</v>
      </c>
      <c r="H51" s="88">
        <f t="shared" si="10"/>
        <v>4533.5199999999995</v>
      </c>
      <c r="I51" s="88">
        <f t="shared" si="10"/>
        <v>4684.9529999999995</v>
      </c>
      <c r="J51" s="88">
        <f t="shared" si="10"/>
        <v>5016.2099999999991</v>
      </c>
      <c r="K51" s="88">
        <f t="shared" si="10"/>
        <v>5267.418999999999</v>
      </c>
      <c r="L51" s="88">
        <f t="shared" si="10"/>
        <v>5346.9009999999998</v>
      </c>
      <c r="M51" s="88">
        <f t="shared" si="10"/>
        <v>5388.692</v>
      </c>
      <c r="N51" s="88">
        <f t="shared" si="10"/>
        <v>5334.8239999999996</v>
      </c>
      <c r="O51" s="88">
        <f t="shared" si="10"/>
        <v>5043.6979999999994</v>
      </c>
      <c r="P51" s="88">
        <f t="shared" si="10"/>
        <v>4835.9139999999998</v>
      </c>
      <c r="Q51" s="88">
        <f t="shared" si="10"/>
        <v>4768.5079999999998</v>
      </c>
      <c r="R51" s="88">
        <f t="shared" si="10"/>
        <v>5139.241</v>
      </c>
      <c r="S51" s="88">
        <f t="shared" si="10"/>
        <v>5179.8469999999998</v>
      </c>
      <c r="T51" s="88">
        <f t="shared" si="10"/>
        <v>5223.5169999999998</v>
      </c>
      <c r="U51" s="88">
        <f t="shared" si="10"/>
        <v>5670.0040000000008</v>
      </c>
      <c r="V51" s="88">
        <f t="shared" si="10"/>
        <v>5963.1480000000001</v>
      </c>
      <c r="W51" s="88">
        <f t="shared" si="10"/>
        <v>5571.51</v>
      </c>
      <c r="X51" s="88">
        <f t="shared" si="10"/>
        <v>5146.0999999999985</v>
      </c>
      <c r="Y51" s="88">
        <f t="shared" si="10"/>
        <v>4391.1349999999993</v>
      </c>
      <c r="Z51" s="89">
        <f t="shared" si="10"/>
        <v>0</v>
      </c>
      <c r="AA51" s="105">
        <f>SUM(B51:Z51)</f>
        <v>117936.41099999998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-423.5</v>
      </c>
      <c r="C4" s="18">
        <v>-483.7</v>
      </c>
      <c r="D4" s="18">
        <v>-518.29999999999995</v>
      </c>
      <c r="E4" s="18">
        <v>-282.89999999999998</v>
      </c>
      <c r="F4" s="18">
        <v>-215.10000000000002</v>
      </c>
      <c r="G4" s="18">
        <v>107.80000000000001</v>
      </c>
      <c r="H4" s="18">
        <v>541.9</v>
      </c>
      <c r="I4" s="18">
        <v>366.8</v>
      </c>
      <c r="J4" s="18">
        <v>112.19999999999999</v>
      </c>
      <c r="K4" s="18">
        <v>-271.7</v>
      </c>
      <c r="L4" s="18">
        <v>-314.60000000000002</v>
      </c>
      <c r="M4" s="18">
        <v>-342.8</v>
      </c>
      <c r="N4" s="18">
        <v>-305.3</v>
      </c>
      <c r="O4" s="18">
        <v>-242.8</v>
      </c>
      <c r="P4" s="18">
        <v>-244.5</v>
      </c>
      <c r="Q4" s="18">
        <v>-268.5</v>
      </c>
      <c r="R4" s="18">
        <v>-144</v>
      </c>
      <c r="S4" s="18">
        <v>-334.5</v>
      </c>
      <c r="T4" s="18">
        <v>-198.2</v>
      </c>
      <c r="U4" s="18">
        <v>-258.09999999999997</v>
      </c>
      <c r="V4" s="18">
        <v>-345.2</v>
      </c>
      <c r="W4" s="18">
        <v>-292.5</v>
      </c>
      <c r="X4" s="18">
        <v>-371.6</v>
      </c>
      <c r="Y4" s="18">
        <v>-724.4</v>
      </c>
      <c r="Z4" s="19"/>
      <c r="AA4" s="112">
        <f>SUM(B4:Z4)</f>
        <v>-5453.5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206.46</v>
      </c>
      <c r="C7" s="118">
        <v>199.87</v>
      </c>
      <c r="D7" s="118">
        <v>195.08</v>
      </c>
      <c r="E7" s="118">
        <v>193.76</v>
      </c>
      <c r="F7" s="118">
        <v>196.34</v>
      </c>
      <c r="G7" s="118">
        <v>209.96</v>
      </c>
      <c r="H7" s="118">
        <v>248.88</v>
      </c>
      <c r="I7" s="118">
        <v>270</v>
      </c>
      <c r="J7" s="118">
        <v>264.57</v>
      </c>
      <c r="K7" s="118">
        <v>225.97</v>
      </c>
      <c r="L7" s="118">
        <v>221.7</v>
      </c>
      <c r="M7" s="118">
        <v>216.95</v>
      </c>
      <c r="N7" s="118">
        <v>205</v>
      </c>
      <c r="O7" s="118">
        <v>204.39</v>
      </c>
      <c r="P7" s="118">
        <v>211.43</v>
      </c>
      <c r="Q7" s="118">
        <v>216.95</v>
      </c>
      <c r="R7" s="118">
        <v>199</v>
      </c>
      <c r="S7" s="118">
        <v>222.62</v>
      </c>
      <c r="T7" s="118">
        <v>240.43</v>
      </c>
      <c r="U7" s="118">
        <v>263.3</v>
      </c>
      <c r="V7" s="118">
        <v>265.75</v>
      </c>
      <c r="W7" s="118">
        <v>253.52</v>
      </c>
      <c r="X7" s="118">
        <v>241.11</v>
      </c>
      <c r="Y7" s="118">
        <v>219.92</v>
      </c>
      <c r="Z7" s="119"/>
      <c r="AA7" s="120">
        <f>IF(SUM(B7:Z7)&lt;&gt;0,AVERAGEIF(B7:Z7,"&lt;&gt;"""),"")</f>
        <v>224.70666666666662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392.2</v>
      </c>
      <c r="H13" s="130"/>
      <c r="I13" s="130"/>
      <c r="J13" s="130">
        <v>148.30000000000001</v>
      </c>
      <c r="K13" s="130">
        <v>476.4</v>
      </c>
      <c r="L13" s="130">
        <v>482</v>
      </c>
      <c r="M13" s="130">
        <v>482</v>
      </c>
      <c r="N13" s="130">
        <v>482</v>
      </c>
      <c r="O13" s="130">
        <v>482</v>
      </c>
      <c r="P13" s="130">
        <v>482</v>
      </c>
      <c r="Q13" s="130">
        <v>482</v>
      </c>
      <c r="R13" s="130">
        <v>644</v>
      </c>
      <c r="S13" s="130">
        <v>644</v>
      </c>
      <c r="T13" s="130">
        <v>251.7</v>
      </c>
      <c r="U13" s="130"/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11244.6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370.9</v>
      </c>
      <c r="V15" s="134"/>
      <c r="W15" s="134"/>
      <c r="X15" s="134"/>
      <c r="Y15" s="134">
        <v>80.400000000000006</v>
      </c>
      <c r="Z15" s="132"/>
      <c r="AA15" s="133">
        <f t="shared" si="0"/>
        <v>451.29999999999995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644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392.2</v>
      </c>
      <c r="H16" s="136">
        <f t="shared" si="1"/>
        <v>0</v>
      </c>
      <c r="I16" s="136">
        <f t="shared" si="1"/>
        <v>0</v>
      </c>
      <c r="J16" s="136">
        <f t="shared" si="1"/>
        <v>148.30000000000001</v>
      </c>
      <c r="K16" s="136">
        <f t="shared" si="1"/>
        <v>476.4</v>
      </c>
      <c r="L16" s="136">
        <f t="shared" si="1"/>
        <v>482</v>
      </c>
      <c r="M16" s="136">
        <f t="shared" si="1"/>
        <v>482</v>
      </c>
      <c r="N16" s="136">
        <f t="shared" si="1"/>
        <v>482</v>
      </c>
      <c r="O16" s="136">
        <f t="shared" si="1"/>
        <v>482</v>
      </c>
      <c r="P16" s="136">
        <f t="shared" si="1"/>
        <v>482</v>
      </c>
      <c r="Q16" s="136">
        <f t="shared" si="1"/>
        <v>482</v>
      </c>
      <c r="R16" s="136">
        <f t="shared" si="1"/>
        <v>644</v>
      </c>
      <c r="S16" s="136">
        <f t="shared" si="1"/>
        <v>644</v>
      </c>
      <c r="T16" s="136">
        <f t="shared" si="1"/>
        <v>251.7</v>
      </c>
      <c r="U16" s="136">
        <f t="shared" si="1"/>
        <v>370.9</v>
      </c>
      <c r="V16" s="136">
        <f t="shared" si="1"/>
        <v>644</v>
      </c>
      <c r="W16" s="136">
        <f t="shared" si="1"/>
        <v>644</v>
      </c>
      <c r="X16" s="136">
        <f t="shared" si="1"/>
        <v>644</v>
      </c>
      <c r="Y16" s="136">
        <f t="shared" si="1"/>
        <v>724.4</v>
      </c>
      <c r="Z16" s="137" t="str">
        <f t="shared" si="1"/>
        <v/>
      </c>
      <c r="AA16" s="90">
        <f t="shared" si="0"/>
        <v>11695.9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268.39999999999998</v>
      </c>
      <c r="I21" s="130">
        <v>26.8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112.8</v>
      </c>
      <c r="V21" s="130"/>
      <c r="W21" s="130"/>
      <c r="X21" s="130"/>
      <c r="Y21" s="131"/>
      <c r="Z21" s="132"/>
      <c r="AA21" s="133">
        <f t="shared" si="2"/>
        <v>408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220.5</v>
      </c>
      <c r="C23" s="134">
        <v>160.30000000000001</v>
      </c>
      <c r="D23" s="134">
        <v>125.7</v>
      </c>
      <c r="E23" s="134">
        <v>361.1</v>
      </c>
      <c r="F23" s="134">
        <v>428.9</v>
      </c>
      <c r="G23" s="134">
        <v>500</v>
      </c>
      <c r="H23" s="134">
        <v>273.5</v>
      </c>
      <c r="I23" s="134">
        <v>340</v>
      </c>
      <c r="J23" s="134">
        <v>260.5</v>
      </c>
      <c r="K23" s="134">
        <v>204.7</v>
      </c>
      <c r="L23" s="134">
        <v>167.4</v>
      </c>
      <c r="M23" s="134">
        <v>139.19999999999999</v>
      </c>
      <c r="N23" s="134">
        <v>176.7</v>
      </c>
      <c r="O23" s="134">
        <v>239.2</v>
      </c>
      <c r="P23" s="134">
        <v>237.5</v>
      </c>
      <c r="Q23" s="134">
        <v>213.5</v>
      </c>
      <c r="R23" s="134">
        <v>500</v>
      </c>
      <c r="S23" s="134">
        <v>309.5</v>
      </c>
      <c r="T23" s="134">
        <v>53.5</v>
      </c>
      <c r="U23" s="134"/>
      <c r="V23" s="134">
        <v>298.8</v>
      </c>
      <c r="W23" s="134">
        <v>351.5</v>
      </c>
      <c r="X23" s="134">
        <v>272.39999999999998</v>
      </c>
      <c r="Y23" s="134"/>
      <c r="Z23" s="132"/>
      <c r="AA23" s="133">
        <f t="shared" si="2"/>
        <v>5834.3999999999987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220.5</v>
      </c>
      <c r="C24" s="136">
        <f t="shared" si="3"/>
        <v>160.30000000000001</v>
      </c>
      <c r="D24" s="136">
        <f t="shared" si="3"/>
        <v>125.7</v>
      </c>
      <c r="E24" s="136">
        <f t="shared" si="3"/>
        <v>361.1</v>
      </c>
      <c r="F24" s="136">
        <f t="shared" si="3"/>
        <v>428.9</v>
      </c>
      <c r="G24" s="136">
        <f t="shared" si="3"/>
        <v>500</v>
      </c>
      <c r="H24" s="136">
        <f t="shared" si="3"/>
        <v>541.9</v>
      </c>
      <c r="I24" s="136">
        <f t="shared" si="3"/>
        <v>366.8</v>
      </c>
      <c r="J24" s="136">
        <f t="shared" si="3"/>
        <v>260.5</v>
      </c>
      <c r="K24" s="136">
        <f t="shared" si="3"/>
        <v>204.7</v>
      </c>
      <c r="L24" s="136">
        <f t="shared" si="3"/>
        <v>167.4</v>
      </c>
      <c r="M24" s="136">
        <f t="shared" si="3"/>
        <v>139.19999999999999</v>
      </c>
      <c r="N24" s="136">
        <f t="shared" si="3"/>
        <v>176.7</v>
      </c>
      <c r="O24" s="136">
        <f t="shared" si="3"/>
        <v>239.2</v>
      </c>
      <c r="P24" s="136">
        <f t="shared" si="3"/>
        <v>237.5</v>
      </c>
      <c r="Q24" s="136">
        <f t="shared" si="3"/>
        <v>213.5</v>
      </c>
      <c r="R24" s="136">
        <f t="shared" si="3"/>
        <v>500</v>
      </c>
      <c r="S24" s="136">
        <f t="shared" si="3"/>
        <v>309.5</v>
      </c>
      <c r="T24" s="136">
        <f t="shared" si="3"/>
        <v>53.5</v>
      </c>
      <c r="U24" s="136">
        <f t="shared" si="3"/>
        <v>112.8</v>
      </c>
      <c r="V24" s="136">
        <f t="shared" si="3"/>
        <v>298.8</v>
      </c>
      <c r="W24" s="136">
        <f t="shared" si="3"/>
        <v>351.5</v>
      </c>
      <c r="X24" s="136">
        <f t="shared" si="3"/>
        <v>272.39999999999998</v>
      </c>
      <c r="Y24" s="136">
        <f t="shared" si="3"/>
        <v>0</v>
      </c>
      <c r="Z24" s="137" t="str">
        <f t="shared" si="3"/>
        <v/>
      </c>
      <c r="AA24" s="90">
        <f t="shared" si="2"/>
        <v>6242.4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2022-05-01T11:04:25Z</dcterms:created>
  <dcterms:modified xsi:type="dcterms:W3CDTF">2022-05-01T11:04:26Z</dcterms:modified>
</cp:coreProperties>
</file>