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<sst xmlns="http://schemas.openxmlformats.org/spreadsheetml/2006/main" count="117" uniqueCount="53">
  <si>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30/04/2022 14:20:28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</si>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</sst>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188</c:v>
                </c:pt>
                <c:pt idx="21">
                  <c:v>188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87.5</c:v>
                </c:pt>
                <c:pt idx="1">
                  <c:v>92.5</c:v>
                </c:pt>
                <c:pt idx="2">
                  <c:v>112.5</c:v>
                </c:pt>
                <c:pt idx="3">
                  <c:v>112.5</c:v>
                </c:pt>
                <c:pt idx="4">
                  <c:v>114</c:v>
                </c:pt>
                <c:pt idx="5">
                  <c:v>121</c:v>
                </c:pt>
                <c:pt idx="6">
                  <c:v>139</c:v>
                </c:pt>
                <c:pt idx="7">
                  <c:v>147</c:v>
                </c:pt>
                <c:pt idx="8">
                  <c:v>154</c:v>
                </c:pt>
                <c:pt idx="9">
                  <c:v>147</c:v>
                </c:pt>
                <c:pt idx="10">
                  <c:v>147</c:v>
                </c:pt>
                <c:pt idx="11">
                  <c:v>147</c:v>
                </c:pt>
                <c:pt idx="12">
                  <c:v>147</c:v>
                </c:pt>
                <c:pt idx="13">
                  <c:v>145</c:v>
                </c:pt>
                <c:pt idx="14">
                  <c:v>145</c:v>
                </c:pt>
                <c:pt idx="15">
                  <c:v>145</c:v>
                </c:pt>
                <c:pt idx="16">
                  <c:v>147</c:v>
                </c:pt>
                <c:pt idx="17">
                  <c:v>152</c:v>
                </c:pt>
                <c:pt idx="18">
                  <c:v>160.5</c:v>
                </c:pt>
                <c:pt idx="19">
                  <c:v>183</c:v>
                </c:pt>
                <c:pt idx="20">
                  <c:v>177</c:v>
                </c:pt>
                <c:pt idx="21">
                  <c:v>182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1226.9189999999999</c:v>
                </c:pt>
                <c:pt idx="1">
                  <c:v>1042.9000000000001</c:v>
                </c:pt>
                <c:pt idx="2">
                  <c:v>820.9</c:v>
                </c:pt>
                <c:pt idx="3">
                  <c:v>597.9</c:v>
                </c:pt>
                <c:pt idx="4">
                  <c:v>377.9</c:v>
                </c:pt>
                <c:pt idx="5">
                  <c:v>377.9</c:v>
                </c:pt>
                <c:pt idx="6">
                  <c:v>357.9</c:v>
                </c:pt>
                <c:pt idx="7">
                  <c:v>357.9</c:v>
                </c:pt>
                <c:pt idx="8">
                  <c:v>357.9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537.9</c:v>
                </c:pt>
                <c:pt idx="17">
                  <c:v>947.9</c:v>
                </c:pt>
                <c:pt idx="18">
                  <c:v>1297.9000000000001</c:v>
                </c:pt>
                <c:pt idx="19">
                  <c:v>1569</c:v>
                </c:pt>
                <c:pt idx="20">
                  <c:v>1572</c:v>
                </c:pt>
                <c:pt idx="21">
                  <c:v>1572</c:v>
                </c:pt>
                <c:pt idx="22">
                  <c:v>1552</c:v>
                </c:pt>
                <c:pt idx="23">
                  <c:v>1147.9000000000001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1537</c:v>
                </c:pt>
                <c:pt idx="1">
                  <c:v>1487</c:v>
                </c:pt>
                <c:pt idx="2">
                  <c:v>1477</c:v>
                </c:pt>
                <c:pt idx="3">
                  <c:v>1506</c:v>
                </c:pt>
                <c:pt idx="4">
                  <c:v>1496</c:v>
                </c:pt>
                <c:pt idx="5">
                  <c:v>1540</c:v>
                </c:pt>
                <c:pt idx="6">
                  <c:v>1521.2539999999999</c:v>
                </c:pt>
                <c:pt idx="7">
                  <c:v>1486</c:v>
                </c:pt>
                <c:pt idx="8">
                  <c:v>1400.768</c:v>
                </c:pt>
                <c:pt idx="9">
                  <c:v>995</c:v>
                </c:pt>
                <c:pt idx="10">
                  <c:v>997.22199999999998</c:v>
                </c:pt>
                <c:pt idx="11">
                  <c:v>956</c:v>
                </c:pt>
                <c:pt idx="12">
                  <c:v>945</c:v>
                </c:pt>
                <c:pt idx="13">
                  <c:v>922</c:v>
                </c:pt>
                <c:pt idx="14">
                  <c:v>909.8</c:v>
                </c:pt>
                <c:pt idx="15">
                  <c:v>1006</c:v>
                </c:pt>
                <c:pt idx="16">
                  <c:v>1348</c:v>
                </c:pt>
                <c:pt idx="17">
                  <c:v>1351</c:v>
                </c:pt>
                <c:pt idx="18">
                  <c:v>1392</c:v>
                </c:pt>
                <c:pt idx="19">
                  <c:v>1371</c:v>
                </c:pt>
                <c:pt idx="20">
                  <c:v>1444.001</c:v>
                </c:pt>
                <c:pt idx="21">
                  <c:v>1413.002</c:v>
                </c:pt>
                <c:pt idx="22">
                  <c:v>1348</c:v>
                </c:pt>
                <c:pt idx="23">
                  <c:v>1340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1496.0560000000003</c:v>
                </c:pt>
                <c:pt idx="1">
                  <c:v>1542.7259999999997</c:v>
                </c:pt>
                <c:pt idx="2">
                  <c:v>1617.682</c:v>
                </c:pt>
                <c:pt idx="3">
                  <c:v>1693.1579999999997</c:v>
                </c:pt>
                <c:pt idx="4">
                  <c:v>1748.3390000000002</c:v>
                </c:pt>
                <c:pt idx="5">
                  <c:v>1779.3400000000004</c:v>
                </c:pt>
                <c:pt idx="6">
                  <c:v>1975.6179999999999</c:v>
                </c:pt>
                <c:pt idx="7">
                  <c:v>2412.2319999999995</c:v>
                </c:pt>
                <c:pt idx="8">
                  <c:v>3016.96</c:v>
                </c:pt>
                <c:pt idx="9">
                  <c:v>3595.9769999999999</c:v>
                </c:pt>
                <c:pt idx="10">
                  <c:v>3960.8409999999994</c:v>
                </c:pt>
                <c:pt idx="11">
                  <c:v>4138.3260000000009</c:v>
                </c:pt>
                <c:pt idx="12">
                  <c:v>4183.2529999999988</c:v>
                </c:pt>
                <c:pt idx="13">
                  <c:v>4087.1020000000003</c:v>
                </c:pt>
                <c:pt idx="14">
                  <c:v>3825.559999999999</c:v>
                </c:pt>
                <c:pt idx="15">
                  <c:v>3419.5490000000004</c:v>
                </c:pt>
                <c:pt idx="16">
                  <c:v>2850.2889999999998</c:v>
                </c:pt>
                <c:pt idx="17">
                  <c:v>2250.1560000000004</c:v>
                </c:pt>
                <c:pt idx="18">
                  <c:v>1776.9580000000001</c:v>
                </c:pt>
                <c:pt idx="19">
                  <c:v>1643.9499999999998</c:v>
                </c:pt>
                <c:pt idx="20">
                  <c:v>1677.7570000000001</c:v>
                </c:pt>
                <c:pt idx="21">
                  <c:v>1712.8069999999998</c:v>
                </c:pt>
                <c:pt idx="22">
                  <c:v>1731.6319999999998</c:v>
                </c:pt>
                <c:pt idx="23">
                  <c:v>1795.1149999999998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108</c:v>
                </c:pt>
                <c:pt idx="1">
                  <c:v>99</c:v>
                </c:pt>
                <c:pt idx="2">
                  <c:v>91</c:v>
                </c:pt>
                <c:pt idx="3">
                  <c:v>87</c:v>
                </c:pt>
                <c:pt idx="4">
                  <c:v>87</c:v>
                </c:pt>
                <c:pt idx="5">
                  <c:v>89</c:v>
                </c:pt>
                <c:pt idx="6">
                  <c:v>103</c:v>
                </c:pt>
                <c:pt idx="7">
                  <c:v>127</c:v>
                </c:pt>
                <c:pt idx="8">
                  <c:v>148</c:v>
                </c:pt>
                <c:pt idx="9">
                  <c:v>161</c:v>
                </c:pt>
                <c:pt idx="10">
                  <c:v>166</c:v>
                </c:pt>
                <c:pt idx="11">
                  <c:v>162</c:v>
                </c:pt>
                <c:pt idx="12">
                  <c:v>152</c:v>
                </c:pt>
                <c:pt idx="13">
                  <c:v>139</c:v>
                </c:pt>
                <c:pt idx="14">
                  <c:v>121</c:v>
                </c:pt>
                <c:pt idx="15">
                  <c:v>98</c:v>
                </c:pt>
                <c:pt idx="16">
                  <c:v>76</c:v>
                </c:pt>
                <c:pt idx="17">
                  <c:v>61</c:v>
                </c:pt>
                <c:pt idx="18">
                  <c:v>49</c:v>
                </c:pt>
                <c:pt idx="19">
                  <c:v>42</c:v>
                </c:pt>
                <c:pt idx="20">
                  <c:v>36</c:v>
                </c:pt>
                <c:pt idx="21">
                  <c:v>33</c:v>
                </c:pt>
                <c:pt idx="22">
                  <c:v>34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136</c:v>
                </c:pt>
                <c:pt idx="6">
                  <c:v>220</c:v>
                </c:pt>
                <c:pt idx="7">
                  <c:v>180</c:v>
                </c:pt>
                <c:pt idx="8">
                  <c:v>156</c:v>
                </c:pt>
                <c:pt idx="9">
                  <c:v>70</c:v>
                </c:pt>
                <c:pt idx="10">
                  <c:v>30</c:v>
                </c:pt>
                <c:pt idx="11">
                  <c:v>30</c:v>
                </c:pt>
                <c:pt idx="12">
                  <c:v>16</c:v>
                </c:pt>
                <c:pt idx="13">
                  <c:v>26</c:v>
                </c:pt>
                <c:pt idx="14">
                  <c:v>26</c:v>
                </c:pt>
                <c:pt idx="16">
                  <c:v>16</c:v>
                </c:pt>
                <c:pt idx="17">
                  <c:v>52</c:v>
                </c:pt>
                <c:pt idx="18">
                  <c:v>465</c:v>
                </c:pt>
                <c:pt idx="19">
                  <c:v>785.77</c:v>
                </c:pt>
                <c:pt idx="20">
                  <c:v>840.03499999999997</c:v>
                </c:pt>
                <c:pt idx="21">
                  <c:v>537.78800000000001</c:v>
                </c:pt>
                <c:pt idx="22">
                  <c:v>244.946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322000"/>
        <c:axId val="320584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4643.4749999999995</c:v>
                </c:pt>
                <c:pt idx="1">
                  <c:v>4452.0959999999986</c:v>
                </c:pt>
                <c:pt idx="2">
                  <c:v>4307.0489999999991</c:v>
                </c:pt>
                <c:pt idx="3">
                  <c:v>4184.53</c:v>
                </c:pt>
                <c:pt idx="4">
                  <c:v>4037.2119999999991</c:v>
                </c:pt>
                <c:pt idx="5">
                  <c:v>4231.2879999999986</c:v>
                </c:pt>
                <c:pt idx="6">
                  <c:v>4504.7719999999999</c:v>
                </c:pt>
                <c:pt idx="7">
                  <c:v>4898.1010000000015</c:v>
                </c:pt>
                <c:pt idx="8">
                  <c:v>5421.6280000000006</c:v>
                </c:pt>
                <c:pt idx="9">
                  <c:v>5484.8580000000002</c:v>
                </c:pt>
                <c:pt idx="10">
                  <c:v>5816.9230000000016</c:v>
                </c:pt>
                <c:pt idx="11">
                  <c:v>5949.1860000000015</c:v>
                </c:pt>
                <c:pt idx="12">
                  <c:v>5959.1980000000003</c:v>
                </c:pt>
                <c:pt idx="13">
                  <c:v>5835.0020000000004</c:v>
                </c:pt>
                <c:pt idx="14">
                  <c:v>5543.2750000000015</c:v>
                </c:pt>
                <c:pt idx="15">
                  <c:v>5184.4990000000016</c:v>
                </c:pt>
                <c:pt idx="16">
                  <c:v>5163.172999999998</c:v>
                </c:pt>
                <c:pt idx="17">
                  <c:v>5002.009</c:v>
                </c:pt>
                <c:pt idx="18">
                  <c:v>5329.389000000001</c:v>
                </c:pt>
                <c:pt idx="19">
                  <c:v>5782.7280000000001</c:v>
                </c:pt>
                <c:pt idx="20">
                  <c:v>5934.8279999999995</c:v>
                </c:pt>
                <c:pt idx="21">
                  <c:v>5638.5970000000007</c:v>
                </c:pt>
                <c:pt idx="22">
                  <c:v>5245.5920000000033</c:v>
                </c:pt>
                <c:pt idx="23">
                  <c:v>4651.0170000000026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22000"/>
        <c:axId val="320584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232.77</c:v>
                </c:pt>
                <c:pt idx="1">
                  <c:v>215.85</c:v>
                </c:pt>
                <c:pt idx="2">
                  <c:v>210</c:v>
                </c:pt>
                <c:pt idx="3">
                  <c:v>215.85</c:v>
                </c:pt>
                <c:pt idx="4">
                  <c:v>215.46</c:v>
                </c:pt>
                <c:pt idx="5">
                  <c:v>215.46</c:v>
                </c:pt>
                <c:pt idx="6">
                  <c:v>199.52</c:v>
                </c:pt>
                <c:pt idx="7">
                  <c:v>202.37</c:v>
                </c:pt>
                <c:pt idx="8">
                  <c:v>199</c:v>
                </c:pt>
                <c:pt idx="9">
                  <c:v>194.73</c:v>
                </c:pt>
                <c:pt idx="10">
                  <c:v>186</c:v>
                </c:pt>
                <c:pt idx="11">
                  <c:v>189.25</c:v>
                </c:pt>
                <c:pt idx="12">
                  <c:v>189.42</c:v>
                </c:pt>
                <c:pt idx="13">
                  <c:v>165</c:v>
                </c:pt>
                <c:pt idx="14">
                  <c:v>138.41</c:v>
                </c:pt>
                <c:pt idx="15">
                  <c:v>165</c:v>
                </c:pt>
                <c:pt idx="16">
                  <c:v>180.09</c:v>
                </c:pt>
                <c:pt idx="17">
                  <c:v>198.1</c:v>
                </c:pt>
                <c:pt idx="18">
                  <c:v>215.85</c:v>
                </c:pt>
                <c:pt idx="19">
                  <c:v>249.43</c:v>
                </c:pt>
                <c:pt idx="20">
                  <c:v>260.93</c:v>
                </c:pt>
                <c:pt idx="21">
                  <c:v>256.8</c:v>
                </c:pt>
                <c:pt idx="22">
                  <c:v>239.72</c:v>
                </c:pt>
                <c:pt idx="23">
                  <c:v>215.97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84904"/>
        <c:axId val="320584512"/>
      </c:lineChart>
      <c:catAx>
        <c:axId val="184322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84120"/>
        <c:crosses val="autoZero"/>
        <c:auto val="1"/>
        <c:lblAlgn val="ctr"/>
        <c:lblOffset val="100"/>
        <c:noMultiLvlLbl val="0"/>
      </c:catAx>
      <c:valAx>
        <c:axId val="320584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22000"/>
        <c:crosses val="autoZero"/>
        <c:crossBetween val="between"/>
      </c:valAx>
      <c:valAx>
        <c:axId val="320584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84904"/>
        <c:crosses val="max"/>
        <c:crossBetween val="between"/>
      </c:valAx>
      <c:catAx>
        <c:axId val="320584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584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4643.4749999999985</v>
      </c>
      <c r="C4" s="18">
        <v>4452.1259999999993</v>
      </c>
      <c r="D4" s="18">
        <v>4307.0819999999994</v>
      </c>
      <c r="E4" s="18">
        <v>4184.558</v>
      </c>
      <c r="F4" s="18">
        <v>4037.2389999999996</v>
      </c>
      <c r="G4" s="18">
        <v>4231.24</v>
      </c>
      <c r="H4" s="18">
        <v>4504.7720000000008</v>
      </c>
      <c r="I4" s="18">
        <v>4898.1320000000014</v>
      </c>
      <c r="J4" s="18">
        <v>5421.6280000000024</v>
      </c>
      <c r="K4" s="18">
        <v>5484.8770000000004</v>
      </c>
      <c r="L4" s="18">
        <v>5816.9629999999997</v>
      </c>
      <c r="M4" s="18">
        <v>5949.2259999999997</v>
      </c>
      <c r="N4" s="18">
        <v>5959.1529999999993</v>
      </c>
      <c r="O4" s="18">
        <v>5835.0019999999977</v>
      </c>
      <c r="P4" s="18">
        <v>5543.2599999999993</v>
      </c>
      <c r="Q4" s="18">
        <v>5184.4489999999996</v>
      </c>
      <c r="R4" s="18">
        <v>5163.1890000000003</v>
      </c>
      <c r="S4" s="18">
        <v>5002.0559999999996</v>
      </c>
      <c r="T4" s="18">
        <v>5329.3579999999993</v>
      </c>
      <c r="U4" s="18">
        <v>5782.7199999999993</v>
      </c>
      <c r="V4" s="18">
        <v>5934.7930000000006</v>
      </c>
      <c r="W4" s="18">
        <v>5638.5969999999988</v>
      </c>
      <c r="X4" s="18">
        <v>5245.5780000000004</v>
      </c>
      <c r="Y4" s="18">
        <v>4651.0149999999985</v>
      </c>
      <c r="Z4" s="19"/>
      <c r="AA4" s="20">
        <f>SUM(B4:Z4)</f>
        <v>123200.48799999997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232.77</v>
      </c>
      <c r="C7" s="28">
        <v>215.85</v>
      </c>
      <c r="D7" s="28">
        <v>210</v>
      </c>
      <c r="E7" s="28">
        <v>215.85</v>
      </c>
      <c r="F7" s="28">
        <v>215.46</v>
      </c>
      <c r="G7" s="28">
        <v>215.46</v>
      </c>
      <c r="H7" s="28">
        <v>199.52</v>
      </c>
      <c r="I7" s="28">
        <v>202.37</v>
      </c>
      <c r="J7" s="28">
        <v>199</v>
      </c>
      <c r="K7" s="28">
        <v>194.73</v>
      </c>
      <c r="L7" s="28">
        <v>186</v>
      </c>
      <c r="M7" s="28">
        <v>189.25</v>
      </c>
      <c r="N7" s="28">
        <v>189.42</v>
      </c>
      <c r="O7" s="28">
        <v>165</v>
      </c>
      <c r="P7" s="28">
        <v>138.41</v>
      </c>
      <c r="Q7" s="28">
        <v>165</v>
      </c>
      <c r="R7" s="28">
        <v>180.09</v>
      </c>
      <c r="S7" s="28">
        <v>198.1</v>
      </c>
      <c r="T7" s="28">
        <v>215.85</v>
      </c>
      <c r="U7" s="28">
        <v>249.43</v>
      </c>
      <c r="V7" s="28">
        <v>260.93</v>
      </c>
      <c r="W7" s="28">
        <v>256.8</v>
      </c>
      <c r="X7" s="28">
        <v>239.72</v>
      </c>
      <c r="Y7" s="28">
        <v>215.97</v>
      </c>
      <c r="Z7" s="29"/>
      <c r="AA7" s="30">
        <f>IF(SUM(B7:Z7)&lt;&gt;0,AVERAGEIF(B7:Z7,"&lt;&gt;"""),"")</f>
        <v>206.29083333333335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188</v>
      </c>
      <c r="U10" s="42">
        <v>188</v>
      </c>
      <c r="V10" s="42">
        <v>188</v>
      </c>
      <c r="W10" s="42">
        <v>188</v>
      </c>
      <c r="X10" s="42">
        <v>188</v>
      </c>
      <c r="Y10" s="42">
        <v>188</v>
      </c>
      <c r="Z10" s="43"/>
      <c r="AA10" s="44">
        <f t="shared" ref="AA10:AA15" si="0">SUM(B10:Z10)</f>
        <v>4512</v>
      </c>
    </row>
    <row r="11" spans="1:27" ht="24.95" customHeight="1" x14ac:dyDescent="0.2">
      <c r="A11" s="45" t="s">
        <v>7</v>
      </c>
      <c r="B11" s="46">
        <v>87.5</v>
      </c>
      <c r="C11" s="47">
        <v>92.5</v>
      </c>
      <c r="D11" s="47">
        <v>112.5</v>
      </c>
      <c r="E11" s="47">
        <v>112.5</v>
      </c>
      <c r="F11" s="47">
        <v>114</v>
      </c>
      <c r="G11" s="47">
        <v>121</v>
      </c>
      <c r="H11" s="47">
        <v>139</v>
      </c>
      <c r="I11" s="47">
        <v>147</v>
      </c>
      <c r="J11" s="47">
        <v>154</v>
      </c>
      <c r="K11" s="47">
        <v>147</v>
      </c>
      <c r="L11" s="47">
        <v>147</v>
      </c>
      <c r="M11" s="47">
        <v>147</v>
      </c>
      <c r="N11" s="47">
        <v>147</v>
      </c>
      <c r="O11" s="47">
        <v>145</v>
      </c>
      <c r="P11" s="47">
        <v>145</v>
      </c>
      <c r="Q11" s="47">
        <v>145</v>
      </c>
      <c r="R11" s="47">
        <v>147</v>
      </c>
      <c r="S11" s="47">
        <v>152</v>
      </c>
      <c r="T11" s="47">
        <v>160.5</v>
      </c>
      <c r="U11" s="47">
        <v>183</v>
      </c>
      <c r="V11" s="47">
        <v>177</v>
      </c>
      <c r="W11" s="47">
        <v>182</v>
      </c>
      <c r="X11" s="47">
        <v>147</v>
      </c>
      <c r="Y11" s="47">
        <v>147</v>
      </c>
      <c r="Z11" s="48"/>
      <c r="AA11" s="49">
        <f t="shared" si="0"/>
        <v>3398.5</v>
      </c>
    </row>
    <row r="12" spans="1:27" ht="24.95" customHeight="1" x14ac:dyDescent="0.2">
      <c r="A12" s="50" t="s">
        <v>8</v>
      </c>
      <c r="B12" s="51">
        <v>1226.9189999999999</v>
      </c>
      <c r="C12" s="52">
        <v>1042.9000000000001</v>
      </c>
      <c r="D12" s="52">
        <v>820.9</v>
      </c>
      <c r="E12" s="52">
        <v>597.9</v>
      </c>
      <c r="F12" s="52">
        <v>377.9</v>
      </c>
      <c r="G12" s="52">
        <v>377.9</v>
      </c>
      <c r="H12" s="52">
        <v>357.9</v>
      </c>
      <c r="I12" s="52">
        <v>357.9</v>
      </c>
      <c r="J12" s="52">
        <v>357.9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537.9</v>
      </c>
      <c r="S12" s="52">
        <v>947.9</v>
      </c>
      <c r="T12" s="52">
        <v>1297.9000000000001</v>
      </c>
      <c r="U12" s="52">
        <v>1569</v>
      </c>
      <c r="V12" s="52">
        <v>1572</v>
      </c>
      <c r="W12" s="52">
        <v>1572</v>
      </c>
      <c r="X12" s="52">
        <v>1552</v>
      </c>
      <c r="Y12" s="52">
        <v>1147.9000000000001</v>
      </c>
      <c r="Z12" s="53"/>
      <c r="AA12" s="54">
        <f t="shared" si="0"/>
        <v>18010.018999999997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136</v>
      </c>
      <c r="H13" s="52">
        <v>220</v>
      </c>
      <c r="I13" s="52">
        <v>180</v>
      </c>
      <c r="J13" s="52">
        <v>156</v>
      </c>
      <c r="K13" s="52">
        <v>70</v>
      </c>
      <c r="L13" s="52">
        <v>30</v>
      </c>
      <c r="M13" s="52">
        <v>30</v>
      </c>
      <c r="N13" s="52">
        <v>16</v>
      </c>
      <c r="O13" s="52">
        <v>26</v>
      </c>
      <c r="P13" s="52">
        <v>26</v>
      </c>
      <c r="Q13" s="52"/>
      <c r="R13" s="52">
        <v>16</v>
      </c>
      <c r="S13" s="52">
        <v>52</v>
      </c>
      <c r="T13" s="52">
        <v>465</v>
      </c>
      <c r="U13" s="52">
        <v>785.77</v>
      </c>
      <c r="V13" s="52">
        <v>840.03499999999997</v>
      </c>
      <c r="W13" s="52">
        <v>537.78800000000001</v>
      </c>
      <c r="X13" s="52">
        <v>244.946</v>
      </c>
      <c r="Y13" s="52"/>
      <c r="Z13" s="53"/>
      <c r="AA13" s="54">
        <f t="shared" si="0"/>
        <v>3857.5389999999998</v>
      </c>
    </row>
    <row r="14" spans="1:27" ht="24.95" customHeight="1" x14ac:dyDescent="0.2">
      <c r="A14" s="55" t="s">
        <v>10</v>
      </c>
      <c r="B14" s="56">
        <v>1496.0560000000003</v>
      </c>
      <c r="C14" s="57">
        <v>1542.7259999999997</v>
      </c>
      <c r="D14" s="57">
        <v>1617.682</v>
      </c>
      <c r="E14" s="57">
        <v>1693.1579999999997</v>
      </c>
      <c r="F14" s="57">
        <v>1748.3390000000002</v>
      </c>
      <c r="G14" s="57">
        <v>1779.3400000000004</v>
      </c>
      <c r="H14" s="57">
        <v>1975.6179999999999</v>
      </c>
      <c r="I14" s="57">
        <v>2412.2319999999995</v>
      </c>
      <c r="J14" s="57">
        <v>3016.96</v>
      </c>
      <c r="K14" s="57">
        <v>3595.9769999999999</v>
      </c>
      <c r="L14" s="57">
        <v>3960.8409999999994</v>
      </c>
      <c r="M14" s="57">
        <v>4138.3260000000009</v>
      </c>
      <c r="N14" s="57">
        <v>4183.2529999999988</v>
      </c>
      <c r="O14" s="57">
        <v>4087.1020000000003</v>
      </c>
      <c r="P14" s="57">
        <v>3825.559999999999</v>
      </c>
      <c r="Q14" s="57">
        <v>3419.5490000000004</v>
      </c>
      <c r="R14" s="57">
        <v>2850.2889999999998</v>
      </c>
      <c r="S14" s="57">
        <v>2250.1560000000004</v>
      </c>
      <c r="T14" s="57">
        <v>1776.9580000000001</v>
      </c>
      <c r="U14" s="57">
        <v>1643.9499999999998</v>
      </c>
      <c r="V14" s="57">
        <v>1677.7570000000001</v>
      </c>
      <c r="W14" s="57">
        <v>1712.8069999999998</v>
      </c>
      <c r="X14" s="57">
        <v>1731.6319999999998</v>
      </c>
      <c r="Y14" s="57">
        <v>1795.1149999999998</v>
      </c>
      <c r="Z14" s="58"/>
      <c r="AA14" s="59">
        <f t="shared" si="0"/>
        <v>59931.382999999987</v>
      </c>
    </row>
    <row r="15" spans="1:27" ht="24.95" customHeight="1" x14ac:dyDescent="0.2">
      <c r="A15" s="55" t="s">
        <v>11</v>
      </c>
      <c r="B15" s="56">
        <v>108</v>
      </c>
      <c r="C15" s="57">
        <v>99</v>
      </c>
      <c r="D15" s="57">
        <v>91</v>
      </c>
      <c r="E15" s="57">
        <v>87</v>
      </c>
      <c r="F15" s="57">
        <v>87</v>
      </c>
      <c r="G15" s="57">
        <v>89</v>
      </c>
      <c r="H15" s="57">
        <v>103</v>
      </c>
      <c r="I15" s="57">
        <v>127</v>
      </c>
      <c r="J15" s="57">
        <v>148</v>
      </c>
      <c r="K15" s="57">
        <v>161</v>
      </c>
      <c r="L15" s="57">
        <v>166</v>
      </c>
      <c r="M15" s="57">
        <v>162</v>
      </c>
      <c r="N15" s="57">
        <v>152</v>
      </c>
      <c r="O15" s="57">
        <v>139</v>
      </c>
      <c r="P15" s="57">
        <v>121</v>
      </c>
      <c r="Q15" s="57">
        <v>98</v>
      </c>
      <c r="R15" s="57">
        <v>76</v>
      </c>
      <c r="S15" s="57">
        <v>61</v>
      </c>
      <c r="T15" s="57">
        <v>49</v>
      </c>
      <c r="U15" s="57">
        <v>42</v>
      </c>
      <c r="V15" s="57">
        <v>36</v>
      </c>
      <c r="W15" s="57">
        <v>33</v>
      </c>
      <c r="X15" s="57">
        <v>34</v>
      </c>
      <c r="Y15" s="57">
        <v>33</v>
      </c>
      <c r="Z15" s="58"/>
      <c r="AA15" s="59">
        <f t="shared" si="0"/>
        <v>2302</v>
      </c>
    </row>
    <row r="16" spans="1:27" ht="30" customHeight="1" thickBot="1" x14ac:dyDescent="0.25">
      <c r="A16" s="60" t="s">
        <v>12</v>
      </c>
      <c r="B16" s="61">
        <f>IF(LEN(B$2)&gt;0,SUM(B10:B15),"")</f>
        <v>3106.4750000000004</v>
      </c>
      <c r="C16" s="62">
        <f t="shared" ref="C16:Z16" si="1">IF(LEN(C$2)&gt;0,SUM(C10:C15),"")</f>
        <v>2965.1259999999997</v>
      </c>
      <c r="D16" s="62">
        <f t="shared" si="1"/>
        <v>2830.0820000000003</v>
      </c>
      <c r="E16" s="62">
        <f t="shared" si="1"/>
        <v>2678.5579999999995</v>
      </c>
      <c r="F16" s="62">
        <f t="shared" si="1"/>
        <v>2541.239</v>
      </c>
      <c r="G16" s="62">
        <f t="shared" si="1"/>
        <v>2691.2400000000002</v>
      </c>
      <c r="H16" s="62">
        <f t="shared" si="1"/>
        <v>2983.518</v>
      </c>
      <c r="I16" s="62">
        <f t="shared" si="1"/>
        <v>3412.1319999999996</v>
      </c>
      <c r="J16" s="62">
        <f t="shared" si="1"/>
        <v>4020.86</v>
      </c>
      <c r="K16" s="62">
        <f t="shared" si="1"/>
        <v>4489.8769999999995</v>
      </c>
      <c r="L16" s="62">
        <f t="shared" si="1"/>
        <v>4819.7409999999991</v>
      </c>
      <c r="M16" s="62">
        <f t="shared" si="1"/>
        <v>4993.2260000000006</v>
      </c>
      <c r="N16" s="62">
        <f t="shared" si="1"/>
        <v>5014.1529999999984</v>
      </c>
      <c r="O16" s="62">
        <f t="shared" si="1"/>
        <v>4913.0020000000004</v>
      </c>
      <c r="P16" s="62">
        <f t="shared" si="1"/>
        <v>4633.4599999999991</v>
      </c>
      <c r="Q16" s="62">
        <f t="shared" si="1"/>
        <v>4178.4490000000005</v>
      </c>
      <c r="R16" s="62">
        <f t="shared" si="1"/>
        <v>3815.1889999999999</v>
      </c>
      <c r="S16" s="62">
        <f t="shared" si="1"/>
        <v>3651.0560000000005</v>
      </c>
      <c r="T16" s="62">
        <f t="shared" si="1"/>
        <v>3937.3580000000002</v>
      </c>
      <c r="U16" s="62">
        <f t="shared" si="1"/>
        <v>4411.7199999999993</v>
      </c>
      <c r="V16" s="62">
        <f t="shared" si="1"/>
        <v>4490.7919999999995</v>
      </c>
      <c r="W16" s="62">
        <f t="shared" si="1"/>
        <v>4225.5949999999993</v>
      </c>
      <c r="X16" s="62">
        <f t="shared" si="1"/>
        <v>3897.5779999999995</v>
      </c>
      <c r="Y16" s="62">
        <f t="shared" si="1"/>
        <v>3311.0149999999999</v>
      </c>
      <c r="Z16" s="63" t="str">
        <f t="shared" si="1"/>
        <v/>
      </c>
      <c r="AA16" s="64">
        <f>SUM(AA10:AA15)</f>
        <v>92011.440999999992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1540.4</v>
      </c>
      <c r="C28" s="72">
        <v>1565.4</v>
      </c>
      <c r="D28" s="72">
        <v>1663.4</v>
      </c>
      <c r="E28" s="72">
        <v>1704.4</v>
      </c>
      <c r="F28" s="72">
        <v>1759.9</v>
      </c>
      <c r="G28" s="72">
        <v>1904.9</v>
      </c>
      <c r="H28" s="72">
        <v>2096.9</v>
      </c>
      <c r="I28" s="72">
        <v>2417.9</v>
      </c>
      <c r="J28" s="72">
        <v>2821.9</v>
      </c>
      <c r="K28" s="72">
        <v>3095.9</v>
      </c>
      <c r="L28" s="72">
        <v>3336.9</v>
      </c>
      <c r="M28" s="72">
        <v>3471.9</v>
      </c>
      <c r="N28" s="72">
        <v>3481.9</v>
      </c>
      <c r="O28" s="72">
        <v>3385.9</v>
      </c>
      <c r="P28" s="72">
        <v>3175.9</v>
      </c>
      <c r="Q28" s="72">
        <v>2851.9</v>
      </c>
      <c r="R28" s="72">
        <v>2516.9</v>
      </c>
      <c r="S28" s="72">
        <v>2200.9</v>
      </c>
      <c r="T28" s="72">
        <v>2198.4</v>
      </c>
      <c r="U28" s="72">
        <v>2414.9</v>
      </c>
      <c r="V28" s="72">
        <v>2495.9</v>
      </c>
      <c r="W28" s="72">
        <v>2108.9</v>
      </c>
      <c r="X28" s="72">
        <v>1768.9</v>
      </c>
      <c r="Y28" s="72">
        <v>1793.9</v>
      </c>
      <c r="Z28" s="73"/>
      <c r="AA28" s="74">
        <f>SUM(B28:Z28)</f>
        <v>57774.10000000002</v>
      </c>
    </row>
    <row r="29" spans="1:27" ht="24.95" customHeight="1" x14ac:dyDescent="0.2">
      <c r="A29" s="75" t="s">
        <v>23</v>
      </c>
      <c r="B29" s="76">
        <v>1734.075</v>
      </c>
      <c r="C29" s="77">
        <v>1517.7260000000001</v>
      </c>
      <c r="D29" s="77">
        <v>1306.682</v>
      </c>
      <c r="E29" s="77">
        <v>1366.1579999999999</v>
      </c>
      <c r="F29" s="77">
        <v>1383.3389999999999</v>
      </c>
      <c r="G29" s="77">
        <v>1432.34</v>
      </c>
      <c r="H29" s="77">
        <v>1533.8720000000001</v>
      </c>
      <c r="I29" s="77">
        <v>1606.232</v>
      </c>
      <c r="J29" s="77">
        <v>1725.7280000000001</v>
      </c>
      <c r="K29" s="77">
        <v>1706.9770000000001</v>
      </c>
      <c r="L29" s="77">
        <v>1798.0630000000001</v>
      </c>
      <c r="M29" s="77">
        <v>1795.326</v>
      </c>
      <c r="N29" s="77">
        <v>1795.2529999999999</v>
      </c>
      <c r="O29" s="77">
        <v>1767.1020000000001</v>
      </c>
      <c r="P29" s="77">
        <v>1695.56</v>
      </c>
      <c r="Q29" s="77">
        <v>1650.549</v>
      </c>
      <c r="R29" s="77">
        <v>1592.289</v>
      </c>
      <c r="S29" s="77">
        <v>1337.1559999999999</v>
      </c>
      <c r="T29" s="77">
        <v>1316.9580000000001</v>
      </c>
      <c r="U29" s="77">
        <v>1478.72</v>
      </c>
      <c r="V29" s="77">
        <v>1549.7929999999999</v>
      </c>
      <c r="W29" s="77">
        <v>1640.597</v>
      </c>
      <c r="X29" s="77">
        <v>1607.578</v>
      </c>
      <c r="Y29" s="77">
        <v>1193.115</v>
      </c>
      <c r="Z29" s="78"/>
      <c r="AA29" s="79">
        <f>SUM(B29:Z29)</f>
        <v>37531.188000000002</v>
      </c>
    </row>
    <row r="30" spans="1:27" ht="24.95" customHeight="1" x14ac:dyDescent="0.2">
      <c r="A30" s="82" t="s">
        <v>24</v>
      </c>
      <c r="B30" s="80">
        <v>725</v>
      </c>
      <c r="C30" s="81">
        <v>725</v>
      </c>
      <c r="D30" s="81">
        <v>693</v>
      </c>
      <c r="E30" s="81">
        <v>470</v>
      </c>
      <c r="F30" s="81">
        <v>250</v>
      </c>
      <c r="G30" s="81">
        <v>250</v>
      </c>
      <c r="H30" s="81">
        <v>230</v>
      </c>
      <c r="I30" s="81">
        <v>230</v>
      </c>
      <c r="J30" s="81">
        <v>230</v>
      </c>
      <c r="K30" s="81">
        <v>200</v>
      </c>
      <c r="L30" s="81">
        <v>200</v>
      </c>
      <c r="M30" s="81">
        <v>200</v>
      </c>
      <c r="N30" s="81">
        <v>200</v>
      </c>
      <c r="O30" s="81">
        <v>200</v>
      </c>
      <c r="P30" s="81">
        <v>200</v>
      </c>
      <c r="Q30" s="81">
        <v>200</v>
      </c>
      <c r="R30" s="81">
        <v>410</v>
      </c>
      <c r="S30" s="81">
        <v>820</v>
      </c>
      <c r="T30" s="81">
        <v>1170</v>
      </c>
      <c r="U30" s="81">
        <v>1245.0999999999999</v>
      </c>
      <c r="V30" s="81">
        <v>1245.0999999999999</v>
      </c>
      <c r="W30" s="81">
        <v>1245.0999999999999</v>
      </c>
      <c r="X30" s="81">
        <v>1225.0999999999999</v>
      </c>
      <c r="Y30" s="81">
        <v>1020</v>
      </c>
      <c r="Z30" s="83"/>
      <c r="AA30" s="84">
        <f>SUM(B30:Z30)</f>
        <v>13583.400000000001</v>
      </c>
    </row>
    <row r="31" spans="1:27" ht="30" customHeight="1" thickBot="1" x14ac:dyDescent="0.25">
      <c r="A31" s="60" t="s">
        <v>25</v>
      </c>
      <c r="B31" s="61">
        <f>IF(LEN(B$2)&gt;0,SUM(B28:B30),"")</f>
        <v>3999.4750000000004</v>
      </c>
      <c r="C31" s="62">
        <f t="shared" ref="C31:Z31" si="4">IF(LEN(C$2)&gt;0,SUM(C28:C30),"")</f>
        <v>3808.1260000000002</v>
      </c>
      <c r="D31" s="62">
        <f t="shared" si="4"/>
        <v>3663.0820000000003</v>
      </c>
      <c r="E31" s="62">
        <f t="shared" si="4"/>
        <v>3540.558</v>
      </c>
      <c r="F31" s="62">
        <f t="shared" si="4"/>
        <v>3393.239</v>
      </c>
      <c r="G31" s="62">
        <f t="shared" si="4"/>
        <v>3587.24</v>
      </c>
      <c r="H31" s="62">
        <f t="shared" si="4"/>
        <v>3860.7719999999999</v>
      </c>
      <c r="I31" s="62">
        <f t="shared" si="4"/>
        <v>4254.1319999999996</v>
      </c>
      <c r="J31" s="62">
        <f t="shared" si="4"/>
        <v>4777.6280000000006</v>
      </c>
      <c r="K31" s="62">
        <f t="shared" si="4"/>
        <v>5002.8770000000004</v>
      </c>
      <c r="L31" s="62">
        <f t="shared" si="4"/>
        <v>5334.9629999999997</v>
      </c>
      <c r="M31" s="62">
        <f t="shared" si="4"/>
        <v>5467.2260000000006</v>
      </c>
      <c r="N31" s="62">
        <f t="shared" si="4"/>
        <v>5477.1530000000002</v>
      </c>
      <c r="O31" s="62">
        <f t="shared" si="4"/>
        <v>5353.0020000000004</v>
      </c>
      <c r="P31" s="62">
        <f t="shared" si="4"/>
        <v>5071.46</v>
      </c>
      <c r="Q31" s="62">
        <f t="shared" si="4"/>
        <v>4702.4490000000005</v>
      </c>
      <c r="R31" s="62">
        <f t="shared" si="4"/>
        <v>4519.1890000000003</v>
      </c>
      <c r="S31" s="62">
        <f t="shared" si="4"/>
        <v>4358.0560000000005</v>
      </c>
      <c r="T31" s="62">
        <f t="shared" si="4"/>
        <v>4685.3580000000002</v>
      </c>
      <c r="U31" s="62">
        <f t="shared" si="4"/>
        <v>5138.7199999999993</v>
      </c>
      <c r="V31" s="62">
        <f t="shared" si="4"/>
        <v>5290.7929999999997</v>
      </c>
      <c r="W31" s="62">
        <f t="shared" si="4"/>
        <v>4994.5969999999998</v>
      </c>
      <c r="X31" s="62">
        <f t="shared" si="4"/>
        <v>4601.5779999999995</v>
      </c>
      <c r="Y31" s="62">
        <f t="shared" si="4"/>
        <v>4007.0150000000003</v>
      </c>
      <c r="Z31" s="63" t="str">
        <f t="shared" si="4"/>
        <v/>
      </c>
      <c r="AA31" s="64">
        <f>SUM(AA28:AA30)</f>
        <v>108888.68800000002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397</v>
      </c>
      <c r="C34" s="95">
        <v>417</v>
      </c>
      <c r="D34" s="95">
        <v>400</v>
      </c>
      <c r="E34" s="95">
        <v>400</v>
      </c>
      <c r="F34" s="95">
        <v>400</v>
      </c>
      <c r="G34" s="95">
        <v>400</v>
      </c>
      <c r="H34" s="95">
        <v>417</v>
      </c>
      <c r="I34" s="95">
        <v>420</v>
      </c>
      <c r="J34" s="95">
        <v>415.76800000000003</v>
      </c>
      <c r="K34" s="95">
        <v>228</v>
      </c>
      <c r="L34" s="95">
        <v>223</v>
      </c>
      <c r="M34" s="95">
        <v>208</v>
      </c>
      <c r="N34" s="95">
        <v>208</v>
      </c>
      <c r="O34" s="95">
        <v>208</v>
      </c>
      <c r="P34" s="95">
        <v>211</v>
      </c>
      <c r="Q34" s="95">
        <v>217</v>
      </c>
      <c r="R34" s="95">
        <v>309</v>
      </c>
      <c r="S34" s="95">
        <v>301</v>
      </c>
      <c r="T34" s="95">
        <v>351</v>
      </c>
      <c r="U34" s="95">
        <v>330</v>
      </c>
      <c r="V34" s="95">
        <v>375</v>
      </c>
      <c r="W34" s="95">
        <v>362</v>
      </c>
      <c r="X34" s="95">
        <v>338</v>
      </c>
      <c r="Y34" s="95">
        <v>330</v>
      </c>
      <c r="Z34" s="96"/>
      <c r="AA34" s="74">
        <f t="shared" ref="AA34:AA39" si="5">SUM(B34:Z34)</f>
        <v>7865.768</v>
      </c>
    </row>
    <row r="35" spans="1:27" ht="24.95" customHeight="1" x14ac:dyDescent="0.2">
      <c r="A35" s="97" t="s">
        <v>28</v>
      </c>
      <c r="B35" s="98">
        <v>421</v>
      </c>
      <c r="C35" s="99">
        <v>351</v>
      </c>
      <c r="D35" s="99">
        <v>358</v>
      </c>
      <c r="E35" s="99">
        <v>387</v>
      </c>
      <c r="F35" s="99">
        <v>377</v>
      </c>
      <c r="G35" s="99">
        <v>421</v>
      </c>
      <c r="H35" s="99">
        <v>385.25400000000002</v>
      </c>
      <c r="I35" s="99">
        <v>347</v>
      </c>
      <c r="J35" s="99">
        <v>266</v>
      </c>
      <c r="K35" s="99">
        <v>217</v>
      </c>
      <c r="L35" s="99">
        <v>224.22200000000001</v>
      </c>
      <c r="M35" s="99">
        <v>198</v>
      </c>
      <c r="N35" s="99">
        <v>187</v>
      </c>
      <c r="O35" s="99">
        <v>164</v>
      </c>
      <c r="P35" s="99">
        <v>159</v>
      </c>
      <c r="Q35" s="99">
        <v>239</v>
      </c>
      <c r="R35" s="99">
        <v>320</v>
      </c>
      <c r="S35" s="99">
        <v>331</v>
      </c>
      <c r="T35" s="99">
        <v>322</v>
      </c>
      <c r="U35" s="99">
        <v>322</v>
      </c>
      <c r="V35" s="99">
        <v>350.00099999999998</v>
      </c>
      <c r="W35" s="99">
        <v>332.00200000000001</v>
      </c>
      <c r="X35" s="99">
        <v>291</v>
      </c>
      <c r="Y35" s="99">
        <v>291</v>
      </c>
      <c r="Z35" s="100"/>
      <c r="AA35" s="79">
        <f t="shared" si="5"/>
        <v>7260.4790000000012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489.8</v>
      </c>
      <c r="Q36" s="99">
        <v>500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14862.8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1537</v>
      </c>
      <c r="C39" s="88">
        <f t="shared" si="6"/>
        <v>1487</v>
      </c>
      <c r="D39" s="88">
        <f t="shared" si="6"/>
        <v>1477</v>
      </c>
      <c r="E39" s="88">
        <f t="shared" si="6"/>
        <v>1506</v>
      </c>
      <c r="F39" s="88">
        <f t="shared" si="6"/>
        <v>1496</v>
      </c>
      <c r="G39" s="88">
        <f t="shared" si="6"/>
        <v>1540</v>
      </c>
      <c r="H39" s="88">
        <f t="shared" si="6"/>
        <v>1521.2539999999999</v>
      </c>
      <c r="I39" s="88">
        <f t="shared" si="6"/>
        <v>1486</v>
      </c>
      <c r="J39" s="88">
        <f t="shared" si="6"/>
        <v>1400.768</v>
      </c>
      <c r="K39" s="88">
        <f t="shared" si="6"/>
        <v>995</v>
      </c>
      <c r="L39" s="88">
        <f t="shared" si="6"/>
        <v>997.22199999999998</v>
      </c>
      <c r="M39" s="88">
        <f t="shared" si="6"/>
        <v>956</v>
      </c>
      <c r="N39" s="88">
        <f t="shared" si="6"/>
        <v>945</v>
      </c>
      <c r="O39" s="88">
        <f t="shared" si="6"/>
        <v>922</v>
      </c>
      <c r="P39" s="88">
        <f t="shared" si="6"/>
        <v>909.8</v>
      </c>
      <c r="Q39" s="88">
        <f t="shared" si="6"/>
        <v>1006</v>
      </c>
      <c r="R39" s="88">
        <f t="shared" si="6"/>
        <v>1348</v>
      </c>
      <c r="S39" s="88">
        <f t="shared" si="6"/>
        <v>1351</v>
      </c>
      <c r="T39" s="88">
        <f t="shared" si="6"/>
        <v>1392</v>
      </c>
      <c r="U39" s="88">
        <f t="shared" si="6"/>
        <v>1371</v>
      </c>
      <c r="V39" s="88">
        <f t="shared" si="6"/>
        <v>1444.001</v>
      </c>
      <c r="W39" s="88">
        <f t="shared" si="6"/>
        <v>1413.002</v>
      </c>
      <c r="X39" s="88">
        <f t="shared" si="6"/>
        <v>1348</v>
      </c>
      <c r="Y39" s="88">
        <f t="shared" si="6"/>
        <v>1340</v>
      </c>
      <c r="Z39" s="89" t="str">
        <f t="shared" si="6"/>
        <v/>
      </c>
      <c r="AA39" s="90">
        <f t="shared" si="5"/>
        <v>31189.046999999999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644</v>
      </c>
      <c r="J44" s="99">
        <v>644</v>
      </c>
      <c r="K44" s="99">
        <v>482</v>
      </c>
      <c r="L44" s="99">
        <v>482</v>
      </c>
      <c r="M44" s="99">
        <v>482</v>
      </c>
      <c r="N44" s="99">
        <v>482</v>
      </c>
      <c r="O44" s="99">
        <v>482</v>
      </c>
      <c r="P44" s="99">
        <v>471.8</v>
      </c>
      <c r="Q44" s="99">
        <v>482</v>
      </c>
      <c r="R44" s="99">
        <v>644</v>
      </c>
      <c r="S44" s="99">
        <v>644</v>
      </c>
      <c r="T44" s="99">
        <v>644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14311.8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>
        <v>2.5</v>
      </c>
      <c r="E47" s="99">
        <v>3.5</v>
      </c>
      <c r="F47" s="99"/>
      <c r="G47" s="99"/>
      <c r="H47" s="99">
        <v>7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13</v>
      </c>
    </row>
    <row r="48" spans="1:27" ht="30" customHeight="1" thickBot="1" x14ac:dyDescent="0.25">
      <c r="A48" s="86" t="s">
        <v>35</v>
      </c>
      <c r="B48" s="87">
        <f>IF(LEN(B$2)&gt;0,SUM(B42:B47),"")</f>
        <v>644</v>
      </c>
      <c r="C48" s="88">
        <f t="shared" ref="C48:Z48" si="8">IF(LEN(C$2)&gt;0,SUM(C42:C47),"")</f>
        <v>644</v>
      </c>
      <c r="D48" s="88">
        <f t="shared" si="8"/>
        <v>646.5</v>
      </c>
      <c r="E48" s="88">
        <f t="shared" si="8"/>
        <v>647.5</v>
      </c>
      <c r="F48" s="88">
        <f t="shared" si="8"/>
        <v>644</v>
      </c>
      <c r="G48" s="88">
        <f t="shared" si="8"/>
        <v>644</v>
      </c>
      <c r="H48" s="88">
        <f t="shared" si="8"/>
        <v>651</v>
      </c>
      <c r="I48" s="88">
        <f t="shared" si="8"/>
        <v>644</v>
      </c>
      <c r="J48" s="88">
        <f t="shared" si="8"/>
        <v>644</v>
      </c>
      <c r="K48" s="88">
        <f t="shared" si="8"/>
        <v>482</v>
      </c>
      <c r="L48" s="88">
        <f t="shared" si="8"/>
        <v>482</v>
      </c>
      <c r="M48" s="88">
        <f t="shared" si="8"/>
        <v>482</v>
      </c>
      <c r="N48" s="88">
        <f t="shared" si="8"/>
        <v>482</v>
      </c>
      <c r="O48" s="88">
        <f t="shared" si="8"/>
        <v>482</v>
      </c>
      <c r="P48" s="88">
        <f t="shared" si="8"/>
        <v>471.8</v>
      </c>
      <c r="Q48" s="88">
        <f t="shared" si="8"/>
        <v>482</v>
      </c>
      <c r="R48" s="88">
        <f t="shared" si="8"/>
        <v>644</v>
      </c>
      <c r="S48" s="88">
        <f t="shared" si="8"/>
        <v>644</v>
      </c>
      <c r="T48" s="88">
        <f t="shared" si="8"/>
        <v>644</v>
      </c>
      <c r="U48" s="88">
        <f t="shared" si="8"/>
        <v>644</v>
      </c>
      <c r="V48" s="88">
        <f t="shared" si="8"/>
        <v>644</v>
      </c>
      <c r="W48" s="88">
        <f t="shared" si="8"/>
        <v>644</v>
      </c>
      <c r="X48" s="88">
        <f t="shared" si="8"/>
        <v>644</v>
      </c>
      <c r="Y48" s="88">
        <f t="shared" si="8"/>
        <v>644</v>
      </c>
      <c r="Z48" s="89" t="str">
        <f t="shared" si="8"/>
        <v/>
      </c>
      <c r="AA48" s="90">
        <f t="shared" si="7"/>
        <v>14324.8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4643.4750000000004</v>
      </c>
      <c r="C51" s="88">
        <f t="shared" si="10"/>
        <v>4452.1260000000002</v>
      </c>
      <c r="D51" s="88">
        <f t="shared" si="10"/>
        <v>4307.0820000000003</v>
      </c>
      <c r="E51" s="88">
        <f t="shared" si="10"/>
        <v>4184.5579999999991</v>
      </c>
      <c r="F51" s="88">
        <f t="shared" si="10"/>
        <v>4037.239</v>
      </c>
      <c r="G51" s="88">
        <f t="shared" si="10"/>
        <v>4231.24</v>
      </c>
      <c r="H51" s="88">
        <f t="shared" si="10"/>
        <v>4504.7719999999999</v>
      </c>
      <c r="I51" s="88">
        <f t="shared" si="10"/>
        <v>4898.1319999999996</v>
      </c>
      <c r="J51" s="88">
        <f t="shared" si="10"/>
        <v>5421.6280000000006</v>
      </c>
      <c r="K51" s="88">
        <f t="shared" si="10"/>
        <v>5484.8769999999995</v>
      </c>
      <c r="L51" s="88">
        <f t="shared" si="10"/>
        <v>5816.9629999999988</v>
      </c>
      <c r="M51" s="88">
        <f t="shared" si="10"/>
        <v>5949.2260000000006</v>
      </c>
      <c r="N51" s="88">
        <f t="shared" si="10"/>
        <v>5959.1529999999984</v>
      </c>
      <c r="O51" s="88">
        <f t="shared" si="10"/>
        <v>5835.0020000000004</v>
      </c>
      <c r="P51" s="88">
        <f t="shared" si="10"/>
        <v>5543.2599999999993</v>
      </c>
      <c r="Q51" s="88">
        <f t="shared" si="10"/>
        <v>5184.4490000000005</v>
      </c>
      <c r="R51" s="88">
        <f t="shared" si="10"/>
        <v>5163.1890000000003</v>
      </c>
      <c r="S51" s="88">
        <f t="shared" si="10"/>
        <v>5002.0560000000005</v>
      </c>
      <c r="T51" s="88">
        <f t="shared" si="10"/>
        <v>5329.3580000000002</v>
      </c>
      <c r="U51" s="88">
        <f t="shared" si="10"/>
        <v>5782.7199999999993</v>
      </c>
      <c r="V51" s="88">
        <f t="shared" si="10"/>
        <v>5934.7929999999997</v>
      </c>
      <c r="W51" s="88">
        <f t="shared" si="10"/>
        <v>5638.5969999999998</v>
      </c>
      <c r="X51" s="88">
        <f t="shared" si="10"/>
        <v>5245.5779999999995</v>
      </c>
      <c r="Y51" s="88">
        <f t="shared" si="10"/>
        <v>4651.0149999999994</v>
      </c>
      <c r="Z51" s="89" t="str">
        <f t="shared" si="10"/>
        <v/>
      </c>
      <c r="AA51" s="105">
        <f>SUM(B51:Z51)</f>
        <v>123200.488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4643.4749999999995</v>
      </c>
      <c r="C4" s="18">
        <v>4452.0959999999986</v>
      </c>
      <c r="D4" s="18">
        <v>4307.0489999999991</v>
      </c>
      <c r="E4" s="18">
        <v>4184.53</v>
      </c>
      <c r="F4" s="18">
        <v>4037.2119999999991</v>
      </c>
      <c r="G4" s="18">
        <v>4231.2879999999986</v>
      </c>
      <c r="H4" s="18">
        <v>4504.7719999999999</v>
      </c>
      <c r="I4" s="18">
        <v>4898.1010000000015</v>
      </c>
      <c r="J4" s="18">
        <v>5421.6280000000006</v>
      </c>
      <c r="K4" s="18">
        <v>5484.8580000000002</v>
      </c>
      <c r="L4" s="18">
        <v>5816.9230000000016</v>
      </c>
      <c r="M4" s="18">
        <v>5949.1860000000015</v>
      </c>
      <c r="N4" s="18">
        <v>5959.1980000000003</v>
      </c>
      <c r="O4" s="18">
        <v>5835.0020000000004</v>
      </c>
      <c r="P4" s="18">
        <v>5543.2750000000015</v>
      </c>
      <c r="Q4" s="18">
        <v>5184.4990000000016</v>
      </c>
      <c r="R4" s="18">
        <v>5163.172999999998</v>
      </c>
      <c r="S4" s="18">
        <v>5002.009</v>
      </c>
      <c r="T4" s="18">
        <v>5329.389000000001</v>
      </c>
      <c r="U4" s="18">
        <v>5782.7280000000001</v>
      </c>
      <c r="V4" s="18">
        <v>5934.8279999999995</v>
      </c>
      <c r="W4" s="18">
        <v>5638.5970000000007</v>
      </c>
      <c r="X4" s="18">
        <v>5245.5920000000033</v>
      </c>
      <c r="Y4" s="18">
        <v>4651.0170000000026</v>
      </c>
      <c r="Z4" s="19"/>
      <c r="AA4" s="20">
        <f>SUM(B4:Z4)</f>
        <v>123200.42499999999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232.77</v>
      </c>
      <c r="C7" s="28">
        <v>215.85</v>
      </c>
      <c r="D7" s="28">
        <v>210</v>
      </c>
      <c r="E7" s="28">
        <v>215.85</v>
      </c>
      <c r="F7" s="28">
        <v>215.46</v>
      </c>
      <c r="G7" s="28">
        <v>215.46</v>
      </c>
      <c r="H7" s="28">
        <v>199.52</v>
      </c>
      <c r="I7" s="28">
        <v>202.37</v>
      </c>
      <c r="J7" s="28">
        <v>199</v>
      </c>
      <c r="K7" s="28">
        <v>194.73</v>
      </c>
      <c r="L7" s="28">
        <v>186</v>
      </c>
      <c r="M7" s="28">
        <v>189.25</v>
      </c>
      <c r="N7" s="28">
        <v>189.42</v>
      </c>
      <c r="O7" s="28">
        <v>165</v>
      </c>
      <c r="P7" s="28">
        <v>138.41</v>
      </c>
      <c r="Q7" s="28">
        <v>165</v>
      </c>
      <c r="R7" s="28">
        <v>180.09</v>
      </c>
      <c r="S7" s="28">
        <v>198.1</v>
      </c>
      <c r="T7" s="28">
        <v>215.85</v>
      </c>
      <c r="U7" s="28">
        <v>249.43</v>
      </c>
      <c r="V7" s="28">
        <v>260.93</v>
      </c>
      <c r="W7" s="28">
        <v>256.8</v>
      </c>
      <c r="X7" s="28">
        <v>239.72</v>
      </c>
      <c r="Y7" s="28">
        <v>215.97</v>
      </c>
      <c r="Z7" s="29"/>
      <c r="AA7" s="30">
        <f>IF(SUM(B7:Z7)&lt;&gt;0,AVERAGEIF(B7:Z7,"&lt;&gt;"""),"")</f>
        <v>206.29083333333335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899.80600000000004</v>
      </c>
      <c r="C19" s="72">
        <v>907.86999999999989</v>
      </c>
      <c r="D19" s="72">
        <v>898.93099999999993</v>
      </c>
      <c r="E19" s="72">
        <v>892.91899999999998</v>
      </c>
      <c r="F19" s="72">
        <v>892.84799999999996</v>
      </c>
      <c r="G19" s="72">
        <v>884.72199999999998</v>
      </c>
      <c r="H19" s="72">
        <v>875.79100000000005</v>
      </c>
      <c r="I19" s="72">
        <v>910.74699999999996</v>
      </c>
      <c r="J19" s="72">
        <v>912.76299999999992</v>
      </c>
      <c r="K19" s="72">
        <v>897.73699999999997</v>
      </c>
      <c r="L19" s="72">
        <v>889.78399999999999</v>
      </c>
      <c r="M19" s="72">
        <v>865.81299999999999</v>
      </c>
      <c r="N19" s="72">
        <v>855.78200000000004</v>
      </c>
      <c r="O19" s="72">
        <v>834.79700000000003</v>
      </c>
      <c r="P19" s="72">
        <v>842.78</v>
      </c>
      <c r="Q19" s="72">
        <v>870.78200000000004</v>
      </c>
      <c r="R19" s="72">
        <v>894.71899999999994</v>
      </c>
      <c r="S19" s="72">
        <v>892.87</v>
      </c>
      <c r="T19" s="72">
        <v>887.78899999999999</v>
      </c>
      <c r="U19" s="72">
        <v>876.72699999999998</v>
      </c>
      <c r="V19" s="72">
        <v>876.75299999999993</v>
      </c>
      <c r="W19" s="72">
        <v>858.75400000000002</v>
      </c>
      <c r="X19" s="72">
        <v>892.67399999999998</v>
      </c>
      <c r="Y19" s="72">
        <v>908.77599999999995</v>
      </c>
      <c r="Z19" s="73"/>
      <c r="AA19" s="74">
        <f t="shared" ref="AA19:AA24" si="2">SUM(B19:Z19)</f>
        <v>21222.934000000001</v>
      </c>
    </row>
    <row r="20" spans="1:27" ht="24.95" customHeight="1" x14ac:dyDescent="0.2">
      <c r="A20" s="75" t="s">
        <v>15</v>
      </c>
      <c r="B20" s="76">
        <v>723.6099999999999</v>
      </c>
      <c r="C20" s="77">
        <v>699.27799999999991</v>
      </c>
      <c r="D20" s="77">
        <v>690.80699999999979</v>
      </c>
      <c r="E20" s="77">
        <v>696.58499999999992</v>
      </c>
      <c r="F20" s="77">
        <v>697.2650000000001</v>
      </c>
      <c r="G20" s="77">
        <v>687.447</v>
      </c>
      <c r="H20" s="77">
        <v>706.26599999999996</v>
      </c>
      <c r="I20" s="77">
        <v>729.42200000000003</v>
      </c>
      <c r="J20" s="77">
        <v>750.72500000000002</v>
      </c>
      <c r="K20" s="77">
        <v>777.56299999999999</v>
      </c>
      <c r="L20" s="77">
        <v>790.71599999999989</v>
      </c>
      <c r="M20" s="77">
        <v>798.64700000000005</v>
      </c>
      <c r="N20" s="77">
        <v>800.79899999999998</v>
      </c>
      <c r="O20" s="77">
        <v>785.67500000000007</v>
      </c>
      <c r="P20" s="77">
        <v>761.10899999999992</v>
      </c>
      <c r="Q20" s="77">
        <v>735.82600000000025</v>
      </c>
      <c r="R20" s="77">
        <v>715.29099999999994</v>
      </c>
      <c r="S20" s="77">
        <v>699.55200000000002</v>
      </c>
      <c r="T20" s="77">
        <v>706.13000000000011</v>
      </c>
      <c r="U20" s="77">
        <v>727.09499999999991</v>
      </c>
      <c r="V20" s="77">
        <v>737.01800000000003</v>
      </c>
      <c r="W20" s="77">
        <v>718.15899999999999</v>
      </c>
      <c r="X20" s="77">
        <v>704.28</v>
      </c>
      <c r="Y20" s="77">
        <v>682.03699999999981</v>
      </c>
      <c r="Z20" s="78"/>
      <c r="AA20" s="79">
        <f t="shared" si="2"/>
        <v>17521.302</v>
      </c>
    </row>
    <row r="21" spans="1:27" ht="24.95" customHeight="1" x14ac:dyDescent="0.2">
      <c r="A21" s="75" t="s">
        <v>16</v>
      </c>
      <c r="B21" s="80">
        <v>2152.0589999999997</v>
      </c>
      <c r="C21" s="81">
        <v>1992.5479999999998</v>
      </c>
      <c r="D21" s="81">
        <v>1908.3109999999999</v>
      </c>
      <c r="E21" s="81">
        <v>1865.5260000000001</v>
      </c>
      <c r="F21" s="81">
        <v>1859.4989999999998</v>
      </c>
      <c r="G21" s="81">
        <v>1853.019</v>
      </c>
      <c r="H21" s="81">
        <v>2010.2149999999999</v>
      </c>
      <c r="I21" s="81">
        <v>2349.8319999999999</v>
      </c>
      <c r="J21" s="81">
        <v>2778.14</v>
      </c>
      <c r="K21" s="81">
        <v>3149.1579999999994</v>
      </c>
      <c r="L21" s="81">
        <v>3408.7229999999995</v>
      </c>
      <c r="M21" s="81">
        <v>3529.5259999999994</v>
      </c>
      <c r="N21" s="81">
        <v>3478.6170000000002</v>
      </c>
      <c r="O21" s="81">
        <v>3136.8269999999993</v>
      </c>
      <c r="P21" s="81">
        <v>2871.886</v>
      </c>
      <c r="Q21" s="81">
        <v>2681.261</v>
      </c>
      <c r="R21" s="81">
        <v>2630.2630000000004</v>
      </c>
      <c r="S21" s="81">
        <v>2737.8869999999988</v>
      </c>
      <c r="T21" s="81">
        <v>2945.0699999999997</v>
      </c>
      <c r="U21" s="81">
        <v>3302.1060000000002</v>
      </c>
      <c r="V21" s="81">
        <v>3443.9569999999999</v>
      </c>
      <c r="W21" s="81">
        <v>3090.1839999999997</v>
      </c>
      <c r="X21" s="81">
        <v>2746.3380000000006</v>
      </c>
      <c r="Y21" s="81">
        <v>2275.904</v>
      </c>
      <c r="Z21" s="78"/>
      <c r="AA21" s="79">
        <f t="shared" si="2"/>
        <v>64196.856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85.703000000000003</v>
      </c>
      <c r="P22" s="81">
        <v>110</v>
      </c>
      <c r="Q22" s="81">
        <v>22.33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218.03300000000002</v>
      </c>
    </row>
    <row r="23" spans="1:27" ht="24.95" customHeight="1" x14ac:dyDescent="0.2">
      <c r="A23" s="85" t="s">
        <v>18</v>
      </c>
      <c r="B23" s="77">
        <v>89</v>
      </c>
      <c r="C23" s="77">
        <v>94</v>
      </c>
      <c r="D23" s="77">
        <v>98</v>
      </c>
      <c r="E23" s="77">
        <v>96.5</v>
      </c>
      <c r="F23" s="77">
        <v>95.5</v>
      </c>
      <c r="G23" s="77">
        <v>104.5</v>
      </c>
      <c r="H23" s="77">
        <v>99.5</v>
      </c>
      <c r="I23" s="77">
        <v>99</v>
      </c>
      <c r="J23" s="77">
        <v>97</v>
      </c>
      <c r="K23" s="77">
        <v>99</v>
      </c>
      <c r="L23" s="77">
        <v>101</v>
      </c>
      <c r="M23" s="77">
        <v>99</v>
      </c>
      <c r="N23" s="77">
        <v>95.5</v>
      </c>
      <c r="O23" s="77">
        <v>95</v>
      </c>
      <c r="P23" s="77">
        <v>93.5</v>
      </c>
      <c r="Q23" s="77">
        <v>89</v>
      </c>
      <c r="R23" s="77">
        <v>96</v>
      </c>
      <c r="S23" s="77">
        <v>96.5</v>
      </c>
      <c r="T23" s="77">
        <v>96.5</v>
      </c>
      <c r="U23" s="77">
        <v>103.5</v>
      </c>
      <c r="V23" s="77">
        <v>109</v>
      </c>
      <c r="W23" s="77">
        <v>104.5</v>
      </c>
      <c r="X23" s="77">
        <v>97</v>
      </c>
      <c r="Y23" s="77">
        <v>94.5</v>
      </c>
      <c r="Z23" s="77"/>
      <c r="AA23" s="79">
        <f t="shared" si="2"/>
        <v>2342.5</v>
      </c>
    </row>
    <row r="24" spans="1:27" ht="24.95" customHeight="1" x14ac:dyDescent="0.2">
      <c r="A24" s="85" t="s">
        <v>19</v>
      </c>
      <c r="B24" s="77">
        <v>215</v>
      </c>
      <c r="C24" s="77">
        <v>205</v>
      </c>
      <c r="D24" s="77">
        <v>201</v>
      </c>
      <c r="E24" s="77">
        <v>196</v>
      </c>
      <c r="F24" s="77">
        <v>201</v>
      </c>
      <c r="G24" s="77">
        <v>210.00000000000003</v>
      </c>
      <c r="H24" s="77">
        <v>235</v>
      </c>
      <c r="I24" s="77">
        <v>274.00000000000006</v>
      </c>
      <c r="J24" s="77">
        <v>302</v>
      </c>
      <c r="K24" s="77">
        <v>315.00000000000006</v>
      </c>
      <c r="L24" s="77">
        <v>320</v>
      </c>
      <c r="M24" s="77">
        <v>325</v>
      </c>
      <c r="N24" s="77">
        <v>325</v>
      </c>
      <c r="O24" s="77">
        <v>316</v>
      </c>
      <c r="P24" s="77">
        <v>303</v>
      </c>
      <c r="Q24" s="77">
        <v>304</v>
      </c>
      <c r="R24" s="77">
        <v>312</v>
      </c>
      <c r="S24" s="77">
        <v>325</v>
      </c>
      <c r="T24" s="77">
        <v>344</v>
      </c>
      <c r="U24" s="77">
        <v>375</v>
      </c>
      <c r="V24" s="77">
        <v>363</v>
      </c>
      <c r="W24" s="77">
        <v>320</v>
      </c>
      <c r="X24" s="77">
        <v>274.99999999999994</v>
      </c>
      <c r="Y24" s="77">
        <v>244.00000000000003</v>
      </c>
      <c r="Z24" s="77"/>
      <c r="AA24" s="79">
        <f t="shared" si="2"/>
        <v>6805</v>
      </c>
    </row>
    <row r="25" spans="1:27" ht="30" customHeight="1" thickBot="1" x14ac:dyDescent="0.25">
      <c r="A25" s="86" t="s">
        <v>20</v>
      </c>
      <c r="B25" s="87">
        <f t="shared" ref="B25:AA25" si="3">SUM(B19:B24)</f>
        <v>4079.4749999999995</v>
      </c>
      <c r="C25" s="88">
        <f t="shared" si="3"/>
        <v>3898.6959999999995</v>
      </c>
      <c r="D25" s="88">
        <f t="shared" si="3"/>
        <v>3797.049</v>
      </c>
      <c r="E25" s="88">
        <f t="shared" si="3"/>
        <v>3747.5299999999997</v>
      </c>
      <c r="F25" s="88">
        <f t="shared" si="3"/>
        <v>3746.1120000000001</v>
      </c>
      <c r="G25" s="88">
        <f t="shared" si="3"/>
        <v>3739.6880000000001</v>
      </c>
      <c r="H25" s="88">
        <f t="shared" si="3"/>
        <v>3926.7719999999999</v>
      </c>
      <c r="I25" s="88">
        <f t="shared" si="3"/>
        <v>4363.0010000000002</v>
      </c>
      <c r="J25" s="88">
        <f t="shared" si="3"/>
        <v>4840.6279999999997</v>
      </c>
      <c r="K25" s="88">
        <f t="shared" si="3"/>
        <v>5238.4579999999996</v>
      </c>
      <c r="L25" s="88">
        <f t="shared" si="3"/>
        <v>5510.223</v>
      </c>
      <c r="M25" s="88">
        <f t="shared" si="3"/>
        <v>5617.985999999999</v>
      </c>
      <c r="N25" s="88">
        <f t="shared" si="3"/>
        <v>5555.6980000000003</v>
      </c>
      <c r="O25" s="88">
        <f t="shared" si="3"/>
        <v>5254.0019999999995</v>
      </c>
      <c r="P25" s="88">
        <f t="shared" si="3"/>
        <v>4982.2749999999996</v>
      </c>
      <c r="Q25" s="88">
        <f t="shared" si="3"/>
        <v>4703.1990000000005</v>
      </c>
      <c r="R25" s="88">
        <f t="shared" si="3"/>
        <v>4648.2730000000001</v>
      </c>
      <c r="S25" s="88">
        <f t="shared" si="3"/>
        <v>4751.8089999999993</v>
      </c>
      <c r="T25" s="88">
        <f t="shared" si="3"/>
        <v>4979.4889999999996</v>
      </c>
      <c r="U25" s="88">
        <f t="shared" si="3"/>
        <v>5384.4279999999999</v>
      </c>
      <c r="V25" s="88">
        <f t="shared" si="3"/>
        <v>5529.7280000000001</v>
      </c>
      <c r="W25" s="88">
        <f t="shared" si="3"/>
        <v>5091.5969999999998</v>
      </c>
      <c r="X25" s="88">
        <f t="shared" si="3"/>
        <v>4715.2920000000004</v>
      </c>
      <c r="Y25" s="88">
        <f t="shared" si="3"/>
        <v>4205.2169999999996</v>
      </c>
      <c r="Z25" s="89">
        <f t="shared" si="3"/>
        <v>0</v>
      </c>
      <c r="AA25" s="90">
        <f t="shared" si="3"/>
        <v>112306.625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342</v>
      </c>
      <c r="C28" s="72">
        <v>337</v>
      </c>
      <c r="D28" s="72">
        <v>320</v>
      </c>
      <c r="E28" s="72">
        <v>313.5</v>
      </c>
      <c r="F28" s="72">
        <v>317.5</v>
      </c>
      <c r="G28" s="72">
        <v>335.5</v>
      </c>
      <c r="H28" s="72">
        <v>372.5</v>
      </c>
      <c r="I28" s="72">
        <v>414</v>
      </c>
      <c r="J28" s="72">
        <v>440</v>
      </c>
      <c r="K28" s="72">
        <v>455</v>
      </c>
      <c r="L28" s="72">
        <v>462</v>
      </c>
      <c r="M28" s="72">
        <v>465</v>
      </c>
      <c r="N28" s="72">
        <v>461.5</v>
      </c>
      <c r="O28" s="72">
        <v>452</v>
      </c>
      <c r="P28" s="72">
        <v>417.5</v>
      </c>
      <c r="Q28" s="72">
        <v>414</v>
      </c>
      <c r="R28" s="72">
        <v>429</v>
      </c>
      <c r="S28" s="72">
        <v>442.5</v>
      </c>
      <c r="T28" s="72">
        <v>461.5</v>
      </c>
      <c r="U28" s="72">
        <v>499.5</v>
      </c>
      <c r="V28" s="72">
        <v>493</v>
      </c>
      <c r="W28" s="72">
        <v>445.5</v>
      </c>
      <c r="X28" s="72">
        <v>393</v>
      </c>
      <c r="Y28" s="72">
        <v>359.5</v>
      </c>
      <c r="Z28" s="73"/>
      <c r="AA28" s="74">
        <f>SUM(B28:Z28)</f>
        <v>9842.5</v>
      </c>
    </row>
    <row r="29" spans="1:27" ht="24.95" customHeight="1" x14ac:dyDescent="0.2">
      <c r="A29" s="75" t="s">
        <v>23</v>
      </c>
      <c r="B29" s="76">
        <v>3801.4749999999999</v>
      </c>
      <c r="C29" s="77">
        <v>3625.6959999999999</v>
      </c>
      <c r="D29" s="77">
        <v>3524.049</v>
      </c>
      <c r="E29" s="77">
        <v>3481.03</v>
      </c>
      <c r="F29" s="77">
        <v>3475.6120000000001</v>
      </c>
      <c r="G29" s="77">
        <v>3451.1880000000001</v>
      </c>
      <c r="H29" s="77">
        <v>3632.2719999999999</v>
      </c>
      <c r="I29" s="77">
        <v>4030.0010000000002</v>
      </c>
      <c r="J29" s="77">
        <v>4481.6279999999997</v>
      </c>
      <c r="K29" s="77">
        <v>4864.4579999999996</v>
      </c>
      <c r="L29" s="77">
        <v>5129.223</v>
      </c>
      <c r="M29" s="77">
        <v>5233.9859999999999</v>
      </c>
      <c r="N29" s="77">
        <v>5175.1980000000003</v>
      </c>
      <c r="O29" s="77">
        <v>4883.0020000000004</v>
      </c>
      <c r="P29" s="77">
        <v>4625.7749999999996</v>
      </c>
      <c r="Q29" s="77">
        <v>4350.1989999999996</v>
      </c>
      <c r="R29" s="77">
        <v>4300.2730000000001</v>
      </c>
      <c r="S29" s="77">
        <v>4356.3090000000002</v>
      </c>
      <c r="T29" s="77">
        <v>4564.9889999999996</v>
      </c>
      <c r="U29" s="77">
        <v>4931.9279999999999</v>
      </c>
      <c r="V29" s="77">
        <v>5083.7280000000001</v>
      </c>
      <c r="W29" s="77">
        <v>4693.0969999999998</v>
      </c>
      <c r="X29" s="77">
        <v>4369.2920000000004</v>
      </c>
      <c r="Y29" s="77">
        <v>3892.7170000000001</v>
      </c>
      <c r="Z29" s="78"/>
      <c r="AA29" s="79">
        <f>SUM(B29:Z29)</f>
        <v>103957.12499999999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4143.4750000000004</v>
      </c>
      <c r="C31" s="62">
        <f t="shared" si="4"/>
        <v>3962.6959999999999</v>
      </c>
      <c r="D31" s="62">
        <f t="shared" si="4"/>
        <v>3844.049</v>
      </c>
      <c r="E31" s="62">
        <f t="shared" si="4"/>
        <v>3794.53</v>
      </c>
      <c r="F31" s="62">
        <f t="shared" si="4"/>
        <v>3793.1120000000001</v>
      </c>
      <c r="G31" s="62">
        <f t="shared" si="4"/>
        <v>3786.6880000000001</v>
      </c>
      <c r="H31" s="62">
        <f t="shared" si="4"/>
        <v>4004.7719999999999</v>
      </c>
      <c r="I31" s="62">
        <f t="shared" si="4"/>
        <v>4444.0010000000002</v>
      </c>
      <c r="J31" s="62">
        <f t="shared" si="4"/>
        <v>4921.6279999999997</v>
      </c>
      <c r="K31" s="62">
        <f t="shared" si="4"/>
        <v>5319.4579999999996</v>
      </c>
      <c r="L31" s="62">
        <f t="shared" si="4"/>
        <v>5591.223</v>
      </c>
      <c r="M31" s="62">
        <f t="shared" si="4"/>
        <v>5698.9859999999999</v>
      </c>
      <c r="N31" s="62">
        <f t="shared" si="4"/>
        <v>5636.6980000000003</v>
      </c>
      <c r="O31" s="62">
        <f t="shared" si="4"/>
        <v>5335.0020000000004</v>
      </c>
      <c r="P31" s="62">
        <f t="shared" si="4"/>
        <v>5043.2749999999996</v>
      </c>
      <c r="Q31" s="62">
        <f t="shared" si="4"/>
        <v>4764.1989999999996</v>
      </c>
      <c r="R31" s="62">
        <f t="shared" si="4"/>
        <v>4729.2730000000001</v>
      </c>
      <c r="S31" s="62">
        <f t="shared" si="4"/>
        <v>4798.8090000000002</v>
      </c>
      <c r="T31" s="62">
        <f t="shared" si="4"/>
        <v>5026.4889999999996</v>
      </c>
      <c r="U31" s="62">
        <f t="shared" si="4"/>
        <v>5431.4279999999999</v>
      </c>
      <c r="V31" s="62">
        <f t="shared" si="4"/>
        <v>5576.7280000000001</v>
      </c>
      <c r="W31" s="62">
        <f t="shared" si="4"/>
        <v>5138.5969999999998</v>
      </c>
      <c r="X31" s="62">
        <f t="shared" si="4"/>
        <v>4762.2920000000004</v>
      </c>
      <c r="Y31" s="62">
        <f t="shared" si="4"/>
        <v>4252.2170000000006</v>
      </c>
      <c r="Z31" s="63">
        <f t="shared" si="4"/>
        <v>0</v>
      </c>
      <c r="AA31" s="64">
        <f t="shared" si="4"/>
        <v>113799.62499999999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43</v>
      </c>
      <c r="C34" s="95">
        <v>43</v>
      </c>
      <c r="D34" s="95">
        <v>26</v>
      </c>
      <c r="E34" s="95">
        <v>26</v>
      </c>
      <c r="F34" s="95">
        <v>26</v>
      </c>
      <c r="G34" s="95">
        <v>26</v>
      </c>
      <c r="H34" s="95">
        <v>57</v>
      </c>
      <c r="I34" s="95">
        <v>60</v>
      </c>
      <c r="J34" s="95">
        <v>60</v>
      </c>
      <c r="K34" s="95">
        <v>60</v>
      </c>
      <c r="L34" s="95">
        <v>60</v>
      </c>
      <c r="M34" s="95">
        <v>60</v>
      </c>
      <c r="N34" s="95">
        <v>60</v>
      </c>
      <c r="O34" s="95">
        <v>53</v>
      </c>
      <c r="P34" s="95">
        <v>26</v>
      </c>
      <c r="Q34" s="95">
        <v>26</v>
      </c>
      <c r="R34" s="95">
        <v>26</v>
      </c>
      <c r="S34" s="95">
        <v>26</v>
      </c>
      <c r="T34" s="95">
        <v>26</v>
      </c>
      <c r="U34" s="95">
        <v>26</v>
      </c>
      <c r="V34" s="95">
        <v>26</v>
      </c>
      <c r="W34" s="95">
        <v>26</v>
      </c>
      <c r="X34" s="95">
        <v>26</v>
      </c>
      <c r="Y34" s="95">
        <v>26</v>
      </c>
      <c r="Z34" s="96"/>
      <c r="AA34" s="74">
        <f t="shared" ref="AA34:AA39" si="5">SUM(B34:Z34)</f>
        <v>920</v>
      </c>
    </row>
    <row r="35" spans="1:27" ht="24.95" customHeight="1" x14ac:dyDescent="0.2">
      <c r="A35" s="97" t="s">
        <v>41</v>
      </c>
      <c r="B35" s="98">
        <v>21</v>
      </c>
      <c r="C35" s="99">
        <v>21</v>
      </c>
      <c r="D35" s="99">
        <v>21</v>
      </c>
      <c r="E35" s="99">
        <v>21</v>
      </c>
      <c r="F35" s="99">
        <v>21</v>
      </c>
      <c r="G35" s="99">
        <v>21</v>
      </c>
      <c r="H35" s="99">
        <v>21</v>
      </c>
      <c r="I35" s="99">
        <v>21</v>
      </c>
      <c r="J35" s="99">
        <v>21</v>
      </c>
      <c r="K35" s="99">
        <v>21</v>
      </c>
      <c r="L35" s="99">
        <v>21</v>
      </c>
      <c r="M35" s="99">
        <v>21</v>
      </c>
      <c r="N35" s="99">
        <v>21</v>
      </c>
      <c r="O35" s="99">
        <v>28</v>
      </c>
      <c r="P35" s="99">
        <v>35</v>
      </c>
      <c r="Q35" s="99">
        <v>35</v>
      </c>
      <c r="R35" s="99">
        <v>55</v>
      </c>
      <c r="S35" s="99">
        <v>21</v>
      </c>
      <c r="T35" s="99">
        <v>21</v>
      </c>
      <c r="U35" s="99">
        <v>21</v>
      </c>
      <c r="V35" s="99">
        <v>21</v>
      </c>
      <c r="W35" s="99">
        <v>21</v>
      </c>
      <c r="X35" s="99">
        <v>21</v>
      </c>
      <c r="Y35" s="99">
        <v>21</v>
      </c>
      <c r="Z35" s="100"/>
      <c r="AA35" s="79">
        <f t="shared" si="5"/>
        <v>573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489.4</v>
      </c>
      <c r="D38" s="99">
        <v>463</v>
      </c>
      <c r="E38" s="99">
        <v>390</v>
      </c>
      <c r="F38" s="99">
        <v>244.1</v>
      </c>
      <c r="G38" s="99">
        <v>444.6</v>
      </c>
      <c r="H38" s="99">
        <v>500</v>
      </c>
      <c r="I38" s="99">
        <v>454.1</v>
      </c>
      <c r="J38" s="99">
        <v>500</v>
      </c>
      <c r="K38" s="99">
        <v>165.4</v>
      </c>
      <c r="L38" s="99">
        <v>225.7</v>
      </c>
      <c r="M38" s="99">
        <v>250.2</v>
      </c>
      <c r="N38" s="99">
        <v>322.5</v>
      </c>
      <c r="O38" s="99">
        <v>500</v>
      </c>
      <c r="P38" s="99">
        <v>500</v>
      </c>
      <c r="Q38" s="99">
        <v>420.3</v>
      </c>
      <c r="R38" s="99">
        <v>433.9</v>
      </c>
      <c r="S38" s="99">
        <v>203.2</v>
      </c>
      <c r="T38" s="99">
        <v>302.89999999999998</v>
      </c>
      <c r="U38" s="99">
        <v>351.3</v>
      </c>
      <c r="V38" s="99">
        <v>358.1</v>
      </c>
      <c r="W38" s="99">
        <v>500</v>
      </c>
      <c r="X38" s="99">
        <v>483.3</v>
      </c>
      <c r="Y38" s="99">
        <v>398.8</v>
      </c>
      <c r="Z38" s="100"/>
      <c r="AA38" s="79">
        <f t="shared" si="5"/>
        <v>9400.7999999999975</v>
      </c>
    </row>
    <row r="39" spans="1:27" ht="30" customHeight="1" thickBot="1" x14ac:dyDescent="0.25">
      <c r="A39" s="86" t="s">
        <v>45</v>
      </c>
      <c r="B39" s="87">
        <f t="shared" ref="B39:Z39" si="6">SUM(B34:B38)</f>
        <v>564</v>
      </c>
      <c r="C39" s="88">
        <f t="shared" si="6"/>
        <v>553.4</v>
      </c>
      <c r="D39" s="88">
        <f t="shared" si="6"/>
        <v>510</v>
      </c>
      <c r="E39" s="88">
        <f t="shared" si="6"/>
        <v>437</v>
      </c>
      <c r="F39" s="88">
        <f t="shared" si="6"/>
        <v>291.10000000000002</v>
      </c>
      <c r="G39" s="88">
        <f t="shared" si="6"/>
        <v>491.6</v>
      </c>
      <c r="H39" s="88">
        <f t="shared" si="6"/>
        <v>578</v>
      </c>
      <c r="I39" s="88">
        <f t="shared" si="6"/>
        <v>535.1</v>
      </c>
      <c r="J39" s="88">
        <f t="shared" si="6"/>
        <v>581</v>
      </c>
      <c r="K39" s="88">
        <f t="shared" si="6"/>
        <v>246.4</v>
      </c>
      <c r="L39" s="88">
        <f t="shared" si="6"/>
        <v>306.7</v>
      </c>
      <c r="M39" s="88">
        <f t="shared" si="6"/>
        <v>331.2</v>
      </c>
      <c r="N39" s="88">
        <f t="shared" si="6"/>
        <v>403.5</v>
      </c>
      <c r="O39" s="88">
        <f t="shared" si="6"/>
        <v>581</v>
      </c>
      <c r="P39" s="88">
        <f t="shared" si="6"/>
        <v>561</v>
      </c>
      <c r="Q39" s="88">
        <f t="shared" si="6"/>
        <v>481.3</v>
      </c>
      <c r="R39" s="88">
        <f t="shared" si="6"/>
        <v>514.9</v>
      </c>
      <c r="S39" s="88">
        <f t="shared" si="6"/>
        <v>250.2</v>
      </c>
      <c r="T39" s="88">
        <f t="shared" si="6"/>
        <v>349.9</v>
      </c>
      <c r="U39" s="88">
        <f t="shared" si="6"/>
        <v>398.3</v>
      </c>
      <c r="V39" s="88">
        <f t="shared" si="6"/>
        <v>405.1</v>
      </c>
      <c r="W39" s="88">
        <f t="shared" si="6"/>
        <v>547</v>
      </c>
      <c r="X39" s="88">
        <f t="shared" si="6"/>
        <v>530.29999999999995</v>
      </c>
      <c r="Y39" s="88">
        <f t="shared" si="6"/>
        <v>445.8</v>
      </c>
      <c r="Z39" s="89">
        <f t="shared" si="6"/>
        <v>0</v>
      </c>
      <c r="AA39" s="90">
        <f t="shared" si="5"/>
        <v>10893.799999999997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489.4</v>
      </c>
      <c r="D46" s="99">
        <v>463</v>
      </c>
      <c r="E46" s="99">
        <v>390</v>
      </c>
      <c r="F46" s="99">
        <v>244.1</v>
      </c>
      <c r="G46" s="99">
        <v>444.6</v>
      </c>
      <c r="H46" s="99">
        <v>500</v>
      </c>
      <c r="I46" s="99">
        <v>454.1</v>
      </c>
      <c r="J46" s="99">
        <v>500</v>
      </c>
      <c r="K46" s="99">
        <v>165.4</v>
      </c>
      <c r="L46" s="99">
        <v>225.7</v>
      </c>
      <c r="M46" s="99">
        <v>250.2</v>
      </c>
      <c r="N46" s="99">
        <v>322.5</v>
      </c>
      <c r="O46" s="99">
        <v>500</v>
      </c>
      <c r="P46" s="99">
        <v>500</v>
      </c>
      <c r="Q46" s="99">
        <v>420.3</v>
      </c>
      <c r="R46" s="99">
        <v>433.9</v>
      </c>
      <c r="S46" s="99">
        <v>203.2</v>
      </c>
      <c r="T46" s="99">
        <v>302.89999999999998</v>
      </c>
      <c r="U46" s="99">
        <v>351.3</v>
      </c>
      <c r="V46" s="99">
        <v>358.1</v>
      </c>
      <c r="W46" s="99">
        <v>500</v>
      </c>
      <c r="X46" s="99">
        <v>483.3</v>
      </c>
      <c r="Y46" s="99">
        <v>398.8</v>
      </c>
      <c r="Z46" s="100"/>
      <c r="AA46" s="79">
        <f t="shared" si="7"/>
        <v>9400.7999999999975</v>
      </c>
    </row>
    <row r="47" spans="1:27" ht="24.95" customHeight="1" x14ac:dyDescent="0.2">
      <c r="A47" s="85" t="s">
        <v>47</v>
      </c>
      <c r="B47" s="98">
        <v>19.5</v>
      </c>
      <c r="C47" s="99">
        <v>13.5</v>
      </c>
      <c r="D47" s="99"/>
      <c r="E47" s="99"/>
      <c r="F47" s="99"/>
      <c r="G47" s="99"/>
      <c r="H47" s="99"/>
      <c r="I47" s="99"/>
      <c r="J47" s="99"/>
      <c r="K47" s="99">
        <v>7</v>
      </c>
      <c r="L47" s="99">
        <v>7</v>
      </c>
      <c r="M47" s="99">
        <v>16</v>
      </c>
      <c r="N47" s="99">
        <v>26</v>
      </c>
      <c r="O47" s="99">
        <v>32</v>
      </c>
      <c r="P47" s="99">
        <v>37</v>
      </c>
      <c r="Q47" s="99">
        <v>61</v>
      </c>
      <c r="R47" s="99">
        <v>89</v>
      </c>
      <c r="S47" s="99">
        <v>112</v>
      </c>
      <c r="T47" s="99">
        <v>134.5</v>
      </c>
      <c r="U47" s="99">
        <v>150</v>
      </c>
      <c r="V47" s="99">
        <v>150</v>
      </c>
      <c r="W47" s="99">
        <v>105</v>
      </c>
      <c r="X47" s="99">
        <v>94</v>
      </c>
      <c r="Y47" s="99">
        <v>64</v>
      </c>
      <c r="Z47" s="100"/>
      <c r="AA47" s="79">
        <f t="shared" si="7"/>
        <v>1117.5</v>
      </c>
    </row>
    <row r="48" spans="1:27" ht="30" customHeight="1" thickBot="1" x14ac:dyDescent="0.25">
      <c r="A48" s="86" t="s">
        <v>48</v>
      </c>
      <c r="B48" s="87">
        <f>SUM(B42:B47)</f>
        <v>519.5</v>
      </c>
      <c r="C48" s="88">
        <f t="shared" ref="C48:Z48" si="8">SUM(C42:C47)</f>
        <v>502.9</v>
      </c>
      <c r="D48" s="88">
        <f t="shared" si="8"/>
        <v>463</v>
      </c>
      <c r="E48" s="88">
        <f t="shared" si="8"/>
        <v>390</v>
      </c>
      <c r="F48" s="88">
        <f t="shared" si="8"/>
        <v>244.1</v>
      </c>
      <c r="G48" s="88">
        <f t="shared" si="8"/>
        <v>444.6</v>
      </c>
      <c r="H48" s="88">
        <f t="shared" si="8"/>
        <v>500</v>
      </c>
      <c r="I48" s="88">
        <f t="shared" si="8"/>
        <v>454.1</v>
      </c>
      <c r="J48" s="88">
        <f t="shared" si="8"/>
        <v>500</v>
      </c>
      <c r="K48" s="88">
        <f t="shared" si="8"/>
        <v>172.4</v>
      </c>
      <c r="L48" s="88">
        <f t="shared" si="8"/>
        <v>232.7</v>
      </c>
      <c r="M48" s="88">
        <f t="shared" si="8"/>
        <v>266.2</v>
      </c>
      <c r="N48" s="88">
        <f t="shared" si="8"/>
        <v>348.5</v>
      </c>
      <c r="O48" s="88">
        <f t="shared" si="8"/>
        <v>532</v>
      </c>
      <c r="P48" s="88">
        <f t="shared" si="8"/>
        <v>537</v>
      </c>
      <c r="Q48" s="88">
        <f t="shared" si="8"/>
        <v>481.3</v>
      </c>
      <c r="R48" s="88">
        <f t="shared" si="8"/>
        <v>522.9</v>
      </c>
      <c r="S48" s="88">
        <f t="shared" si="8"/>
        <v>315.2</v>
      </c>
      <c r="T48" s="88">
        <f t="shared" si="8"/>
        <v>437.4</v>
      </c>
      <c r="U48" s="88">
        <f t="shared" si="8"/>
        <v>501.3</v>
      </c>
      <c r="V48" s="88">
        <f t="shared" si="8"/>
        <v>508.1</v>
      </c>
      <c r="W48" s="88">
        <f t="shared" si="8"/>
        <v>605</v>
      </c>
      <c r="X48" s="88">
        <f t="shared" si="8"/>
        <v>577.29999999999995</v>
      </c>
      <c r="Y48" s="88">
        <f t="shared" si="8"/>
        <v>462.8</v>
      </c>
      <c r="Z48" s="89">
        <f t="shared" si="8"/>
        <v>0</v>
      </c>
      <c r="AA48" s="90">
        <f t="shared" si="7"/>
        <v>10518.299999999997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4643.4749999999995</v>
      </c>
      <c r="C51" s="88">
        <f t="shared" si="10"/>
        <v>4452.0959999999995</v>
      </c>
      <c r="D51" s="88">
        <f t="shared" si="10"/>
        <v>4307.049</v>
      </c>
      <c r="E51" s="88">
        <f t="shared" si="10"/>
        <v>4184.53</v>
      </c>
      <c r="F51" s="88">
        <f t="shared" si="10"/>
        <v>4037.212</v>
      </c>
      <c r="G51" s="88">
        <f t="shared" si="10"/>
        <v>4231.2880000000005</v>
      </c>
      <c r="H51" s="88">
        <f t="shared" si="10"/>
        <v>4504.7719999999999</v>
      </c>
      <c r="I51" s="88">
        <f t="shared" si="10"/>
        <v>4898.1010000000006</v>
      </c>
      <c r="J51" s="88">
        <f t="shared" si="10"/>
        <v>5421.6279999999997</v>
      </c>
      <c r="K51" s="88">
        <f t="shared" si="10"/>
        <v>5484.8579999999993</v>
      </c>
      <c r="L51" s="88">
        <f t="shared" si="10"/>
        <v>5816.9229999999998</v>
      </c>
      <c r="M51" s="88">
        <f t="shared" si="10"/>
        <v>5949.1859999999988</v>
      </c>
      <c r="N51" s="88">
        <f t="shared" si="10"/>
        <v>5959.1980000000003</v>
      </c>
      <c r="O51" s="88">
        <f t="shared" si="10"/>
        <v>5835.0019999999995</v>
      </c>
      <c r="P51" s="88">
        <f t="shared" si="10"/>
        <v>5543.2749999999996</v>
      </c>
      <c r="Q51" s="88">
        <f t="shared" si="10"/>
        <v>5184.4990000000007</v>
      </c>
      <c r="R51" s="88">
        <f t="shared" si="10"/>
        <v>5163.1729999999998</v>
      </c>
      <c r="S51" s="88">
        <f t="shared" si="10"/>
        <v>5002.0089999999991</v>
      </c>
      <c r="T51" s="88">
        <f t="shared" si="10"/>
        <v>5329.3889999999992</v>
      </c>
      <c r="U51" s="88">
        <f t="shared" si="10"/>
        <v>5782.7280000000001</v>
      </c>
      <c r="V51" s="88">
        <f t="shared" si="10"/>
        <v>5934.8280000000004</v>
      </c>
      <c r="W51" s="88">
        <f t="shared" si="10"/>
        <v>5638.5969999999998</v>
      </c>
      <c r="X51" s="88">
        <f t="shared" si="10"/>
        <v>5245.5920000000006</v>
      </c>
      <c r="Y51" s="88">
        <f t="shared" si="10"/>
        <v>4651.0169999999998</v>
      </c>
      <c r="Z51" s="89">
        <f t="shared" si="10"/>
        <v>0</v>
      </c>
      <c r="AA51" s="105">
        <f>SUM(B51:Z51)</f>
        <v>123200.42499999999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-144</v>
      </c>
      <c r="C4" s="18">
        <v>-154.60000000000002</v>
      </c>
      <c r="D4" s="18">
        <v>-181</v>
      </c>
      <c r="E4" s="18">
        <v>-254</v>
      </c>
      <c r="F4" s="18">
        <v>-399.9</v>
      </c>
      <c r="G4" s="18">
        <v>-199.39999999999998</v>
      </c>
      <c r="H4" s="18">
        <v>-144</v>
      </c>
      <c r="I4" s="18">
        <v>-189.89999999999998</v>
      </c>
      <c r="J4" s="18">
        <v>-144</v>
      </c>
      <c r="K4" s="18">
        <v>-316.60000000000002</v>
      </c>
      <c r="L4" s="18">
        <v>-256.3</v>
      </c>
      <c r="M4" s="18">
        <v>-231.8</v>
      </c>
      <c r="N4" s="18">
        <v>-159.5</v>
      </c>
      <c r="O4" s="18">
        <v>18</v>
      </c>
      <c r="P4" s="18">
        <v>28.199999999999989</v>
      </c>
      <c r="Q4" s="18">
        <v>-61.699999999999989</v>
      </c>
      <c r="R4" s="18">
        <v>-210.10000000000002</v>
      </c>
      <c r="S4" s="18">
        <v>-440.8</v>
      </c>
      <c r="T4" s="18">
        <v>-341.1</v>
      </c>
      <c r="U4" s="18">
        <v>-292.7</v>
      </c>
      <c r="V4" s="18">
        <v>-285.89999999999998</v>
      </c>
      <c r="W4" s="18">
        <v>-144</v>
      </c>
      <c r="X4" s="18">
        <v>-160.69999999999999</v>
      </c>
      <c r="Y4" s="18">
        <v>-245.2</v>
      </c>
      <c r="Z4" s="19"/>
      <c r="AA4" s="112">
        <f>SUM(B4:Z4)</f>
        <v>-4911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232.77</v>
      </c>
      <c r="C7" s="118">
        <v>215.85</v>
      </c>
      <c r="D7" s="118">
        <v>210</v>
      </c>
      <c r="E7" s="118">
        <v>215.85</v>
      </c>
      <c r="F7" s="118">
        <v>215.46</v>
      </c>
      <c r="G7" s="118">
        <v>215.46</v>
      </c>
      <c r="H7" s="118">
        <v>199.52</v>
      </c>
      <c r="I7" s="118">
        <v>202.37</v>
      </c>
      <c r="J7" s="118">
        <v>199</v>
      </c>
      <c r="K7" s="118">
        <v>194.73</v>
      </c>
      <c r="L7" s="118">
        <v>186</v>
      </c>
      <c r="M7" s="118">
        <v>189.25</v>
      </c>
      <c r="N7" s="118">
        <v>189.42</v>
      </c>
      <c r="O7" s="118">
        <v>165</v>
      </c>
      <c r="P7" s="118">
        <v>138.41</v>
      </c>
      <c r="Q7" s="118">
        <v>165</v>
      </c>
      <c r="R7" s="118">
        <v>180.09</v>
      </c>
      <c r="S7" s="118">
        <v>198.1</v>
      </c>
      <c r="T7" s="118">
        <v>215.85</v>
      </c>
      <c r="U7" s="118">
        <v>249.43</v>
      </c>
      <c r="V7" s="118">
        <v>260.93</v>
      </c>
      <c r="W7" s="118">
        <v>256.8</v>
      </c>
      <c r="X7" s="118">
        <v>239.72</v>
      </c>
      <c r="Y7" s="118">
        <v>215.97</v>
      </c>
      <c r="Z7" s="119"/>
      <c r="AA7" s="120">
        <f>IF(SUM(B7:Z7)&lt;&gt;0,AVERAGEIF(B7:Z7,"&lt;&gt;"""),"")</f>
        <v>206.29083333333335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644</v>
      </c>
      <c r="J13" s="130">
        <v>644</v>
      </c>
      <c r="K13" s="130">
        <v>482</v>
      </c>
      <c r="L13" s="130">
        <v>482</v>
      </c>
      <c r="M13" s="130">
        <v>482</v>
      </c>
      <c r="N13" s="130">
        <v>482</v>
      </c>
      <c r="O13" s="130">
        <v>482</v>
      </c>
      <c r="P13" s="130">
        <v>471.8</v>
      </c>
      <c r="Q13" s="130">
        <v>482</v>
      </c>
      <c r="R13" s="130">
        <v>644</v>
      </c>
      <c r="S13" s="130">
        <v>644</v>
      </c>
      <c r="T13" s="130">
        <v>644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14311.8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644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644</v>
      </c>
      <c r="G16" s="136">
        <f t="shared" si="1"/>
        <v>644</v>
      </c>
      <c r="H16" s="136">
        <f t="shared" si="1"/>
        <v>644</v>
      </c>
      <c r="I16" s="136">
        <f t="shared" si="1"/>
        <v>644</v>
      </c>
      <c r="J16" s="136">
        <f t="shared" si="1"/>
        <v>644</v>
      </c>
      <c r="K16" s="136">
        <f t="shared" si="1"/>
        <v>482</v>
      </c>
      <c r="L16" s="136">
        <f t="shared" si="1"/>
        <v>482</v>
      </c>
      <c r="M16" s="136">
        <f t="shared" si="1"/>
        <v>482</v>
      </c>
      <c r="N16" s="136">
        <f t="shared" si="1"/>
        <v>482</v>
      </c>
      <c r="O16" s="136">
        <f t="shared" si="1"/>
        <v>482</v>
      </c>
      <c r="P16" s="136">
        <f t="shared" si="1"/>
        <v>471.8</v>
      </c>
      <c r="Q16" s="136">
        <f t="shared" si="1"/>
        <v>482</v>
      </c>
      <c r="R16" s="136">
        <f t="shared" si="1"/>
        <v>644</v>
      </c>
      <c r="S16" s="136">
        <f t="shared" si="1"/>
        <v>644</v>
      </c>
      <c r="T16" s="136">
        <f t="shared" si="1"/>
        <v>644</v>
      </c>
      <c r="U16" s="136">
        <f t="shared" si="1"/>
        <v>644</v>
      </c>
      <c r="V16" s="136">
        <f t="shared" si="1"/>
        <v>644</v>
      </c>
      <c r="W16" s="136">
        <f t="shared" si="1"/>
        <v>644</v>
      </c>
      <c r="X16" s="136">
        <f t="shared" si="1"/>
        <v>644</v>
      </c>
      <c r="Y16" s="136">
        <f t="shared" si="1"/>
        <v>644</v>
      </c>
      <c r="Z16" s="137" t="str">
        <f t="shared" si="1"/>
        <v/>
      </c>
      <c r="AA16" s="90">
        <f t="shared" si="0"/>
        <v>14311.8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489.4</v>
      </c>
      <c r="D23" s="134">
        <v>463</v>
      </c>
      <c r="E23" s="134">
        <v>390</v>
      </c>
      <c r="F23" s="134">
        <v>244.1</v>
      </c>
      <c r="G23" s="134">
        <v>444.6</v>
      </c>
      <c r="H23" s="134">
        <v>500</v>
      </c>
      <c r="I23" s="134">
        <v>454.1</v>
      </c>
      <c r="J23" s="134">
        <v>500</v>
      </c>
      <c r="K23" s="134">
        <v>165.4</v>
      </c>
      <c r="L23" s="134">
        <v>225.7</v>
      </c>
      <c r="M23" s="134">
        <v>250.2</v>
      </c>
      <c r="N23" s="134">
        <v>322.5</v>
      </c>
      <c r="O23" s="134">
        <v>500</v>
      </c>
      <c r="P23" s="134">
        <v>500</v>
      </c>
      <c r="Q23" s="134">
        <v>420.3</v>
      </c>
      <c r="R23" s="134">
        <v>433.9</v>
      </c>
      <c r="S23" s="134">
        <v>203.2</v>
      </c>
      <c r="T23" s="134">
        <v>302.89999999999998</v>
      </c>
      <c r="U23" s="134">
        <v>351.3</v>
      </c>
      <c r="V23" s="134">
        <v>358.1</v>
      </c>
      <c r="W23" s="134">
        <v>500</v>
      </c>
      <c r="X23" s="134">
        <v>483.3</v>
      </c>
      <c r="Y23" s="134">
        <v>398.8</v>
      </c>
      <c r="Z23" s="132"/>
      <c r="AA23" s="133">
        <f t="shared" si="2"/>
        <v>9400.7999999999975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489.4</v>
      </c>
      <c r="D24" s="136">
        <f t="shared" si="3"/>
        <v>463</v>
      </c>
      <c r="E24" s="136">
        <f t="shared" si="3"/>
        <v>390</v>
      </c>
      <c r="F24" s="136">
        <f t="shared" si="3"/>
        <v>244.1</v>
      </c>
      <c r="G24" s="136">
        <f t="shared" si="3"/>
        <v>444.6</v>
      </c>
      <c r="H24" s="136">
        <f t="shared" si="3"/>
        <v>500</v>
      </c>
      <c r="I24" s="136">
        <f t="shared" si="3"/>
        <v>454.1</v>
      </c>
      <c r="J24" s="136">
        <f t="shared" si="3"/>
        <v>500</v>
      </c>
      <c r="K24" s="136">
        <f t="shared" si="3"/>
        <v>165.4</v>
      </c>
      <c r="L24" s="136">
        <f t="shared" si="3"/>
        <v>225.7</v>
      </c>
      <c r="M24" s="136">
        <f t="shared" si="3"/>
        <v>250.2</v>
      </c>
      <c r="N24" s="136">
        <f t="shared" si="3"/>
        <v>322.5</v>
      </c>
      <c r="O24" s="136">
        <f t="shared" si="3"/>
        <v>500</v>
      </c>
      <c r="P24" s="136">
        <f t="shared" si="3"/>
        <v>500</v>
      </c>
      <c r="Q24" s="136">
        <f t="shared" si="3"/>
        <v>420.3</v>
      </c>
      <c r="R24" s="136">
        <f t="shared" si="3"/>
        <v>433.9</v>
      </c>
      <c r="S24" s="136">
        <f t="shared" si="3"/>
        <v>203.2</v>
      </c>
      <c r="T24" s="136">
        <f t="shared" si="3"/>
        <v>302.89999999999998</v>
      </c>
      <c r="U24" s="136">
        <f t="shared" si="3"/>
        <v>351.3</v>
      </c>
      <c r="V24" s="136">
        <f t="shared" si="3"/>
        <v>358.1</v>
      </c>
      <c r="W24" s="136">
        <f t="shared" si="3"/>
        <v>500</v>
      </c>
      <c r="X24" s="136">
        <f t="shared" si="3"/>
        <v>483.3</v>
      </c>
      <c r="Y24" s="136">
        <f t="shared" si="3"/>
        <v>398.8</v>
      </c>
      <c r="Z24" s="137" t="str">
        <f t="shared" si="3"/>
        <v/>
      </c>
      <c r="AA24" s="90">
        <f t="shared" si="2"/>
        <v>9400.7999999999975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2022-04-30T11:20:28Z</dcterms:created>
  <dcterms:modified xsi:type="dcterms:W3CDTF">2022-04-30T11:20:29Z</dcterms:modified>
</cp:coreProperties>
</file>