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<sst xmlns="http://schemas.openxmlformats.org/spreadsheetml/2006/main" count="117" uniqueCount="53">
  <si>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29/04/2022 14:04:43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</si>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</sst>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195</c:v>
                </c:pt>
                <c:pt idx="11">
                  <c:v>200</c:v>
                </c:pt>
                <c:pt idx="12">
                  <c:v>195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195</c:v>
                </c:pt>
                <c:pt idx="19">
                  <c:v>200</c:v>
                </c:pt>
                <c:pt idx="20">
                  <c:v>229</c:v>
                </c:pt>
                <c:pt idx="21">
                  <c:v>229</c:v>
                </c:pt>
                <c:pt idx="22">
                  <c:v>200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176</c:v>
                </c:pt>
                <c:pt idx="2">
                  <c:v>154</c:v>
                </c:pt>
                <c:pt idx="3">
                  <c:v>168</c:v>
                </c:pt>
                <c:pt idx="4">
                  <c:v>170.5</c:v>
                </c:pt>
                <c:pt idx="5">
                  <c:v>170.5</c:v>
                </c:pt>
                <c:pt idx="6">
                  <c:v>168.5</c:v>
                </c:pt>
                <c:pt idx="7">
                  <c:v>187</c:v>
                </c:pt>
                <c:pt idx="8">
                  <c:v>187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147</c:v>
                </c:pt>
                <c:pt idx="13">
                  <c:v>112.5</c:v>
                </c:pt>
                <c:pt idx="14">
                  <c:v>112.5</c:v>
                </c:pt>
                <c:pt idx="15">
                  <c:v>145</c:v>
                </c:pt>
                <c:pt idx="16">
                  <c:v>147</c:v>
                </c:pt>
                <c:pt idx="17">
                  <c:v>147</c:v>
                </c:pt>
                <c:pt idx="18">
                  <c:v>160.5</c:v>
                </c:pt>
                <c:pt idx="19">
                  <c:v>177</c:v>
                </c:pt>
                <c:pt idx="20">
                  <c:v>177</c:v>
                </c:pt>
                <c:pt idx="21">
                  <c:v>182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767.9</c:v>
                </c:pt>
                <c:pt idx="1">
                  <c:v>677.9</c:v>
                </c:pt>
                <c:pt idx="2">
                  <c:v>602.9</c:v>
                </c:pt>
                <c:pt idx="3">
                  <c:v>570.9</c:v>
                </c:pt>
                <c:pt idx="4">
                  <c:v>377.9</c:v>
                </c:pt>
                <c:pt idx="5">
                  <c:v>377.9</c:v>
                </c:pt>
                <c:pt idx="6">
                  <c:v>417.9</c:v>
                </c:pt>
                <c:pt idx="7">
                  <c:v>417.9</c:v>
                </c:pt>
                <c:pt idx="8">
                  <c:v>417.9</c:v>
                </c:pt>
                <c:pt idx="9">
                  <c:v>417.9</c:v>
                </c:pt>
                <c:pt idx="10">
                  <c:v>297.89999999999998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354.9</c:v>
                </c:pt>
                <c:pt idx="17">
                  <c:v>942.9</c:v>
                </c:pt>
                <c:pt idx="18">
                  <c:v>1302.9000000000001</c:v>
                </c:pt>
                <c:pt idx="19">
                  <c:v>1382.9</c:v>
                </c:pt>
                <c:pt idx="20">
                  <c:v>1577.9</c:v>
                </c:pt>
                <c:pt idx="21">
                  <c:v>1382.9</c:v>
                </c:pt>
                <c:pt idx="22">
                  <c:v>1362.9</c:v>
                </c:pt>
                <c:pt idx="23">
                  <c:v>1062.9000000000001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1198</c:v>
                </c:pt>
                <c:pt idx="1">
                  <c:v>1284.9000000000001</c:v>
                </c:pt>
                <c:pt idx="2">
                  <c:v>1347</c:v>
                </c:pt>
                <c:pt idx="3">
                  <c:v>1225.5</c:v>
                </c:pt>
                <c:pt idx="4">
                  <c:v>1410.3</c:v>
                </c:pt>
                <c:pt idx="5">
                  <c:v>1341.3</c:v>
                </c:pt>
                <c:pt idx="6">
                  <c:v>1109.2</c:v>
                </c:pt>
                <c:pt idx="7">
                  <c:v>997.226</c:v>
                </c:pt>
                <c:pt idx="8">
                  <c:v>1016.5</c:v>
                </c:pt>
                <c:pt idx="9">
                  <c:v>1169</c:v>
                </c:pt>
                <c:pt idx="10">
                  <c:v>1169</c:v>
                </c:pt>
                <c:pt idx="11">
                  <c:v>1174</c:v>
                </c:pt>
                <c:pt idx="12">
                  <c:v>1175</c:v>
                </c:pt>
                <c:pt idx="13">
                  <c:v>1135</c:v>
                </c:pt>
                <c:pt idx="14">
                  <c:v>1174</c:v>
                </c:pt>
                <c:pt idx="15">
                  <c:v>1169</c:v>
                </c:pt>
                <c:pt idx="16">
                  <c:v>1422</c:v>
                </c:pt>
                <c:pt idx="17">
                  <c:v>1494</c:v>
                </c:pt>
                <c:pt idx="18">
                  <c:v>1538</c:v>
                </c:pt>
                <c:pt idx="19">
                  <c:v>1538</c:v>
                </c:pt>
                <c:pt idx="20">
                  <c:v>1538</c:v>
                </c:pt>
                <c:pt idx="21">
                  <c:v>1538</c:v>
                </c:pt>
                <c:pt idx="22">
                  <c:v>1532</c:v>
                </c:pt>
                <c:pt idx="23">
                  <c:v>1483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2385.8399999999997</c:v>
                </c:pt>
                <c:pt idx="1">
                  <c:v>2443.0700000000002</c:v>
                </c:pt>
                <c:pt idx="2">
                  <c:v>2474.9719999999998</c:v>
                </c:pt>
                <c:pt idx="3">
                  <c:v>2488.9610000000002</c:v>
                </c:pt>
                <c:pt idx="4">
                  <c:v>2501.2970000000005</c:v>
                </c:pt>
                <c:pt idx="5">
                  <c:v>2540.357</c:v>
                </c:pt>
                <c:pt idx="6">
                  <c:v>2701.7449999999999</c:v>
                </c:pt>
                <c:pt idx="7">
                  <c:v>3171.5919999999996</c:v>
                </c:pt>
                <c:pt idx="8">
                  <c:v>3758.9369999999999</c:v>
                </c:pt>
                <c:pt idx="9">
                  <c:v>4249.2979999999998</c:v>
                </c:pt>
                <c:pt idx="10">
                  <c:v>4583.6549999999997</c:v>
                </c:pt>
                <c:pt idx="11">
                  <c:v>4716.5409999999983</c:v>
                </c:pt>
                <c:pt idx="12">
                  <c:v>4700.3349999999991</c:v>
                </c:pt>
                <c:pt idx="13">
                  <c:v>4591.7380000000003</c:v>
                </c:pt>
                <c:pt idx="14">
                  <c:v>4279.3370000000004</c:v>
                </c:pt>
                <c:pt idx="15">
                  <c:v>3866.1720000000014</c:v>
                </c:pt>
                <c:pt idx="16">
                  <c:v>3242.4599999999991</c:v>
                </c:pt>
                <c:pt idx="17">
                  <c:v>2565.7330000000006</c:v>
                </c:pt>
                <c:pt idx="18">
                  <c:v>2006.9900000000005</c:v>
                </c:pt>
                <c:pt idx="19">
                  <c:v>1793.3609999999999</c:v>
                </c:pt>
                <c:pt idx="20">
                  <c:v>1738.8489999999997</c:v>
                </c:pt>
                <c:pt idx="21">
                  <c:v>1686.6170000000002</c:v>
                </c:pt>
                <c:pt idx="22">
                  <c:v>1676.585</c:v>
                </c:pt>
                <c:pt idx="23">
                  <c:v>1664.2159999999999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48</c:v>
                </c:pt>
                <c:pt idx="2">
                  <c:v>47</c:v>
                </c:pt>
                <c:pt idx="3">
                  <c:v>47</c:v>
                </c:pt>
                <c:pt idx="4">
                  <c:v>48</c:v>
                </c:pt>
                <c:pt idx="5">
                  <c:v>50</c:v>
                </c:pt>
                <c:pt idx="6">
                  <c:v>59</c:v>
                </c:pt>
                <c:pt idx="7">
                  <c:v>78</c:v>
                </c:pt>
                <c:pt idx="8">
                  <c:v>94</c:v>
                </c:pt>
                <c:pt idx="9">
                  <c:v>104</c:v>
                </c:pt>
                <c:pt idx="10">
                  <c:v>110</c:v>
                </c:pt>
                <c:pt idx="11">
                  <c:v>113</c:v>
                </c:pt>
                <c:pt idx="12">
                  <c:v>114</c:v>
                </c:pt>
                <c:pt idx="13">
                  <c:v>112</c:v>
                </c:pt>
                <c:pt idx="14">
                  <c:v>109</c:v>
                </c:pt>
                <c:pt idx="15">
                  <c:v>101</c:v>
                </c:pt>
                <c:pt idx="16">
                  <c:v>90</c:v>
                </c:pt>
                <c:pt idx="17">
                  <c:v>77</c:v>
                </c:pt>
                <c:pt idx="18">
                  <c:v>64</c:v>
                </c:pt>
                <c:pt idx="19">
                  <c:v>59</c:v>
                </c:pt>
                <c:pt idx="20">
                  <c:v>58</c:v>
                </c:pt>
                <c:pt idx="21">
                  <c:v>57</c:v>
                </c:pt>
                <c:pt idx="22">
                  <c:v>55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279.00400000000002</c:v>
                </c:pt>
                <c:pt idx="7">
                  <c:v>395</c:v>
                </c:pt>
                <c:pt idx="8">
                  <c:v>281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52</c:v>
                </c:pt>
                <c:pt idx="18">
                  <c:v>385</c:v>
                </c:pt>
                <c:pt idx="19">
                  <c:v>798</c:v>
                </c:pt>
                <c:pt idx="20">
                  <c:v>838</c:v>
                </c:pt>
                <c:pt idx="21">
                  <c:v>461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318688"/>
        <c:axId val="184319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4744.7069999999994</c:v>
                </c:pt>
                <c:pt idx="1">
                  <c:v>4817.869999999999</c:v>
                </c:pt>
                <c:pt idx="2">
                  <c:v>4813.8249999999998</c:v>
                </c:pt>
                <c:pt idx="3">
                  <c:v>4688.3609999999999</c:v>
                </c:pt>
                <c:pt idx="4">
                  <c:v>4721.9799999999996</c:v>
                </c:pt>
                <c:pt idx="5">
                  <c:v>4814.0800000000017</c:v>
                </c:pt>
                <c:pt idx="6">
                  <c:v>4923.349000000002</c:v>
                </c:pt>
                <c:pt idx="7">
                  <c:v>5434.7180000000008</c:v>
                </c:pt>
                <c:pt idx="8">
                  <c:v>5943.3370000000014</c:v>
                </c:pt>
                <c:pt idx="9">
                  <c:v>6305.1980000000012</c:v>
                </c:pt>
                <c:pt idx="10">
                  <c:v>6532.5549999999994</c:v>
                </c:pt>
                <c:pt idx="11">
                  <c:v>6508.4439999999995</c:v>
                </c:pt>
                <c:pt idx="12">
                  <c:v>6475.2529999999997</c:v>
                </c:pt>
                <c:pt idx="13">
                  <c:v>6293.103000000001</c:v>
                </c:pt>
                <c:pt idx="14">
                  <c:v>6016.786000000001</c:v>
                </c:pt>
                <c:pt idx="15">
                  <c:v>5597.067</c:v>
                </c:pt>
                <c:pt idx="16">
                  <c:v>5460.3370000000004</c:v>
                </c:pt>
                <c:pt idx="17">
                  <c:v>5466.6750000000002</c:v>
                </c:pt>
                <c:pt idx="18">
                  <c:v>5652.3649999999998</c:v>
                </c:pt>
                <c:pt idx="19">
                  <c:v>5948.2179999999989</c:v>
                </c:pt>
                <c:pt idx="20">
                  <c:v>6156.7870000000012</c:v>
                </c:pt>
                <c:pt idx="21">
                  <c:v>5536.5169999999998</c:v>
                </c:pt>
                <c:pt idx="22">
                  <c:v>4973.4659999999985</c:v>
                </c:pt>
                <c:pt idx="23">
                  <c:v>4598.0780000000013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18688"/>
        <c:axId val="184319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204.78</c:v>
                </c:pt>
                <c:pt idx="1">
                  <c:v>171.71</c:v>
                </c:pt>
                <c:pt idx="2">
                  <c:v>154.44</c:v>
                </c:pt>
                <c:pt idx="3">
                  <c:v>149.59</c:v>
                </c:pt>
                <c:pt idx="4">
                  <c:v>154.44999999999999</c:v>
                </c:pt>
                <c:pt idx="5">
                  <c:v>154.41</c:v>
                </c:pt>
                <c:pt idx="6">
                  <c:v>194.63</c:v>
                </c:pt>
                <c:pt idx="7">
                  <c:v>199.05</c:v>
                </c:pt>
                <c:pt idx="8">
                  <c:v>198.5</c:v>
                </c:pt>
                <c:pt idx="9">
                  <c:v>189.58</c:v>
                </c:pt>
                <c:pt idx="10">
                  <c:v>181.93</c:v>
                </c:pt>
                <c:pt idx="11">
                  <c:v>186.58</c:v>
                </c:pt>
                <c:pt idx="12">
                  <c:v>180.04</c:v>
                </c:pt>
                <c:pt idx="13">
                  <c:v>172.94</c:v>
                </c:pt>
                <c:pt idx="14">
                  <c:v>166.35</c:v>
                </c:pt>
                <c:pt idx="15">
                  <c:v>159.69</c:v>
                </c:pt>
                <c:pt idx="16">
                  <c:v>190.5</c:v>
                </c:pt>
                <c:pt idx="17">
                  <c:v>201.89</c:v>
                </c:pt>
                <c:pt idx="18">
                  <c:v>226.09</c:v>
                </c:pt>
                <c:pt idx="19">
                  <c:v>257.39999999999998</c:v>
                </c:pt>
                <c:pt idx="20">
                  <c:v>288.3</c:v>
                </c:pt>
                <c:pt idx="21">
                  <c:v>256.33999999999997</c:v>
                </c:pt>
                <c:pt idx="22">
                  <c:v>239.09</c:v>
                </c:pt>
                <c:pt idx="23">
                  <c:v>223.64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19864"/>
        <c:axId val="184319472"/>
      </c:lineChart>
      <c:catAx>
        <c:axId val="18431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19080"/>
        <c:crosses val="autoZero"/>
        <c:auto val="1"/>
        <c:lblAlgn val="ctr"/>
        <c:lblOffset val="100"/>
        <c:noMultiLvlLbl val="0"/>
      </c:catAx>
      <c:valAx>
        <c:axId val="18431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18688"/>
        <c:crosses val="autoZero"/>
        <c:crossBetween val="between"/>
      </c:valAx>
      <c:valAx>
        <c:axId val="18431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19864"/>
        <c:crosses val="max"/>
        <c:crossBetween val="between"/>
      </c:valAx>
      <c:catAx>
        <c:axId val="18431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31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4744.7399999999989</v>
      </c>
      <c r="C4" s="18">
        <v>4817.869999999999</v>
      </c>
      <c r="D4" s="18">
        <v>4813.8719999999994</v>
      </c>
      <c r="E4" s="18">
        <v>4688.360999999999</v>
      </c>
      <c r="F4" s="18">
        <v>4721.9969999999994</v>
      </c>
      <c r="G4" s="18">
        <v>4814.0570000000007</v>
      </c>
      <c r="H4" s="18">
        <v>4923.3489999999993</v>
      </c>
      <c r="I4" s="18">
        <v>5434.7179999999998</v>
      </c>
      <c r="J4" s="18">
        <v>5943.3369999999986</v>
      </c>
      <c r="K4" s="18">
        <v>6305.1980000000003</v>
      </c>
      <c r="L4" s="18">
        <v>6532.5549999999985</v>
      </c>
      <c r="M4" s="18">
        <v>6508.4409999999989</v>
      </c>
      <c r="N4" s="18">
        <v>6475.2350000000015</v>
      </c>
      <c r="O4" s="18">
        <v>6293.137999999999</v>
      </c>
      <c r="P4" s="18">
        <v>6016.7370000000001</v>
      </c>
      <c r="Q4" s="18">
        <v>5597.072000000001</v>
      </c>
      <c r="R4" s="18">
        <v>5460.3600000000006</v>
      </c>
      <c r="S4" s="18">
        <v>5466.6329999999998</v>
      </c>
      <c r="T4" s="18">
        <v>5652.39</v>
      </c>
      <c r="U4" s="18">
        <v>5948.2609999999995</v>
      </c>
      <c r="V4" s="18">
        <v>6156.7489999999989</v>
      </c>
      <c r="W4" s="18">
        <v>5536.5169999999989</v>
      </c>
      <c r="X4" s="18">
        <v>4973.4849999999988</v>
      </c>
      <c r="Y4" s="18">
        <v>4598.1160000000009</v>
      </c>
      <c r="Z4" s="19"/>
      <c r="AA4" s="20">
        <f>SUM(B4:Z4)</f>
        <v>132423.18799999997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204.78</v>
      </c>
      <c r="C7" s="28">
        <v>171.71</v>
      </c>
      <c r="D7" s="28">
        <v>154.44</v>
      </c>
      <c r="E7" s="28">
        <v>149.59</v>
      </c>
      <c r="F7" s="28">
        <v>154.44999999999999</v>
      </c>
      <c r="G7" s="28">
        <v>154.41</v>
      </c>
      <c r="H7" s="28">
        <v>194.63</v>
      </c>
      <c r="I7" s="28">
        <v>199.05</v>
      </c>
      <c r="J7" s="28">
        <v>198.5</v>
      </c>
      <c r="K7" s="28">
        <v>189.58</v>
      </c>
      <c r="L7" s="28">
        <v>181.93</v>
      </c>
      <c r="M7" s="28">
        <v>186.58</v>
      </c>
      <c r="N7" s="28">
        <v>180.04</v>
      </c>
      <c r="O7" s="28">
        <v>172.94</v>
      </c>
      <c r="P7" s="28">
        <v>166.35</v>
      </c>
      <c r="Q7" s="28">
        <v>159.69</v>
      </c>
      <c r="R7" s="28">
        <v>190.5</v>
      </c>
      <c r="S7" s="28">
        <v>201.89</v>
      </c>
      <c r="T7" s="28">
        <v>226.09</v>
      </c>
      <c r="U7" s="28">
        <v>257.39999999999998</v>
      </c>
      <c r="V7" s="28">
        <v>288.3</v>
      </c>
      <c r="W7" s="28">
        <v>256.33999999999997</v>
      </c>
      <c r="X7" s="28">
        <v>239.09</v>
      </c>
      <c r="Y7" s="28">
        <v>223.64</v>
      </c>
      <c r="Z7" s="29"/>
      <c r="AA7" s="30">
        <f>IF(SUM(B7:Z7)&lt;&gt;0,AVERAGEIF(B7:Z7,"&lt;&gt;"""),"")</f>
        <v>195.91333333333338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195</v>
      </c>
      <c r="M10" s="42">
        <v>200</v>
      </c>
      <c r="N10" s="42">
        <v>195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195</v>
      </c>
      <c r="U10" s="42">
        <v>200</v>
      </c>
      <c r="V10" s="42">
        <v>229</v>
      </c>
      <c r="W10" s="42">
        <v>229</v>
      </c>
      <c r="X10" s="42">
        <v>200</v>
      </c>
      <c r="Y10" s="42">
        <v>188</v>
      </c>
      <c r="Z10" s="43"/>
      <c r="AA10" s="44">
        <f t="shared" ref="AA10:AA15" si="0">SUM(B10:Z10)</f>
        <v>4651</v>
      </c>
    </row>
    <row r="11" spans="1:27" ht="24.95" customHeight="1" x14ac:dyDescent="0.2">
      <c r="A11" s="45" t="s">
        <v>7</v>
      </c>
      <c r="B11" s="46">
        <v>154</v>
      </c>
      <c r="C11" s="47">
        <v>176</v>
      </c>
      <c r="D11" s="47">
        <v>154</v>
      </c>
      <c r="E11" s="47">
        <v>168</v>
      </c>
      <c r="F11" s="47">
        <v>170.5</v>
      </c>
      <c r="G11" s="47">
        <v>170.5</v>
      </c>
      <c r="H11" s="47">
        <v>168.5</v>
      </c>
      <c r="I11" s="47">
        <v>187</v>
      </c>
      <c r="J11" s="47">
        <v>187</v>
      </c>
      <c r="K11" s="47">
        <v>147</v>
      </c>
      <c r="L11" s="47">
        <v>147</v>
      </c>
      <c r="M11" s="47">
        <v>147</v>
      </c>
      <c r="N11" s="47">
        <v>147</v>
      </c>
      <c r="O11" s="47">
        <v>112.5</v>
      </c>
      <c r="P11" s="47">
        <v>112.5</v>
      </c>
      <c r="Q11" s="47">
        <v>145</v>
      </c>
      <c r="R11" s="47">
        <v>147</v>
      </c>
      <c r="S11" s="47">
        <v>147</v>
      </c>
      <c r="T11" s="47">
        <v>160.5</v>
      </c>
      <c r="U11" s="47">
        <v>177</v>
      </c>
      <c r="V11" s="47">
        <v>177</v>
      </c>
      <c r="W11" s="47">
        <v>182</v>
      </c>
      <c r="X11" s="47">
        <v>147</v>
      </c>
      <c r="Y11" s="47">
        <v>147</v>
      </c>
      <c r="Z11" s="48"/>
      <c r="AA11" s="49">
        <f t="shared" si="0"/>
        <v>3778</v>
      </c>
    </row>
    <row r="12" spans="1:27" ht="24.95" customHeight="1" x14ac:dyDescent="0.2">
      <c r="A12" s="50" t="s">
        <v>8</v>
      </c>
      <c r="B12" s="51">
        <v>767.9</v>
      </c>
      <c r="C12" s="52">
        <v>677.9</v>
      </c>
      <c r="D12" s="52">
        <v>602.9</v>
      </c>
      <c r="E12" s="52">
        <v>570.9</v>
      </c>
      <c r="F12" s="52">
        <v>377.9</v>
      </c>
      <c r="G12" s="52">
        <v>377.9</v>
      </c>
      <c r="H12" s="52">
        <v>417.9</v>
      </c>
      <c r="I12" s="52">
        <v>417.9</v>
      </c>
      <c r="J12" s="52">
        <v>417.9</v>
      </c>
      <c r="K12" s="52">
        <v>417.9</v>
      </c>
      <c r="L12" s="52">
        <v>297.89999999999998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354.9</v>
      </c>
      <c r="S12" s="52">
        <v>942.9</v>
      </c>
      <c r="T12" s="52">
        <v>1302.9000000000001</v>
      </c>
      <c r="U12" s="52">
        <v>1382.9</v>
      </c>
      <c r="V12" s="52">
        <v>1577.9</v>
      </c>
      <c r="W12" s="52">
        <v>1382.9</v>
      </c>
      <c r="X12" s="52">
        <v>1362.9</v>
      </c>
      <c r="Y12" s="52">
        <v>1062.9000000000001</v>
      </c>
      <c r="Z12" s="53"/>
      <c r="AA12" s="54">
        <f t="shared" si="0"/>
        <v>15354.599999999995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279.00400000000002</v>
      </c>
      <c r="I13" s="52">
        <v>395</v>
      </c>
      <c r="J13" s="52">
        <v>281</v>
      </c>
      <c r="K13" s="52">
        <v>30</v>
      </c>
      <c r="L13" s="52">
        <v>30</v>
      </c>
      <c r="M13" s="52">
        <v>30</v>
      </c>
      <c r="N13" s="52">
        <v>16</v>
      </c>
      <c r="O13" s="52">
        <v>26</v>
      </c>
      <c r="P13" s="52">
        <v>26</v>
      </c>
      <c r="Q13" s="52"/>
      <c r="R13" s="52">
        <v>16</v>
      </c>
      <c r="S13" s="52">
        <v>52</v>
      </c>
      <c r="T13" s="52">
        <v>385</v>
      </c>
      <c r="U13" s="52">
        <v>798</v>
      </c>
      <c r="V13" s="52">
        <v>838</v>
      </c>
      <c r="W13" s="52">
        <v>461</v>
      </c>
      <c r="X13" s="52"/>
      <c r="Y13" s="52"/>
      <c r="Z13" s="53"/>
      <c r="AA13" s="54">
        <f t="shared" si="0"/>
        <v>3835.0039999999999</v>
      </c>
    </row>
    <row r="14" spans="1:27" ht="24.95" customHeight="1" x14ac:dyDescent="0.2">
      <c r="A14" s="55" t="s">
        <v>10</v>
      </c>
      <c r="B14" s="56">
        <v>2385.8399999999997</v>
      </c>
      <c r="C14" s="57">
        <v>2443.0700000000002</v>
      </c>
      <c r="D14" s="57">
        <v>2474.9719999999998</v>
      </c>
      <c r="E14" s="57">
        <v>2488.9610000000002</v>
      </c>
      <c r="F14" s="57">
        <v>2501.2970000000005</v>
      </c>
      <c r="G14" s="57">
        <v>2540.357</v>
      </c>
      <c r="H14" s="57">
        <v>2701.7449999999999</v>
      </c>
      <c r="I14" s="57">
        <v>3171.5919999999996</v>
      </c>
      <c r="J14" s="57">
        <v>3758.9369999999999</v>
      </c>
      <c r="K14" s="57">
        <v>4249.2979999999998</v>
      </c>
      <c r="L14" s="57">
        <v>4583.6549999999997</v>
      </c>
      <c r="M14" s="57">
        <v>4716.5409999999983</v>
      </c>
      <c r="N14" s="57">
        <v>4700.3349999999991</v>
      </c>
      <c r="O14" s="57">
        <v>4591.7380000000003</v>
      </c>
      <c r="P14" s="57">
        <v>4279.3370000000004</v>
      </c>
      <c r="Q14" s="57">
        <v>3866.1720000000014</v>
      </c>
      <c r="R14" s="57">
        <v>3242.4599999999991</v>
      </c>
      <c r="S14" s="57">
        <v>2565.7330000000006</v>
      </c>
      <c r="T14" s="57">
        <v>2006.9900000000005</v>
      </c>
      <c r="U14" s="57">
        <v>1793.3609999999999</v>
      </c>
      <c r="V14" s="57">
        <v>1738.8489999999997</v>
      </c>
      <c r="W14" s="57">
        <v>1686.6170000000002</v>
      </c>
      <c r="X14" s="57">
        <v>1676.585</v>
      </c>
      <c r="Y14" s="57">
        <v>1664.2159999999999</v>
      </c>
      <c r="Z14" s="58"/>
      <c r="AA14" s="59">
        <f t="shared" si="0"/>
        <v>71828.657999999996</v>
      </c>
    </row>
    <row r="15" spans="1:27" ht="24.95" customHeight="1" x14ac:dyDescent="0.2">
      <c r="A15" s="55" t="s">
        <v>11</v>
      </c>
      <c r="B15" s="56">
        <v>51</v>
      </c>
      <c r="C15" s="57">
        <v>48</v>
      </c>
      <c r="D15" s="57">
        <v>47</v>
      </c>
      <c r="E15" s="57">
        <v>47</v>
      </c>
      <c r="F15" s="57">
        <v>48</v>
      </c>
      <c r="G15" s="57">
        <v>50</v>
      </c>
      <c r="H15" s="57">
        <v>59</v>
      </c>
      <c r="I15" s="57">
        <v>78</v>
      </c>
      <c r="J15" s="57">
        <v>94</v>
      </c>
      <c r="K15" s="57">
        <v>104</v>
      </c>
      <c r="L15" s="57">
        <v>110</v>
      </c>
      <c r="M15" s="57">
        <v>113</v>
      </c>
      <c r="N15" s="57">
        <v>114</v>
      </c>
      <c r="O15" s="57">
        <v>112</v>
      </c>
      <c r="P15" s="57">
        <v>109</v>
      </c>
      <c r="Q15" s="57">
        <v>101</v>
      </c>
      <c r="R15" s="57">
        <v>90</v>
      </c>
      <c r="S15" s="57">
        <v>77</v>
      </c>
      <c r="T15" s="57">
        <v>64</v>
      </c>
      <c r="U15" s="57">
        <v>59</v>
      </c>
      <c r="V15" s="57">
        <v>58</v>
      </c>
      <c r="W15" s="57">
        <v>57</v>
      </c>
      <c r="X15" s="57">
        <v>55</v>
      </c>
      <c r="Y15" s="57">
        <v>53</v>
      </c>
      <c r="Z15" s="58"/>
      <c r="AA15" s="59">
        <f t="shared" si="0"/>
        <v>1798</v>
      </c>
    </row>
    <row r="16" spans="1:27" ht="30" customHeight="1" thickBot="1" x14ac:dyDescent="0.25">
      <c r="A16" s="60" t="s">
        <v>12</v>
      </c>
      <c r="B16" s="61">
        <f>IF(LEN(B$2)&gt;0,SUM(B10:B15),"")</f>
        <v>3546.74</v>
      </c>
      <c r="C16" s="62">
        <f t="shared" ref="C16:Z16" si="1">IF(LEN(C$2)&gt;0,SUM(C10:C15),"")</f>
        <v>3532.9700000000003</v>
      </c>
      <c r="D16" s="62">
        <f t="shared" si="1"/>
        <v>3466.8719999999998</v>
      </c>
      <c r="E16" s="62">
        <f t="shared" si="1"/>
        <v>3462.8610000000003</v>
      </c>
      <c r="F16" s="62">
        <f t="shared" si="1"/>
        <v>3311.6970000000006</v>
      </c>
      <c r="G16" s="62">
        <f t="shared" si="1"/>
        <v>3472.7570000000001</v>
      </c>
      <c r="H16" s="62">
        <f t="shared" si="1"/>
        <v>3814.1489999999999</v>
      </c>
      <c r="I16" s="62">
        <f t="shared" si="1"/>
        <v>4437.4920000000002</v>
      </c>
      <c r="J16" s="62">
        <f t="shared" si="1"/>
        <v>4926.8369999999995</v>
      </c>
      <c r="K16" s="62">
        <f t="shared" si="1"/>
        <v>5136.1979999999994</v>
      </c>
      <c r="L16" s="62">
        <f t="shared" si="1"/>
        <v>5363.5549999999994</v>
      </c>
      <c r="M16" s="62">
        <f t="shared" si="1"/>
        <v>5334.440999999998</v>
      </c>
      <c r="N16" s="62">
        <f t="shared" si="1"/>
        <v>5300.2349999999988</v>
      </c>
      <c r="O16" s="62">
        <f t="shared" si="1"/>
        <v>5158.1379999999999</v>
      </c>
      <c r="P16" s="62">
        <f t="shared" si="1"/>
        <v>4842.7370000000001</v>
      </c>
      <c r="Q16" s="62">
        <f t="shared" si="1"/>
        <v>4428.072000000001</v>
      </c>
      <c r="R16" s="62">
        <f t="shared" si="1"/>
        <v>4038.3599999999992</v>
      </c>
      <c r="S16" s="62">
        <f t="shared" si="1"/>
        <v>3972.6330000000007</v>
      </c>
      <c r="T16" s="62">
        <f t="shared" si="1"/>
        <v>4114.3900000000003</v>
      </c>
      <c r="U16" s="62">
        <f t="shared" si="1"/>
        <v>4410.2610000000004</v>
      </c>
      <c r="V16" s="62">
        <f t="shared" si="1"/>
        <v>4618.7489999999998</v>
      </c>
      <c r="W16" s="62">
        <f t="shared" si="1"/>
        <v>3998.5170000000003</v>
      </c>
      <c r="X16" s="62">
        <f t="shared" si="1"/>
        <v>3441.4850000000001</v>
      </c>
      <c r="Y16" s="62">
        <f t="shared" si="1"/>
        <v>3115.116</v>
      </c>
      <c r="Z16" s="63" t="str">
        <f t="shared" si="1"/>
        <v/>
      </c>
      <c r="AA16" s="64">
        <f>SUM(AA10:AA15)</f>
        <v>101245.26199999999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2162.9</v>
      </c>
      <c r="C28" s="72">
        <v>2227.9</v>
      </c>
      <c r="D28" s="72">
        <v>2223.9</v>
      </c>
      <c r="E28" s="72">
        <v>2245.9</v>
      </c>
      <c r="F28" s="72">
        <v>2284.4</v>
      </c>
      <c r="G28" s="72">
        <v>2417.4</v>
      </c>
      <c r="H28" s="72">
        <v>2654.4</v>
      </c>
      <c r="I28" s="72">
        <v>2979.9</v>
      </c>
      <c r="J28" s="72">
        <v>3317.9</v>
      </c>
      <c r="K28" s="72">
        <v>3490.9</v>
      </c>
      <c r="L28" s="72">
        <v>3745.9</v>
      </c>
      <c r="M28" s="72">
        <v>3856.9</v>
      </c>
      <c r="N28" s="72">
        <v>3839.9</v>
      </c>
      <c r="O28" s="72">
        <v>3701.4</v>
      </c>
      <c r="P28" s="72">
        <v>3487.4</v>
      </c>
      <c r="Q28" s="72">
        <v>3169.9</v>
      </c>
      <c r="R28" s="72">
        <v>2847.9</v>
      </c>
      <c r="S28" s="72">
        <v>2433.9</v>
      </c>
      <c r="T28" s="72">
        <v>2359.4</v>
      </c>
      <c r="U28" s="72">
        <v>2561.9</v>
      </c>
      <c r="V28" s="72">
        <v>2625.9</v>
      </c>
      <c r="W28" s="72">
        <v>2147.9</v>
      </c>
      <c r="X28" s="72">
        <v>1805.9</v>
      </c>
      <c r="Y28" s="72">
        <v>1743.9</v>
      </c>
      <c r="Z28" s="73"/>
      <c r="AA28" s="74">
        <f>SUM(B28:Z28)</f>
        <v>66333.60000000002</v>
      </c>
    </row>
    <row r="29" spans="1:27" ht="24.95" customHeight="1" x14ac:dyDescent="0.2">
      <c r="A29" s="75" t="s">
        <v>23</v>
      </c>
      <c r="B29" s="76">
        <v>1713.84</v>
      </c>
      <c r="C29" s="77">
        <v>1541.07</v>
      </c>
      <c r="D29" s="77">
        <v>1554.972</v>
      </c>
      <c r="E29" s="77">
        <v>1560.961</v>
      </c>
      <c r="F29" s="77">
        <v>1564.297</v>
      </c>
      <c r="G29" s="77">
        <v>1592.357</v>
      </c>
      <c r="H29" s="77">
        <v>1689.749</v>
      </c>
      <c r="I29" s="77">
        <v>2010.818</v>
      </c>
      <c r="J29" s="77">
        <v>2079.9369999999999</v>
      </c>
      <c r="K29" s="77">
        <v>2034.298</v>
      </c>
      <c r="L29" s="77">
        <v>2126.6550000000002</v>
      </c>
      <c r="M29" s="77">
        <v>2161.5410000000002</v>
      </c>
      <c r="N29" s="77">
        <v>2145.335</v>
      </c>
      <c r="O29" s="77">
        <v>2101.7379999999998</v>
      </c>
      <c r="P29" s="77">
        <v>2039.337</v>
      </c>
      <c r="Q29" s="77">
        <v>1937.172</v>
      </c>
      <c r="R29" s="77">
        <v>1731.46</v>
      </c>
      <c r="S29" s="77">
        <v>1563.7329999999999</v>
      </c>
      <c r="T29" s="77">
        <v>1463.99</v>
      </c>
      <c r="U29" s="77">
        <v>1477.3610000000001</v>
      </c>
      <c r="V29" s="77">
        <v>1621.8489999999999</v>
      </c>
      <c r="W29" s="77">
        <v>1479.617</v>
      </c>
      <c r="X29" s="77">
        <v>1278.585</v>
      </c>
      <c r="Y29" s="77">
        <v>1265.2159999999999</v>
      </c>
      <c r="Z29" s="78"/>
      <c r="AA29" s="79">
        <f>SUM(B29:Z29)</f>
        <v>41735.887999999992</v>
      </c>
    </row>
    <row r="30" spans="1:27" ht="24.95" customHeight="1" x14ac:dyDescent="0.2">
      <c r="A30" s="82" t="s">
        <v>24</v>
      </c>
      <c r="B30" s="80">
        <v>550</v>
      </c>
      <c r="C30" s="81">
        <v>550</v>
      </c>
      <c r="D30" s="81">
        <v>475</v>
      </c>
      <c r="E30" s="81">
        <v>443</v>
      </c>
      <c r="F30" s="81">
        <v>250</v>
      </c>
      <c r="G30" s="81">
        <v>250</v>
      </c>
      <c r="H30" s="81">
        <v>290</v>
      </c>
      <c r="I30" s="81">
        <v>290</v>
      </c>
      <c r="J30" s="81">
        <v>290</v>
      </c>
      <c r="K30" s="81">
        <v>290</v>
      </c>
      <c r="L30" s="81">
        <v>170</v>
      </c>
      <c r="M30" s="81"/>
      <c r="N30" s="81"/>
      <c r="O30" s="81"/>
      <c r="P30" s="81"/>
      <c r="Q30" s="81"/>
      <c r="R30" s="81">
        <v>227</v>
      </c>
      <c r="S30" s="81">
        <v>815</v>
      </c>
      <c r="T30" s="81">
        <v>1175</v>
      </c>
      <c r="U30" s="81">
        <v>1255</v>
      </c>
      <c r="V30" s="81">
        <v>1255</v>
      </c>
      <c r="W30" s="81">
        <v>1255</v>
      </c>
      <c r="X30" s="81">
        <v>1235</v>
      </c>
      <c r="Y30" s="81">
        <v>935</v>
      </c>
      <c r="Z30" s="83"/>
      <c r="AA30" s="84">
        <f>SUM(B30:Z30)</f>
        <v>12000</v>
      </c>
    </row>
    <row r="31" spans="1:27" ht="30" customHeight="1" thickBot="1" x14ac:dyDescent="0.25">
      <c r="A31" s="60" t="s">
        <v>25</v>
      </c>
      <c r="B31" s="61">
        <f>IF(LEN(B$2)&gt;0,SUM(B28:B30),"")</f>
        <v>4426.74</v>
      </c>
      <c r="C31" s="62">
        <f t="shared" ref="C31:Z31" si="4">IF(LEN(C$2)&gt;0,SUM(C28:C30),"")</f>
        <v>4318.97</v>
      </c>
      <c r="D31" s="62">
        <f t="shared" si="4"/>
        <v>4253.8720000000003</v>
      </c>
      <c r="E31" s="62">
        <f t="shared" si="4"/>
        <v>4249.8609999999999</v>
      </c>
      <c r="F31" s="62">
        <f t="shared" si="4"/>
        <v>4098.6970000000001</v>
      </c>
      <c r="G31" s="62">
        <f t="shared" si="4"/>
        <v>4259.7569999999996</v>
      </c>
      <c r="H31" s="62">
        <f t="shared" si="4"/>
        <v>4634.1490000000003</v>
      </c>
      <c r="I31" s="62">
        <f t="shared" si="4"/>
        <v>5280.7179999999998</v>
      </c>
      <c r="J31" s="62">
        <f t="shared" si="4"/>
        <v>5687.8369999999995</v>
      </c>
      <c r="K31" s="62">
        <f t="shared" si="4"/>
        <v>5815.1980000000003</v>
      </c>
      <c r="L31" s="62">
        <f t="shared" si="4"/>
        <v>6042.5550000000003</v>
      </c>
      <c r="M31" s="62">
        <f t="shared" si="4"/>
        <v>6018.4410000000007</v>
      </c>
      <c r="N31" s="62">
        <f t="shared" si="4"/>
        <v>5985.2350000000006</v>
      </c>
      <c r="O31" s="62">
        <f t="shared" si="4"/>
        <v>5803.1379999999999</v>
      </c>
      <c r="P31" s="62">
        <f t="shared" si="4"/>
        <v>5526.7370000000001</v>
      </c>
      <c r="Q31" s="62">
        <f t="shared" si="4"/>
        <v>5107.0720000000001</v>
      </c>
      <c r="R31" s="62">
        <f t="shared" si="4"/>
        <v>4806.3600000000006</v>
      </c>
      <c r="S31" s="62">
        <f t="shared" si="4"/>
        <v>4812.6329999999998</v>
      </c>
      <c r="T31" s="62">
        <f t="shared" si="4"/>
        <v>4998.3900000000003</v>
      </c>
      <c r="U31" s="62">
        <f t="shared" si="4"/>
        <v>5294.2610000000004</v>
      </c>
      <c r="V31" s="62">
        <f t="shared" si="4"/>
        <v>5502.7489999999998</v>
      </c>
      <c r="W31" s="62">
        <f t="shared" si="4"/>
        <v>4882.5169999999998</v>
      </c>
      <c r="X31" s="62">
        <f t="shared" si="4"/>
        <v>4319.4850000000006</v>
      </c>
      <c r="Y31" s="62">
        <f t="shared" si="4"/>
        <v>3944.116</v>
      </c>
      <c r="Z31" s="63" t="str">
        <f t="shared" si="4"/>
        <v/>
      </c>
      <c r="AA31" s="64">
        <f>SUM(AA28:AA30)</f>
        <v>120069.48800000001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327</v>
      </c>
      <c r="D34" s="95">
        <v>328</v>
      </c>
      <c r="E34" s="95">
        <v>328</v>
      </c>
      <c r="F34" s="95">
        <v>328</v>
      </c>
      <c r="G34" s="95">
        <v>328</v>
      </c>
      <c r="H34" s="95">
        <v>361</v>
      </c>
      <c r="I34" s="95">
        <v>384.226</v>
      </c>
      <c r="J34" s="95">
        <v>327</v>
      </c>
      <c r="K34" s="95">
        <v>375</v>
      </c>
      <c r="L34" s="95">
        <v>375</v>
      </c>
      <c r="M34" s="95">
        <v>355</v>
      </c>
      <c r="N34" s="95">
        <v>356</v>
      </c>
      <c r="O34" s="95">
        <v>316</v>
      </c>
      <c r="P34" s="95">
        <v>355</v>
      </c>
      <c r="Q34" s="95">
        <v>350</v>
      </c>
      <c r="R34" s="95">
        <v>284</v>
      </c>
      <c r="S34" s="95">
        <v>357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345</v>
      </c>
      <c r="Z34" s="96"/>
      <c r="AA34" s="74">
        <f t="shared" ref="AA34:AA39" si="5">SUM(B34:Z34)</f>
        <v>8579.2260000000006</v>
      </c>
    </row>
    <row r="35" spans="1:27" ht="24.95" customHeight="1" x14ac:dyDescent="0.2">
      <c r="A35" s="97" t="s">
        <v>28</v>
      </c>
      <c r="B35" s="98">
        <v>415</v>
      </c>
      <c r="C35" s="99">
        <v>394</v>
      </c>
      <c r="D35" s="99">
        <v>394</v>
      </c>
      <c r="E35" s="99">
        <v>394</v>
      </c>
      <c r="F35" s="99">
        <v>394</v>
      </c>
      <c r="G35" s="99">
        <v>394</v>
      </c>
      <c r="H35" s="99">
        <v>394</v>
      </c>
      <c r="I35" s="99">
        <v>394</v>
      </c>
      <c r="J35" s="99">
        <v>369</v>
      </c>
      <c r="K35" s="99">
        <v>244</v>
      </c>
      <c r="L35" s="99">
        <v>244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419</v>
      </c>
      <c r="S35" s="99">
        <v>418</v>
      </c>
      <c r="T35" s="99">
        <v>419</v>
      </c>
      <c r="U35" s="99">
        <v>419</v>
      </c>
      <c r="V35" s="99">
        <v>419</v>
      </c>
      <c r="W35" s="99">
        <v>419</v>
      </c>
      <c r="X35" s="99">
        <v>413</v>
      </c>
      <c r="Y35" s="99">
        <v>419</v>
      </c>
      <c r="Z35" s="100"/>
      <c r="AA35" s="79">
        <f t="shared" si="5"/>
        <v>8720</v>
      </c>
    </row>
    <row r="36" spans="1:27" ht="24.95" customHeight="1" x14ac:dyDescent="0.2">
      <c r="A36" s="97" t="s">
        <v>29</v>
      </c>
      <c r="B36" s="98">
        <v>333</v>
      </c>
      <c r="C36" s="99">
        <v>513.9</v>
      </c>
      <c r="D36" s="99">
        <v>575</v>
      </c>
      <c r="E36" s="99">
        <v>453.5</v>
      </c>
      <c r="F36" s="99">
        <v>638.29999999999995</v>
      </c>
      <c r="G36" s="99">
        <v>569.29999999999995</v>
      </c>
      <c r="H36" s="99">
        <v>304.2</v>
      </c>
      <c r="I36" s="99">
        <v>169</v>
      </c>
      <c r="J36" s="99">
        <v>270.5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12678.7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1198</v>
      </c>
      <c r="C39" s="88">
        <f t="shared" si="6"/>
        <v>1284.9000000000001</v>
      </c>
      <c r="D39" s="88">
        <f t="shared" si="6"/>
        <v>1347</v>
      </c>
      <c r="E39" s="88">
        <f t="shared" si="6"/>
        <v>1225.5</v>
      </c>
      <c r="F39" s="88">
        <f t="shared" si="6"/>
        <v>1410.3</v>
      </c>
      <c r="G39" s="88">
        <f t="shared" si="6"/>
        <v>1341.3</v>
      </c>
      <c r="H39" s="88">
        <f t="shared" si="6"/>
        <v>1109.2</v>
      </c>
      <c r="I39" s="88">
        <f t="shared" si="6"/>
        <v>997.226</v>
      </c>
      <c r="J39" s="88">
        <f t="shared" si="6"/>
        <v>1016.5</v>
      </c>
      <c r="K39" s="88">
        <f t="shared" si="6"/>
        <v>1169</v>
      </c>
      <c r="L39" s="88">
        <f t="shared" si="6"/>
        <v>1169</v>
      </c>
      <c r="M39" s="88">
        <f t="shared" si="6"/>
        <v>1174</v>
      </c>
      <c r="N39" s="88">
        <f t="shared" si="6"/>
        <v>1175</v>
      </c>
      <c r="O39" s="88">
        <f t="shared" si="6"/>
        <v>1135</v>
      </c>
      <c r="P39" s="88">
        <f t="shared" si="6"/>
        <v>1174</v>
      </c>
      <c r="Q39" s="88">
        <f t="shared" si="6"/>
        <v>1169</v>
      </c>
      <c r="R39" s="88">
        <f t="shared" si="6"/>
        <v>1422</v>
      </c>
      <c r="S39" s="88">
        <f t="shared" si="6"/>
        <v>1494</v>
      </c>
      <c r="T39" s="88">
        <f t="shared" si="6"/>
        <v>1538</v>
      </c>
      <c r="U39" s="88">
        <f t="shared" si="6"/>
        <v>1538</v>
      </c>
      <c r="V39" s="88">
        <f t="shared" si="6"/>
        <v>1538</v>
      </c>
      <c r="W39" s="88">
        <f t="shared" si="6"/>
        <v>1538</v>
      </c>
      <c r="X39" s="88">
        <f t="shared" si="6"/>
        <v>1532</v>
      </c>
      <c r="Y39" s="88">
        <f t="shared" si="6"/>
        <v>1483</v>
      </c>
      <c r="Z39" s="89" t="str">
        <f t="shared" si="6"/>
        <v/>
      </c>
      <c r="AA39" s="90">
        <f t="shared" si="5"/>
        <v>31177.925999999999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318</v>
      </c>
      <c r="C44" s="99">
        <v>498.9</v>
      </c>
      <c r="D44" s="99">
        <v>560</v>
      </c>
      <c r="E44" s="99">
        <v>438.5</v>
      </c>
      <c r="F44" s="99">
        <v>623.29999999999995</v>
      </c>
      <c r="G44" s="99">
        <v>554.29999999999995</v>
      </c>
      <c r="H44" s="99">
        <v>289.2</v>
      </c>
      <c r="I44" s="99">
        <v>154</v>
      </c>
      <c r="J44" s="99">
        <v>255.5</v>
      </c>
      <c r="K44" s="99">
        <v>490</v>
      </c>
      <c r="L44" s="99">
        <v>490</v>
      </c>
      <c r="M44" s="99">
        <v>490</v>
      </c>
      <c r="N44" s="99">
        <v>490</v>
      </c>
      <c r="O44" s="99">
        <v>490</v>
      </c>
      <c r="P44" s="99">
        <v>490</v>
      </c>
      <c r="Q44" s="99">
        <v>490</v>
      </c>
      <c r="R44" s="99">
        <v>654</v>
      </c>
      <c r="S44" s="99">
        <v>654</v>
      </c>
      <c r="T44" s="99">
        <v>654</v>
      </c>
      <c r="U44" s="99">
        <v>654</v>
      </c>
      <c r="V44" s="99">
        <v>654</v>
      </c>
      <c r="W44" s="99">
        <v>654</v>
      </c>
      <c r="X44" s="99">
        <v>654</v>
      </c>
      <c r="Y44" s="99">
        <v>654</v>
      </c>
      <c r="Z44" s="100"/>
      <c r="AA44" s="79">
        <f t="shared" si="7"/>
        <v>12353.7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318</v>
      </c>
      <c r="C48" s="88">
        <f t="shared" ref="C48:Z48" si="8">IF(LEN(C$2)&gt;0,SUM(C42:C47),"")</f>
        <v>498.9</v>
      </c>
      <c r="D48" s="88">
        <f t="shared" si="8"/>
        <v>560</v>
      </c>
      <c r="E48" s="88">
        <f t="shared" si="8"/>
        <v>438.5</v>
      </c>
      <c r="F48" s="88">
        <f t="shared" si="8"/>
        <v>623.29999999999995</v>
      </c>
      <c r="G48" s="88">
        <f t="shared" si="8"/>
        <v>554.29999999999995</v>
      </c>
      <c r="H48" s="88">
        <f t="shared" si="8"/>
        <v>289.2</v>
      </c>
      <c r="I48" s="88">
        <f t="shared" si="8"/>
        <v>154</v>
      </c>
      <c r="J48" s="88">
        <f t="shared" si="8"/>
        <v>255.5</v>
      </c>
      <c r="K48" s="88">
        <f t="shared" si="8"/>
        <v>490</v>
      </c>
      <c r="L48" s="88">
        <f t="shared" si="8"/>
        <v>490</v>
      </c>
      <c r="M48" s="88">
        <f t="shared" si="8"/>
        <v>490</v>
      </c>
      <c r="N48" s="88">
        <f t="shared" si="8"/>
        <v>490</v>
      </c>
      <c r="O48" s="88">
        <f t="shared" si="8"/>
        <v>490</v>
      </c>
      <c r="P48" s="88">
        <f t="shared" si="8"/>
        <v>490</v>
      </c>
      <c r="Q48" s="88">
        <f t="shared" si="8"/>
        <v>490</v>
      </c>
      <c r="R48" s="88">
        <f t="shared" si="8"/>
        <v>654</v>
      </c>
      <c r="S48" s="88">
        <f t="shared" si="8"/>
        <v>654</v>
      </c>
      <c r="T48" s="88">
        <f t="shared" si="8"/>
        <v>654</v>
      </c>
      <c r="U48" s="88">
        <f t="shared" si="8"/>
        <v>654</v>
      </c>
      <c r="V48" s="88">
        <f t="shared" si="8"/>
        <v>654</v>
      </c>
      <c r="W48" s="88">
        <f t="shared" si="8"/>
        <v>654</v>
      </c>
      <c r="X48" s="88">
        <f t="shared" si="8"/>
        <v>654</v>
      </c>
      <c r="Y48" s="88">
        <f t="shared" si="8"/>
        <v>654</v>
      </c>
      <c r="Z48" s="89" t="str">
        <f t="shared" si="8"/>
        <v/>
      </c>
      <c r="AA48" s="90">
        <f t="shared" si="7"/>
        <v>12353.7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4744.74</v>
      </c>
      <c r="C51" s="88">
        <f t="shared" si="10"/>
        <v>4817.8700000000008</v>
      </c>
      <c r="D51" s="88">
        <f t="shared" si="10"/>
        <v>4813.8719999999994</v>
      </c>
      <c r="E51" s="88">
        <f t="shared" si="10"/>
        <v>4688.3610000000008</v>
      </c>
      <c r="F51" s="88">
        <f t="shared" si="10"/>
        <v>4721.9970000000003</v>
      </c>
      <c r="G51" s="88">
        <f t="shared" si="10"/>
        <v>4814.0569999999998</v>
      </c>
      <c r="H51" s="88">
        <f t="shared" si="10"/>
        <v>4923.3490000000002</v>
      </c>
      <c r="I51" s="88">
        <f t="shared" si="10"/>
        <v>5434.7179999999998</v>
      </c>
      <c r="J51" s="88">
        <f t="shared" si="10"/>
        <v>5943.3369999999995</v>
      </c>
      <c r="K51" s="88">
        <f t="shared" si="10"/>
        <v>6305.1979999999994</v>
      </c>
      <c r="L51" s="88">
        <f t="shared" si="10"/>
        <v>6532.5549999999994</v>
      </c>
      <c r="M51" s="88">
        <f t="shared" si="10"/>
        <v>6508.440999999998</v>
      </c>
      <c r="N51" s="88">
        <f t="shared" si="10"/>
        <v>6475.2349999999988</v>
      </c>
      <c r="O51" s="88">
        <f t="shared" si="10"/>
        <v>6293.1379999999999</v>
      </c>
      <c r="P51" s="88">
        <f t="shared" si="10"/>
        <v>6016.7370000000001</v>
      </c>
      <c r="Q51" s="88">
        <f t="shared" si="10"/>
        <v>5597.072000000001</v>
      </c>
      <c r="R51" s="88">
        <f t="shared" si="10"/>
        <v>5460.3599999999988</v>
      </c>
      <c r="S51" s="88">
        <f t="shared" si="10"/>
        <v>5466.6330000000007</v>
      </c>
      <c r="T51" s="88">
        <f t="shared" si="10"/>
        <v>5652.39</v>
      </c>
      <c r="U51" s="88">
        <f t="shared" si="10"/>
        <v>5948.2610000000004</v>
      </c>
      <c r="V51" s="88">
        <f t="shared" si="10"/>
        <v>6156.7489999999998</v>
      </c>
      <c r="W51" s="88">
        <f t="shared" si="10"/>
        <v>5536.5169999999998</v>
      </c>
      <c r="X51" s="88">
        <f t="shared" si="10"/>
        <v>4973.4850000000006</v>
      </c>
      <c r="Y51" s="88">
        <f t="shared" si="10"/>
        <v>4598.116</v>
      </c>
      <c r="Z51" s="89" t="str">
        <f t="shared" si="10"/>
        <v/>
      </c>
      <c r="AA51" s="105">
        <f>SUM(B51:Z51)</f>
        <v>132423.18799999999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4744.7069999999994</v>
      </c>
      <c r="C4" s="18">
        <v>4817.869999999999</v>
      </c>
      <c r="D4" s="18">
        <v>4813.8249999999998</v>
      </c>
      <c r="E4" s="18">
        <v>4688.3609999999999</v>
      </c>
      <c r="F4" s="18">
        <v>4721.9799999999996</v>
      </c>
      <c r="G4" s="18">
        <v>4814.0800000000017</v>
      </c>
      <c r="H4" s="18">
        <v>4923.349000000002</v>
      </c>
      <c r="I4" s="18">
        <v>5434.7180000000008</v>
      </c>
      <c r="J4" s="18">
        <v>5943.3370000000014</v>
      </c>
      <c r="K4" s="18">
        <v>6305.1980000000012</v>
      </c>
      <c r="L4" s="18">
        <v>6532.5549999999994</v>
      </c>
      <c r="M4" s="18">
        <v>6508.4439999999995</v>
      </c>
      <c r="N4" s="18">
        <v>6475.2529999999997</v>
      </c>
      <c r="O4" s="18">
        <v>6293.103000000001</v>
      </c>
      <c r="P4" s="18">
        <v>6016.786000000001</v>
      </c>
      <c r="Q4" s="18">
        <v>5597.067</v>
      </c>
      <c r="R4" s="18">
        <v>5460.3370000000004</v>
      </c>
      <c r="S4" s="18">
        <v>5466.6750000000002</v>
      </c>
      <c r="T4" s="18">
        <v>5652.3649999999998</v>
      </c>
      <c r="U4" s="18">
        <v>5948.2179999999989</v>
      </c>
      <c r="V4" s="18">
        <v>6156.7870000000012</v>
      </c>
      <c r="W4" s="18">
        <v>5536.5169999999998</v>
      </c>
      <c r="X4" s="18">
        <v>4973.4659999999985</v>
      </c>
      <c r="Y4" s="18">
        <v>4598.0780000000013</v>
      </c>
      <c r="Z4" s="19"/>
      <c r="AA4" s="20">
        <f>SUM(B4:Z4)</f>
        <v>132423.076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204.78</v>
      </c>
      <c r="C7" s="28">
        <v>171.71</v>
      </c>
      <c r="D7" s="28">
        <v>154.44</v>
      </c>
      <c r="E7" s="28">
        <v>149.59</v>
      </c>
      <c r="F7" s="28">
        <v>154.44999999999999</v>
      </c>
      <c r="G7" s="28">
        <v>154.41</v>
      </c>
      <c r="H7" s="28">
        <v>194.63</v>
      </c>
      <c r="I7" s="28">
        <v>199.05</v>
      </c>
      <c r="J7" s="28">
        <v>198.5</v>
      </c>
      <c r="K7" s="28">
        <v>189.58</v>
      </c>
      <c r="L7" s="28">
        <v>181.93</v>
      </c>
      <c r="M7" s="28">
        <v>186.58</v>
      </c>
      <c r="N7" s="28">
        <v>180.04</v>
      </c>
      <c r="O7" s="28">
        <v>172.94</v>
      </c>
      <c r="P7" s="28">
        <v>166.35</v>
      </c>
      <c r="Q7" s="28">
        <v>159.69</v>
      </c>
      <c r="R7" s="28">
        <v>190.5</v>
      </c>
      <c r="S7" s="28">
        <v>201.89</v>
      </c>
      <c r="T7" s="28">
        <v>226.09</v>
      </c>
      <c r="U7" s="28">
        <v>257.39999999999998</v>
      </c>
      <c r="V7" s="28">
        <v>288.3</v>
      </c>
      <c r="W7" s="28">
        <v>256.33999999999997</v>
      </c>
      <c r="X7" s="28">
        <v>239.09</v>
      </c>
      <c r="Y7" s="28">
        <v>223.64</v>
      </c>
      <c r="Z7" s="29"/>
      <c r="AA7" s="30">
        <f>IF(SUM(B7:Z7)&lt;&gt;0,AVERAGEIF(B7:Z7,"&lt;&gt;"""),"")</f>
        <v>195.91333333333338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912.75599999999997</v>
      </c>
      <c r="C19" s="72">
        <v>949.81999999999994</v>
      </c>
      <c r="D19" s="72">
        <v>940.88099999999997</v>
      </c>
      <c r="E19" s="72">
        <v>936.86899999999991</v>
      </c>
      <c r="F19" s="72">
        <v>933.798</v>
      </c>
      <c r="G19" s="72">
        <v>922.67200000000003</v>
      </c>
      <c r="H19" s="72">
        <v>918.7410000000001</v>
      </c>
      <c r="I19" s="72">
        <v>933.697</v>
      </c>
      <c r="J19" s="72">
        <v>955.71299999999997</v>
      </c>
      <c r="K19" s="72">
        <v>962.68700000000001</v>
      </c>
      <c r="L19" s="72">
        <v>947.73199999999997</v>
      </c>
      <c r="M19" s="72">
        <v>949.76099999999997</v>
      </c>
      <c r="N19" s="72">
        <v>926.73</v>
      </c>
      <c r="O19" s="72">
        <v>914.74299999999994</v>
      </c>
      <c r="P19" s="72">
        <v>904.7299999999999</v>
      </c>
      <c r="Q19" s="72">
        <v>895.73200000000008</v>
      </c>
      <c r="R19" s="72">
        <v>893.66899999999998</v>
      </c>
      <c r="S19" s="72">
        <v>924.82</v>
      </c>
      <c r="T19" s="72">
        <v>930.73900000000003</v>
      </c>
      <c r="U19" s="72">
        <v>951.67700000000002</v>
      </c>
      <c r="V19" s="72">
        <v>945.70299999999997</v>
      </c>
      <c r="W19" s="72">
        <v>897.70400000000006</v>
      </c>
      <c r="X19" s="72">
        <v>899.625</v>
      </c>
      <c r="Y19" s="72">
        <v>899.726</v>
      </c>
      <c r="Z19" s="73"/>
      <c r="AA19" s="74">
        <f t="shared" ref="AA19:AA24" si="2">SUM(B19:Z19)</f>
        <v>22250.725000000002</v>
      </c>
    </row>
    <row r="20" spans="1:27" ht="24.95" customHeight="1" x14ac:dyDescent="0.2">
      <c r="A20" s="75" t="s">
        <v>15</v>
      </c>
      <c r="B20" s="76">
        <v>851.90899999999988</v>
      </c>
      <c r="C20" s="77">
        <v>826.38799999999992</v>
      </c>
      <c r="D20" s="77">
        <v>823.30599999999981</v>
      </c>
      <c r="E20" s="77">
        <v>825.07699999999988</v>
      </c>
      <c r="F20" s="77">
        <v>835.39199999999994</v>
      </c>
      <c r="G20" s="77">
        <v>863.75499999999988</v>
      </c>
      <c r="H20" s="77">
        <v>915.96900000000028</v>
      </c>
      <c r="I20" s="77">
        <v>956.26199999999994</v>
      </c>
      <c r="J20" s="77">
        <v>980.49500000000012</v>
      </c>
      <c r="K20" s="77">
        <v>988.36599999999987</v>
      </c>
      <c r="L20" s="77">
        <v>997.16700000000003</v>
      </c>
      <c r="M20" s="77">
        <v>996.23599999999988</v>
      </c>
      <c r="N20" s="77">
        <v>975.45099999999991</v>
      </c>
      <c r="O20" s="77">
        <v>926.53899999999999</v>
      </c>
      <c r="P20" s="77">
        <v>885.726</v>
      </c>
      <c r="Q20" s="77">
        <v>860.27699999999993</v>
      </c>
      <c r="R20" s="77">
        <v>840.70799999999997</v>
      </c>
      <c r="S20" s="77">
        <v>817.59699999999998</v>
      </c>
      <c r="T20" s="77">
        <v>820.69399999999996</v>
      </c>
      <c r="U20" s="77">
        <v>820.10299999999995</v>
      </c>
      <c r="V20" s="77">
        <v>805.51799999999992</v>
      </c>
      <c r="W20" s="77">
        <v>773.19200000000001</v>
      </c>
      <c r="X20" s="77">
        <v>752.55700000000002</v>
      </c>
      <c r="Y20" s="77">
        <v>723.11799999999994</v>
      </c>
      <c r="Z20" s="78"/>
      <c r="AA20" s="79">
        <f t="shared" si="2"/>
        <v>20861.801999999996</v>
      </c>
    </row>
    <row r="21" spans="1:27" ht="24.95" customHeight="1" x14ac:dyDescent="0.2">
      <c r="A21" s="75" t="s">
        <v>16</v>
      </c>
      <c r="B21" s="80">
        <v>2113.5419999999995</v>
      </c>
      <c r="C21" s="81">
        <v>1977.2349999999999</v>
      </c>
      <c r="D21" s="81">
        <v>1906.6379999999999</v>
      </c>
      <c r="E21" s="81">
        <v>1875.6360000000002</v>
      </c>
      <c r="F21" s="81">
        <v>1907.2899999999995</v>
      </c>
      <c r="G21" s="81">
        <v>1984.6530000000002</v>
      </c>
      <c r="H21" s="81">
        <v>2203.1390000000006</v>
      </c>
      <c r="I21" s="81">
        <v>2576.2589999999996</v>
      </c>
      <c r="J21" s="81">
        <v>2992.1649999999991</v>
      </c>
      <c r="K21" s="81">
        <v>3291.0070000000001</v>
      </c>
      <c r="L21" s="81">
        <v>3500.7360000000003</v>
      </c>
      <c r="M21" s="81">
        <v>3596.5469999999996</v>
      </c>
      <c r="N21" s="81">
        <v>3610.8719999999989</v>
      </c>
      <c r="O21" s="81">
        <v>3365.1210000000001</v>
      </c>
      <c r="P21" s="81">
        <v>3138.8300000000004</v>
      </c>
      <c r="Q21" s="81">
        <v>2984.8579999999997</v>
      </c>
      <c r="R21" s="81">
        <v>2925.06</v>
      </c>
      <c r="S21" s="81">
        <v>2965.6579999999994</v>
      </c>
      <c r="T21" s="81">
        <v>3108.6320000000001</v>
      </c>
      <c r="U21" s="81">
        <v>3382.538</v>
      </c>
      <c r="V21" s="81">
        <v>3469.9659999999994</v>
      </c>
      <c r="W21" s="81">
        <v>3117.9209999999998</v>
      </c>
      <c r="X21" s="81">
        <v>2799.2840000000001</v>
      </c>
      <c r="Y21" s="81">
        <v>2331.7339999999999</v>
      </c>
      <c r="Z21" s="78"/>
      <c r="AA21" s="79">
        <f t="shared" si="2"/>
        <v>67125.320999999996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115.5</v>
      </c>
      <c r="C23" s="77">
        <v>118</v>
      </c>
      <c r="D23" s="77">
        <v>122</v>
      </c>
      <c r="E23" s="77">
        <v>130</v>
      </c>
      <c r="F23" s="77">
        <v>129.5</v>
      </c>
      <c r="G23" s="77">
        <v>113</v>
      </c>
      <c r="H23" s="77">
        <v>98.5</v>
      </c>
      <c r="I23" s="77">
        <v>105.5</v>
      </c>
      <c r="J23" s="77">
        <v>117.5</v>
      </c>
      <c r="K23" s="77">
        <v>114.5</v>
      </c>
      <c r="L23" s="77">
        <v>128</v>
      </c>
      <c r="M23" s="77">
        <v>117</v>
      </c>
      <c r="N23" s="77">
        <v>131.5</v>
      </c>
      <c r="O23" s="77">
        <v>129.5</v>
      </c>
      <c r="P23" s="77">
        <v>126.5</v>
      </c>
      <c r="Q23" s="77">
        <v>120.5</v>
      </c>
      <c r="R23" s="77">
        <v>112</v>
      </c>
      <c r="S23" s="77">
        <v>105</v>
      </c>
      <c r="T23" s="77">
        <v>109</v>
      </c>
      <c r="U23" s="77">
        <v>109</v>
      </c>
      <c r="V23" s="77">
        <v>114</v>
      </c>
      <c r="W23" s="77">
        <v>107</v>
      </c>
      <c r="X23" s="77">
        <v>105.5</v>
      </c>
      <c r="Y23" s="77">
        <v>91.5</v>
      </c>
      <c r="Z23" s="77"/>
      <c r="AA23" s="79">
        <f t="shared" si="2"/>
        <v>2770</v>
      </c>
    </row>
    <row r="24" spans="1:27" ht="24.95" customHeight="1" x14ac:dyDescent="0.2">
      <c r="A24" s="85" t="s">
        <v>19</v>
      </c>
      <c r="B24" s="77">
        <v>232</v>
      </c>
      <c r="C24" s="77">
        <v>224.00000000000003</v>
      </c>
      <c r="D24" s="77">
        <v>217.00000000000003</v>
      </c>
      <c r="E24" s="77">
        <v>215</v>
      </c>
      <c r="F24" s="77">
        <v>222</v>
      </c>
      <c r="G24" s="77">
        <v>236</v>
      </c>
      <c r="H24" s="77">
        <v>267.99999999999994</v>
      </c>
      <c r="I24" s="77">
        <v>319</v>
      </c>
      <c r="J24" s="77">
        <v>352</v>
      </c>
      <c r="K24" s="77">
        <v>365.00000000000006</v>
      </c>
      <c r="L24" s="77">
        <v>372.00000000000006</v>
      </c>
      <c r="M24" s="77">
        <v>377</v>
      </c>
      <c r="N24" s="77">
        <v>375</v>
      </c>
      <c r="O24" s="77">
        <v>360.00000000000006</v>
      </c>
      <c r="P24" s="77">
        <v>340.00000000000006</v>
      </c>
      <c r="Q24" s="77">
        <v>330</v>
      </c>
      <c r="R24" s="77">
        <v>327.99999999999994</v>
      </c>
      <c r="S24" s="77">
        <v>331.99999999999994</v>
      </c>
      <c r="T24" s="77">
        <v>337.00000000000006</v>
      </c>
      <c r="U24" s="77">
        <v>364</v>
      </c>
      <c r="V24" s="77">
        <v>352</v>
      </c>
      <c r="W24" s="77">
        <v>311</v>
      </c>
      <c r="X24" s="77">
        <v>277.00000000000006</v>
      </c>
      <c r="Y24" s="77">
        <v>246.00000000000003</v>
      </c>
      <c r="Z24" s="77"/>
      <c r="AA24" s="79">
        <f t="shared" si="2"/>
        <v>7351</v>
      </c>
    </row>
    <row r="25" spans="1:27" ht="30" customHeight="1" thickBot="1" x14ac:dyDescent="0.25">
      <c r="A25" s="86" t="s">
        <v>20</v>
      </c>
      <c r="B25" s="87">
        <f t="shared" ref="B25:AA25" si="3">SUM(B19:B24)</f>
        <v>4225.7069999999994</v>
      </c>
      <c r="C25" s="88">
        <f t="shared" si="3"/>
        <v>4205.4430000000002</v>
      </c>
      <c r="D25" s="88">
        <f t="shared" si="3"/>
        <v>4119.8249999999998</v>
      </c>
      <c r="E25" s="88">
        <f t="shared" si="3"/>
        <v>3982.5820000000003</v>
      </c>
      <c r="F25" s="88">
        <f t="shared" si="3"/>
        <v>4027.9799999999996</v>
      </c>
      <c r="G25" s="88">
        <f t="shared" si="3"/>
        <v>4120.08</v>
      </c>
      <c r="H25" s="88">
        <f t="shared" si="3"/>
        <v>4404.3490000000011</v>
      </c>
      <c r="I25" s="88">
        <f t="shared" si="3"/>
        <v>4890.7179999999989</v>
      </c>
      <c r="J25" s="88">
        <f t="shared" si="3"/>
        <v>5397.8729999999996</v>
      </c>
      <c r="K25" s="88">
        <f t="shared" si="3"/>
        <v>5721.5599999999995</v>
      </c>
      <c r="L25" s="88">
        <f t="shared" si="3"/>
        <v>5945.6350000000002</v>
      </c>
      <c r="M25" s="88">
        <f t="shared" si="3"/>
        <v>6146.5439999999999</v>
      </c>
      <c r="N25" s="88">
        <f t="shared" si="3"/>
        <v>6129.552999999999</v>
      </c>
      <c r="O25" s="88">
        <f t="shared" si="3"/>
        <v>5805.9030000000002</v>
      </c>
      <c r="P25" s="88">
        <f t="shared" si="3"/>
        <v>5505.7860000000001</v>
      </c>
      <c r="Q25" s="88">
        <f t="shared" si="3"/>
        <v>5301.3670000000002</v>
      </c>
      <c r="R25" s="88">
        <f t="shared" si="3"/>
        <v>5099.4369999999999</v>
      </c>
      <c r="S25" s="88">
        <f t="shared" si="3"/>
        <v>5145.0749999999989</v>
      </c>
      <c r="T25" s="88">
        <f t="shared" si="3"/>
        <v>5306.0650000000005</v>
      </c>
      <c r="U25" s="88">
        <f t="shared" si="3"/>
        <v>5627.3180000000002</v>
      </c>
      <c r="V25" s="88">
        <f t="shared" si="3"/>
        <v>5687.1869999999999</v>
      </c>
      <c r="W25" s="88">
        <f t="shared" si="3"/>
        <v>5206.817</v>
      </c>
      <c r="X25" s="88">
        <f t="shared" si="3"/>
        <v>4833.9660000000003</v>
      </c>
      <c r="Y25" s="88">
        <f t="shared" si="3"/>
        <v>4292.0780000000004</v>
      </c>
      <c r="Z25" s="89">
        <f t="shared" si="3"/>
        <v>0</v>
      </c>
      <c r="AA25" s="90">
        <f t="shared" si="3"/>
        <v>121128.848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366.5</v>
      </c>
      <c r="C28" s="72">
        <v>361</v>
      </c>
      <c r="D28" s="72">
        <v>358</v>
      </c>
      <c r="E28" s="72">
        <v>364</v>
      </c>
      <c r="F28" s="72">
        <v>370.5</v>
      </c>
      <c r="G28" s="72">
        <v>368</v>
      </c>
      <c r="H28" s="72">
        <v>385.5</v>
      </c>
      <c r="I28" s="72">
        <v>443.5</v>
      </c>
      <c r="J28" s="72">
        <v>488.5</v>
      </c>
      <c r="K28" s="72">
        <v>498.5</v>
      </c>
      <c r="L28" s="72">
        <v>519</v>
      </c>
      <c r="M28" s="72">
        <v>513</v>
      </c>
      <c r="N28" s="72">
        <v>525.5</v>
      </c>
      <c r="O28" s="72">
        <v>508.5</v>
      </c>
      <c r="P28" s="72">
        <v>485.5</v>
      </c>
      <c r="Q28" s="72">
        <v>469.5</v>
      </c>
      <c r="R28" s="72">
        <v>459</v>
      </c>
      <c r="S28" s="72">
        <v>456</v>
      </c>
      <c r="T28" s="72">
        <v>465</v>
      </c>
      <c r="U28" s="72">
        <v>492</v>
      </c>
      <c r="V28" s="72">
        <v>485</v>
      </c>
      <c r="W28" s="72">
        <v>437</v>
      </c>
      <c r="X28" s="72">
        <v>401.5</v>
      </c>
      <c r="Y28" s="72">
        <v>356.5</v>
      </c>
      <c r="Z28" s="73"/>
      <c r="AA28" s="74">
        <f>SUM(B28:Z28)</f>
        <v>10577</v>
      </c>
    </row>
    <row r="29" spans="1:27" ht="24.95" customHeight="1" x14ac:dyDescent="0.2">
      <c r="A29" s="75" t="s">
        <v>23</v>
      </c>
      <c r="B29" s="76">
        <v>3878.2069999999999</v>
      </c>
      <c r="C29" s="77">
        <v>3956.87</v>
      </c>
      <c r="D29" s="77">
        <v>3955.8249999999998</v>
      </c>
      <c r="E29" s="77">
        <v>3824.3609999999999</v>
      </c>
      <c r="F29" s="77">
        <v>3851.48</v>
      </c>
      <c r="G29" s="77">
        <v>3946.08</v>
      </c>
      <c r="H29" s="77">
        <v>4037.8490000000002</v>
      </c>
      <c r="I29" s="77">
        <v>4491.2179999999998</v>
      </c>
      <c r="J29" s="77">
        <v>4954.8370000000004</v>
      </c>
      <c r="K29" s="77">
        <v>5306.6980000000003</v>
      </c>
      <c r="L29" s="77">
        <v>5513.5550000000003</v>
      </c>
      <c r="M29" s="77">
        <v>5688.5439999999999</v>
      </c>
      <c r="N29" s="77">
        <v>5654.0529999999999</v>
      </c>
      <c r="O29" s="77">
        <v>5331.4030000000002</v>
      </c>
      <c r="P29" s="77">
        <v>5085.2860000000001</v>
      </c>
      <c r="Q29" s="77">
        <v>4897.8670000000002</v>
      </c>
      <c r="R29" s="77">
        <v>4736.4369999999999</v>
      </c>
      <c r="S29" s="77">
        <v>4708.0749999999998</v>
      </c>
      <c r="T29" s="77">
        <v>4860.0649999999996</v>
      </c>
      <c r="U29" s="77">
        <v>5154.3180000000002</v>
      </c>
      <c r="V29" s="77">
        <v>5221.1869999999999</v>
      </c>
      <c r="W29" s="77">
        <v>4788.817</v>
      </c>
      <c r="X29" s="77">
        <v>4451.4660000000003</v>
      </c>
      <c r="Y29" s="77">
        <v>3955.578</v>
      </c>
      <c r="Z29" s="78"/>
      <c r="AA29" s="79">
        <f>SUM(B29:Z29)</f>
        <v>112250.076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4244.7070000000003</v>
      </c>
      <c r="C31" s="62">
        <f t="shared" si="4"/>
        <v>4317.87</v>
      </c>
      <c r="D31" s="62">
        <f t="shared" si="4"/>
        <v>4313.8249999999998</v>
      </c>
      <c r="E31" s="62">
        <f t="shared" si="4"/>
        <v>4188.3609999999999</v>
      </c>
      <c r="F31" s="62">
        <f t="shared" si="4"/>
        <v>4221.9799999999996</v>
      </c>
      <c r="G31" s="62">
        <f t="shared" si="4"/>
        <v>4314.08</v>
      </c>
      <c r="H31" s="62">
        <f t="shared" si="4"/>
        <v>4423.3490000000002</v>
      </c>
      <c r="I31" s="62">
        <f t="shared" si="4"/>
        <v>4934.7179999999998</v>
      </c>
      <c r="J31" s="62">
        <f t="shared" si="4"/>
        <v>5443.3370000000004</v>
      </c>
      <c r="K31" s="62">
        <f t="shared" si="4"/>
        <v>5805.1980000000003</v>
      </c>
      <c r="L31" s="62">
        <f t="shared" si="4"/>
        <v>6032.5550000000003</v>
      </c>
      <c r="M31" s="62">
        <f t="shared" si="4"/>
        <v>6201.5439999999999</v>
      </c>
      <c r="N31" s="62">
        <f t="shared" si="4"/>
        <v>6179.5529999999999</v>
      </c>
      <c r="O31" s="62">
        <f t="shared" si="4"/>
        <v>5839.9030000000002</v>
      </c>
      <c r="P31" s="62">
        <f t="shared" si="4"/>
        <v>5570.7860000000001</v>
      </c>
      <c r="Q31" s="62">
        <f t="shared" si="4"/>
        <v>5367.3670000000002</v>
      </c>
      <c r="R31" s="62">
        <f t="shared" si="4"/>
        <v>5195.4369999999999</v>
      </c>
      <c r="S31" s="62">
        <f t="shared" si="4"/>
        <v>5164.0749999999998</v>
      </c>
      <c r="T31" s="62">
        <f t="shared" si="4"/>
        <v>5325.0649999999996</v>
      </c>
      <c r="U31" s="62">
        <f t="shared" si="4"/>
        <v>5646.3180000000002</v>
      </c>
      <c r="V31" s="62">
        <f t="shared" si="4"/>
        <v>5706.1869999999999</v>
      </c>
      <c r="W31" s="62">
        <f t="shared" si="4"/>
        <v>5225.817</v>
      </c>
      <c r="X31" s="62">
        <f t="shared" si="4"/>
        <v>4852.9660000000003</v>
      </c>
      <c r="Y31" s="62">
        <f t="shared" si="4"/>
        <v>4312.0779999999995</v>
      </c>
      <c r="Z31" s="63">
        <f t="shared" si="4"/>
        <v>0</v>
      </c>
      <c r="AA31" s="64">
        <f t="shared" si="4"/>
        <v>122827.076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>
        <v>68.426999999999992</v>
      </c>
      <c r="D34" s="95">
        <v>100</v>
      </c>
      <c r="E34" s="95">
        <v>111.779</v>
      </c>
      <c r="F34" s="95">
        <v>100</v>
      </c>
      <c r="G34" s="95">
        <v>100</v>
      </c>
      <c r="H34" s="95"/>
      <c r="I34" s="95">
        <v>25</v>
      </c>
      <c r="J34" s="95">
        <v>26.463999999999999</v>
      </c>
      <c r="K34" s="95">
        <v>50</v>
      </c>
      <c r="L34" s="95">
        <v>67.92</v>
      </c>
      <c r="M34" s="95">
        <v>36</v>
      </c>
      <c r="N34" s="95">
        <v>31</v>
      </c>
      <c r="O34" s="95">
        <v>15</v>
      </c>
      <c r="P34" s="95">
        <v>46</v>
      </c>
      <c r="Q34" s="95">
        <v>47</v>
      </c>
      <c r="R34" s="95">
        <v>77</v>
      </c>
      <c r="S34" s="95"/>
      <c r="T34" s="95"/>
      <c r="U34" s="95"/>
      <c r="V34" s="95"/>
      <c r="W34" s="95"/>
      <c r="X34" s="95"/>
      <c r="Y34" s="95">
        <v>1</v>
      </c>
      <c r="Z34" s="96"/>
      <c r="AA34" s="74">
        <f t="shared" ref="AA34:AA39" si="5">SUM(B34:Z34)</f>
        <v>902.59</v>
      </c>
    </row>
    <row r="35" spans="1:27" ht="24.95" customHeight="1" x14ac:dyDescent="0.2">
      <c r="A35" s="97" t="s">
        <v>41</v>
      </c>
      <c r="B35" s="98">
        <v>19</v>
      </c>
      <c r="C35" s="99">
        <v>44</v>
      </c>
      <c r="D35" s="99">
        <v>94</v>
      </c>
      <c r="E35" s="99">
        <v>94</v>
      </c>
      <c r="F35" s="99">
        <v>94</v>
      </c>
      <c r="G35" s="99">
        <v>94</v>
      </c>
      <c r="H35" s="99">
        <v>19</v>
      </c>
      <c r="I35" s="99">
        <v>19</v>
      </c>
      <c r="J35" s="99">
        <v>19</v>
      </c>
      <c r="K35" s="99">
        <v>33.637999999999998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795.63800000000003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306.89999999999998</v>
      </c>
      <c r="N38" s="99">
        <v>295.7</v>
      </c>
      <c r="O38" s="99">
        <v>453.2</v>
      </c>
      <c r="P38" s="99">
        <v>446</v>
      </c>
      <c r="Q38" s="99">
        <v>229.7</v>
      </c>
      <c r="R38" s="99">
        <v>264.89999999999998</v>
      </c>
      <c r="S38" s="99">
        <v>302.60000000000002</v>
      </c>
      <c r="T38" s="99">
        <v>327.3</v>
      </c>
      <c r="U38" s="99">
        <v>301.89999999999998</v>
      </c>
      <c r="V38" s="99">
        <v>450.6</v>
      </c>
      <c r="W38" s="99">
        <v>310.7</v>
      </c>
      <c r="X38" s="99">
        <v>120.5</v>
      </c>
      <c r="Y38" s="99">
        <v>286</v>
      </c>
      <c r="Z38" s="100"/>
      <c r="AA38" s="79">
        <f t="shared" si="5"/>
        <v>9596</v>
      </c>
    </row>
    <row r="39" spans="1:27" ht="30" customHeight="1" thickBot="1" x14ac:dyDescent="0.25">
      <c r="A39" s="86" t="s">
        <v>45</v>
      </c>
      <c r="B39" s="87">
        <f t="shared" ref="B39:Z39" si="6">SUM(B34:B38)</f>
        <v>519</v>
      </c>
      <c r="C39" s="88">
        <f t="shared" si="6"/>
        <v>612.42700000000002</v>
      </c>
      <c r="D39" s="88">
        <f t="shared" si="6"/>
        <v>694</v>
      </c>
      <c r="E39" s="88">
        <f t="shared" si="6"/>
        <v>705.779</v>
      </c>
      <c r="F39" s="88">
        <f t="shared" si="6"/>
        <v>694</v>
      </c>
      <c r="G39" s="88">
        <f t="shared" si="6"/>
        <v>694</v>
      </c>
      <c r="H39" s="88">
        <f t="shared" si="6"/>
        <v>519</v>
      </c>
      <c r="I39" s="88">
        <f t="shared" si="6"/>
        <v>544</v>
      </c>
      <c r="J39" s="88">
        <f t="shared" si="6"/>
        <v>545.46399999999994</v>
      </c>
      <c r="K39" s="88">
        <f t="shared" si="6"/>
        <v>583.63800000000003</v>
      </c>
      <c r="L39" s="88">
        <f t="shared" si="6"/>
        <v>586.91999999999996</v>
      </c>
      <c r="M39" s="88">
        <f t="shared" si="6"/>
        <v>361.9</v>
      </c>
      <c r="N39" s="88">
        <f t="shared" si="6"/>
        <v>345.7</v>
      </c>
      <c r="O39" s="88">
        <f t="shared" si="6"/>
        <v>487.2</v>
      </c>
      <c r="P39" s="88">
        <f t="shared" si="6"/>
        <v>511</v>
      </c>
      <c r="Q39" s="88">
        <f t="shared" si="6"/>
        <v>295.7</v>
      </c>
      <c r="R39" s="88">
        <f t="shared" si="6"/>
        <v>360.9</v>
      </c>
      <c r="S39" s="88">
        <f t="shared" si="6"/>
        <v>321.60000000000002</v>
      </c>
      <c r="T39" s="88">
        <f t="shared" si="6"/>
        <v>346.3</v>
      </c>
      <c r="U39" s="88">
        <f t="shared" si="6"/>
        <v>320.89999999999998</v>
      </c>
      <c r="V39" s="88">
        <f t="shared" si="6"/>
        <v>469.6</v>
      </c>
      <c r="W39" s="88">
        <f t="shared" si="6"/>
        <v>329.7</v>
      </c>
      <c r="X39" s="88">
        <f t="shared" si="6"/>
        <v>139.5</v>
      </c>
      <c r="Y39" s="88">
        <f t="shared" si="6"/>
        <v>306</v>
      </c>
      <c r="Z39" s="89">
        <f t="shared" si="6"/>
        <v>0</v>
      </c>
      <c r="AA39" s="90">
        <f t="shared" si="5"/>
        <v>11294.227999999999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306.89999999999998</v>
      </c>
      <c r="N46" s="99">
        <v>295.7</v>
      </c>
      <c r="O46" s="99">
        <v>453.2</v>
      </c>
      <c r="P46" s="99">
        <v>446</v>
      </c>
      <c r="Q46" s="99">
        <v>229.7</v>
      </c>
      <c r="R46" s="99">
        <v>264.89999999999998</v>
      </c>
      <c r="S46" s="99">
        <v>302.60000000000002</v>
      </c>
      <c r="T46" s="99">
        <v>327.3</v>
      </c>
      <c r="U46" s="99">
        <v>301.89999999999998</v>
      </c>
      <c r="V46" s="99">
        <v>450.6</v>
      </c>
      <c r="W46" s="99">
        <v>310.7</v>
      </c>
      <c r="X46" s="99">
        <v>120.5</v>
      </c>
      <c r="Y46" s="99">
        <v>286</v>
      </c>
      <c r="Z46" s="100"/>
      <c r="AA46" s="79">
        <f t="shared" si="7"/>
        <v>9596</v>
      </c>
    </row>
    <row r="47" spans="1:27" ht="24.95" customHeight="1" x14ac:dyDescent="0.2">
      <c r="A47" s="85" t="s">
        <v>47</v>
      </c>
      <c r="B47" s="98">
        <v>27</v>
      </c>
      <c r="C47" s="99"/>
      <c r="D47" s="99">
        <v>16</v>
      </c>
      <c r="E47" s="99"/>
      <c r="F47" s="99">
        <v>3.5</v>
      </c>
      <c r="G47" s="99">
        <v>15.5</v>
      </c>
      <c r="H47" s="99">
        <v>40.5</v>
      </c>
      <c r="I47" s="99">
        <v>54</v>
      </c>
      <c r="J47" s="99">
        <v>71</v>
      </c>
      <c r="K47" s="99">
        <v>114</v>
      </c>
      <c r="L47" s="99">
        <v>115</v>
      </c>
      <c r="M47" s="99">
        <v>117</v>
      </c>
      <c r="N47" s="99">
        <v>114</v>
      </c>
      <c r="O47" s="99">
        <v>135.5</v>
      </c>
      <c r="P47" s="99">
        <v>118.5</v>
      </c>
      <c r="Q47" s="99">
        <v>84</v>
      </c>
      <c r="R47" s="99">
        <v>91</v>
      </c>
      <c r="S47" s="99">
        <v>108</v>
      </c>
      <c r="T47" s="99">
        <v>112.5</v>
      </c>
      <c r="U47" s="99">
        <v>128</v>
      </c>
      <c r="V47" s="99">
        <v>117</v>
      </c>
      <c r="W47" s="99">
        <v>72</v>
      </c>
      <c r="X47" s="99">
        <v>75</v>
      </c>
      <c r="Y47" s="99">
        <v>46</v>
      </c>
      <c r="Z47" s="100"/>
      <c r="AA47" s="79">
        <f t="shared" si="7"/>
        <v>1775</v>
      </c>
    </row>
    <row r="48" spans="1:27" ht="30" customHeight="1" thickBot="1" x14ac:dyDescent="0.25">
      <c r="A48" s="86" t="s">
        <v>48</v>
      </c>
      <c r="B48" s="87">
        <f>SUM(B42:B47)</f>
        <v>527</v>
      </c>
      <c r="C48" s="88">
        <f t="shared" ref="C48:Z48" si="8">SUM(C42:C47)</f>
        <v>500</v>
      </c>
      <c r="D48" s="88">
        <f t="shared" si="8"/>
        <v>516</v>
      </c>
      <c r="E48" s="88">
        <f t="shared" si="8"/>
        <v>500</v>
      </c>
      <c r="F48" s="88">
        <f t="shared" si="8"/>
        <v>503.5</v>
      </c>
      <c r="G48" s="88">
        <f t="shared" si="8"/>
        <v>515.5</v>
      </c>
      <c r="H48" s="88">
        <f t="shared" si="8"/>
        <v>540.5</v>
      </c>
      <c r="I48" s="88">
        <f t="shared" si="8"/>
        <v>554</v>
      </c>
      <c r="J48" s="88">
        <f t="shared" si="8"/>
        <v>571</v>
      </c>
      <c r="K48" s="88">
        <f t="shared" si="8"/>
        <v>614</v>
      </c>
      <c r="L48" s="88">
        <f t="shared" si="8"/>
        <v>615</v>
      </c>
      <c r="M48" s="88">
        <f t="shared" si="8"/>
        <v>423.9</v>
      </c>
      <c r="N48" s="88">
        <f t="shared" si="8"/>
        <v>409.7</v>
      </c>
      <c r="O48" s="88">
        <f t="shared" si="8"/>
        <v>588.70000000000005</v>
      </c>
      <c r="P48" s="88">
        <f t="shared" si="8"/>
        <v>564.5</v>
      </c>
      <c r="Q48" s="88">
        <f t="shared" si="8"/>
        <v>313.7</v>
      </c>
      <c r="R48" s="88">
        <f t="shared" si="8"/>
        <v>355.9</v>
      </c>
      <c r="S48" s="88">
        <f t="shared" si="8"/>
        <v>410.6</v>
      </c>
      <c r="T48" s="88">
        <f t="shared" si="8"/>
        <v>439.8</v>
      </c>
      <c r="U48" s="88">
        <f t="shared" si="8"/>
        <v>429.9</v>
      </c>
      <c r="V48" s="88">
        <f t="shared" si="8"/>
        <v>567.6</v>
      </c>
      <c r="W48" s="88">
        <f t="shared" si="8"/>
        <v>382.7</v>
      </c>
      <c r="X48" s="88">
        <f t="shared" si="8"/>
        <v>195.5</v>
      </c>
      <c r="Y48" s="88">
        <f t="shared" si="8"/>
        <v>332</v>
      </c>
      <c r="Z48" s="89">
        <f t="shared" si="8"/>
        <v>0</v>
      </c>
      <c r="AA48" s="90">
        <f t="shared" si="7"/>
        <v>11371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4744.7069999999994</v>
      </c>
      <c r="C51" s="88">
        <f t="shared" si="10"/>
        <v>4817.87</v>
      </c>
      <c r="D51" s="88">
        <f t="shared" si="10"/>
        <v>4813.8249999999998</v>
      </c>
      <c r="E51" s="88">
        <f t="shared" si="10"/>
        <v>4688.3610000000008</v>
      </c>
      <c r="F51" s="88">
        <f t="shared" si="10"/>
        <v>4721.9799999999996</v>
      </c>
      <c r="G51" s="88">
        <f t="shared" si="10"/>
        <v>4814.08</v>
      </c>
      <c r="H51" s="88">
        <f t="shared" si="10"/>
        <v>4923.3490000000011</v>
      </c>
      <c r="I51" s="88">
        <f t="shared" si="10"/>
        <v>5434.7179999999989</v>
      </c>
      <c r="J51" s="88">
        <f t="shared" si="10"/>
        <v>5943.3369999999995</v>
      </c>
      <c r="K51" s="88">
        <f t="shared" si="10"/>
        <v>6305.1979999999994</v>
      </c>
      <c r="L51" s="88">
        <f t="shared" si="10"/>
        <v>6532.5550000000003</v>
      </c>
      <c r="M51" s="88">
        <f t="shared" si="10"/>
        <v>6508.4439999999995</v>
      </c>
      <c r="N51" s="88">
        <f t="shared" si="10"/>
        <v>6475.2529999999988</v>
      </c>
      <c r="O51" s="88">
        <f t="shared" si="10"/>
        <v>6293.1030000000001</v>
      </c>
      <c r="P51" s="88">
        <f t="shared" si="10"/>
        <v>6016.7860000000001</v>
      </c>
      <c r="Q51" s="88">
        <f t="shared" si="10"/>
        <v>5597.067</v>
      </c>
      <c r="R51" s="88">
        <f t="shared" si="10"/>
        <v>5460.3369999999995</v>
      </c>
      <c r="S51" s="88">
        <f t="shared" si="10"/>
        <v>5466.6749999999993</v>
      </c>
      <c r="T51" s="88">
        <f t="shared" si="10"/>
        <v>5652.3650000000007</v>
      </c>
      <c r="U51" s="88">
        <f t="shared" si="10"/>
        <v>5948.2179999999998</v>
      </c>
      <c r="V51" s="88">
        <f t="shared" si="10"/>
        <v>6156.7870000000003</v>
      </c>
      <c r="W51" s="88">
        <f t="shared" si="10"/>
        <v>5536.5169999999998</v>
      </c>
      <c r="X51" s="88">
        <f t="shared" si="10"/>
        <v>4973.4660000000003</v>
      </c>
      <c r="Y51" s="88">
        <f t="shared" si="10"/>
        <v>4598.0780000000004</v>
      </c>
      <c r="Z51" s="89">
        <f t="shared" si="10"/>
        <v>0</v>
      </c>
      <c r="AA51" s="105">
        <f>SUM(B51:Z51)</f>
        <v>132423.07599999997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182</v>
      </c>
      <c r="C4" s="18">
        <v>1.1000000000000227</v>
      </c>
      <c r="D4" s="18">
        <v>-60</v>
      </c>
      <c r="E4" s="18">
        <v>61.5</v>
      </c>
      <c r="F4" s="18">
        <v>-123.29999999999995</v>
      </c>
      <c r="G4" s="18">
        <v>-54.299999999999955</v>
      </c>
      <c r="H4" s="18">
        <v>210.8</v>
      </c>
      <c r="I4" s="18">
        <v>346</v>
      </c>
      <c r="J4" s="18">
        <v>244.5</v>
      </c>
      <c r="K4" s="18">
        <v>10</v>
      </c>
      <c r="L4" s="18">
        <v>10</v>
      </c>
      <c r="M4" s="18">
        <v>-183.10000000000002</v>
      </c>
      <c r="N4" s="18">
        <v>-194.3</v>
      </c>
      <c r="O4" s="18">
        <v>-36.800000000000011</v>
      </c>
      <c r="P4" s="18">
        <v>-44</v>
      </c>
      <c r="Q4" s="18">
        <v>-260.3</v>
      </c>
      <c r="R4" s="18">
        <v>-389.1</v>
      </c>
      <c r="S4" s="18">
        <v>-351.4</v>
      </c>
      <c r="T4" s="18">
        <v>-326.7</v>
      </c>
      <c r="U4" s="18">
        <v>-352.1</v>
      </c>
      <c r="V4" s="18">
        <v>-203.39999999999998</v>
      </c>
      <c r="W4" s="18">
        <v>-343.3</v>
      </c>
      <c r="X4" s="18">
        <v>-533.5</v>
      </c>
      <c r="Y4" s="18">
        <v>-368</v>
      </c>
      <c r="Z4" s="19"/>
      <c r="AA4" s="112">
        <f>SUM(B4:Z4)</f>
        <v>-2757.7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204.78</v>
      </c>
      <c r="C7" s="118">
        <v>171.71</v>
      </c>
      <c r="D7" s="118">
        <v>154.44</v>
      </c>
      <c r="E7" s="118">
        <v>149.59</v>
      </c>
      <c r="F7" s="118">
        <v>154.44999999999999</v>
      </c>
      <c r="G7" s="118">
        <v>154.41</v>
      </c>
      <c r="H7" s="118">
        <v>194.63</v>
      </c>
      <c r="I7" s="118">
        <v>199.05</v>
      </c>
      <c r="J7" s="118">
        <v>198.5</v>
      </c>
      <c r="K7" s="118">
        <v>189.58</v>
      </c>
      <c r="L7" s="118">
        <v>181.93</v>
      </c>
      <c r="M7" s="118">
        <v>186.58</v>
      </c>
      <c r="N7" s="118">
        <v>180.04</v>
      </c>
      <c r="O7" s="118">
        <v>172.94</v>
      </c>
      <c r="P7" s="118">
        <v>166.35</v>
      </c>
      <c r="Q7" s="118">
        <v>159.69</v>
      </c>
      <c r="R7" s="118">
        <v>190.5</v>
      </c>
      <c r="S7" s="118">
        <v>201.89</v>
      </c>
      <c r="T7" s="118">
        <v>226.09</v>
      </c>
      <c r="U7" s="118">
        <v>257.39999999999998</v>
      </c>
      <c r="V7" s="118">
        <v>288.3</v>
      </c>
      <c r="W7" s="118">
        <v>256.33999999999997</v>
      </c>
      <c r="X7" s="118">
        <v>239.09</v>
      </c>
      <c r="Y7" s="118">
        <v>223.64</v>
      </c>
      <c r="Z7" s="119"/>
      <c r="AA7" s="120">
        <f>IF(SUM(B7:Z7)&lt;&gt;0,AVERAGEIF(B7:Z7,"&lt;&gt;"""),"")</f>
        <v>195.91333333333338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318</v>
      </c>
      <c r="C13" s="130">
        <v>498.9</v>
      </c>
      <c r="D13" s="130">
        <v>560</v>
      </c>
      <c r="E13" s="130">
        <v>438.5</v>
      </c>
      <c r="F13" s="130">
        <v>623.29999999999995</v>
      </c>
      <c r="G13" s="130">
        <v>554.29999999999995</v>
      </c>
      <c r="H13" s="130">
        <v>289.2</v>
      </c>
      <c r="I13" s="130">
        <v>154</v>
      </c>
      <c r="J13" s="130">
        <v>255.5</v>
      </c>
      <c r="K13" s="130">
        <v>490</v>
      </c>
      <c r="L13" s="130">
        <v>490</v>
      </c>
      <c r="M13" s="130">
        <v>490</v>
      </c>
      <c r="N13" s="130">
        <v>490</v>
      </c>
      <c r="O13" s="130">
        <v>490</v>
      </c>
      <c r="P13" s="130">
        <v>490</v>
      </c>
      <c r="Q13" s="130">
        <v>490</v>
      </c>
      <c r="R13" s="130">
        <v>654</v>
      </c>
      <c r="S13" s="130">
        <v>654</v>
      </c>
      <c r="T13" s="130">
        <v>654</v>
      </c>
      <c r="U13" s="130">
        <v>654</v>
      </c>
      <c r="V13" s="130">
        <v>654</v>
      </c>
      <c r="W13" s="130">
        <v>654</v>
      </c>
      <c r="X13" s="130">
        <v>654</v>
      </c>
      <c r="Y13" s="131">
        <v>654</v>
      </c>
      <c r="Z13" s="132"/>
      <c r="AA13" s="133">
        <f t="shared" si="0"/>
        <v>12353.7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318</v>
      </c>
      <c r="C16" s="136">
        <f t="shared" si="1"/>
        <v>498.9</v>
      </c>
      <c r="D16" s="136">
        <f t="shared" si="1"/>
        <v>560</v>
      </c>
      <c r="E16" s="136">
        <f t="shared" si="1"/>
        <v>438.5</v>
      </c>
      <c r="F16" s="136">
        <f t="shared" si="1"/>
        <v>623.29999999999995</v>
      </c>
      <c r="G16" s="136">
        <f t="shared" si="1"/>
        <v>554.29999999999995</v>
      </c>
      <c r="H16" s="136">
        <f t="shared" si="1"/>
        <v>289.2</v>
      </c>
      <c r="I16" s="136">
        <f t="shared" si="1"/>
        <v>154</v>
      </c>
      <c r="J16" s="136">
        <f t="shared" si="1"/>
        <v>255.5</v>
      </c>
      <c r="K16" s="136">
        <f t="shared" si="1"/>
        <v>490</v>
      </c>
      <c r="L16" s="136">
        <f t="shared" si="1"/>
        <v>490</v>
      </c>
      <c r="M16" s="136">
        <f t="shared" si="1"/>
        <v>490</v>
      </c>
      <c r="N16" s="136">
        <f t="shared" si="1"/>
        <v>490</v>
      </c>
      <c r="O16" s="136">
        <f t="shared" si="1"/>
        <v>490</v>
      </c>
      <c r="P16" s="136">
        <f t="shared" si="1"/>
        <v>490</v>
      </c>
      <c r="Q16" s="136">
        <f t="shared" si="1"/>
        <v>490</v>
      </c>
      <c r="R16" s="136">
        <f t="shared" si="1"/>
        <v>654</v>
      </c>
      <c r="S16" s="136">
        <f t="shared" si="1"/>
        <v>654</v>
      </c>
      <c r="T16" s="136">
        <f t="shared" si="1"/>
        <v>654</v>
      </c>
      <c r="U16" s="136">
        <f t="shared" si="1"/>
        <v>654</v>
      </c>
      <c r="V16" s="136">
        <f t="shared" si="1"/>
        <v>654</v>
      </c>
      <c r="W16" s="136">
        <f t="shared" si="1"/>
        <v>654</v>
      </c>
      <c r="X16" s="136">
        <f t="shared" si="1"/>
        <v>654</v>
      </c>
      <c r="Y16" s="136">
        <f t="shared" si="1"/>
        <v>654</v>
      </c>
      <c r="Z16" s="137" t="str">
        <f t="shared" si="1"/>
        <v/>
      </c>
      <c r="AA16" s="90">
        <f t="shared" si="0"/>
        <v>12353.7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306.89999999999998</v>
      </c>
      <c r="N23" s="134">
        <v>295.7</v>
      </c>
      <c r="O23" s="134">
        <v>453.2</v>
      </c>
      <c r="P23" s="134">
        <v>446</v>
      </c>
      <c r="Q23" s="134">
        <v>229.7</v>
      </c>
      <c r="R23" s="134">
        <v>264.89999999999998</v>
      </c>
      <c r="S23" s="134">
        <v>302.60000000000002</v>
      </c>
      <c r="T23" s="134">
        <v>327.3</v>
      </c>
      <c r="U23" s="134">
        <v>301.89999999999998</v>
      </c>
      <c r="V23" s="134">
        <v>450.6</v>
      </c>
      <c r="W23" s="134">
        <v>310.7</v>
      </c>
      <c r="X23" s="134">
        <v>120.5</v>
      </c>
      <c r="Y23" s="134">
        <v>286</v>
      </c>
      <c r="Z23" s="132"/>
      <c r="AA23" s="133">
        <f t="shared" si="2"/>
        <v>9596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306.89999999999998</v>
      </c>
      <c r="N24" s="136">
        <f t="shared" si="3"/>
        <v>295.7</v>
      </c>
      <c r="O24" s="136">
        <f t="shared" si="3"/>
        <v>453.2</v>
      </c>
      <c r="P24" s="136">
        <f t="shared" si="3"/>
        <v>446</v>
      </c>
      <c r="Q24" s="136">
        <f t="shared" si="3"/>
        <v>229.7</v>
      </c>
      <c r="R24" s="136">
        <f t="shared" si="3"/>
        <v>264.89999999999998</v>
      </c>
      <c r="S24" s="136">
        <f t="shared" si="3"/>
        <v>302.60000000000002</v>
      </c>
      <c r="T24" s="136">
        <f t="shared" si="3"/>
        <v>327.3</v>
      </c>
      <c r="U24" s="136">
        <f t="shared" si="3"/>
        <v>301.89999999999998</v>
      </c>
      <c r="V24" s="136">
        <f t="shared" si="3"/>
        <v>450.6</v>
      </c>
      <c r="W24" s="136">
        <f t="shared" si="3"/>
        <v>310.7</v>
      </c>
      <c r="X24" s="136">
        <f t="shared" si="3"/>
        <v>120.5</v>
      </c>
      <c r="Y24" s="136">
        <f t="shared" si="3"/>
        <v>286</v>
      </c>
      <c r="Z24" s="137" t="str">
        <f t="shared" si="3"/>
        <v/>
      </c>
      <c r="AA24" s="90">
        <f t="shared" si="2"/>
        <v>9596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2022-04-29T11:04:43Z</dcterms:created>
  <dcterms:modified xsi:type="dcterms:W3CDTF">2022-04-29T11:04:44Z</dcterms:modified>
</cp:coreProperties>
</file>