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<sst xmlns="http://schemas.openxmlformats.org/spreadsheetml/2006/main" count="117" uniqueCount="53">
  <si>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27/04/2022 14:04:14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</si>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</sst>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396</c:v>
                </c:pt>
                <c:pt idx="1">
                  <c:v>396</c:v>
                </c:pt>
                <c:pt idx="2">
                  <c:v>396</c:v>
                </c:pt>
                <c:pt idx="3">
                  <c:v>396</c:v>
                </c:pt>
                <c:pt idx="4">
                  <c:v>396</c:v>
                </c:pt>
                <c:pt idx="5">
                  <c:v>396</c:v>
                </c:pt>
                <c:pt idx="6">
                  <c:v>396</c:v>
                </c:pt>
                <c:pt idx="7">
                  <c:v>396</c:v>
                </c:pt>
                <c:pt idx="8">
                  <c:v>418</c:v>
                </c:pt>
                <c:pt idx="9">
                  <c:v>438</c:v>
                </c:pt>
                <c:pt idx="10">
                  <c:v>458</c:v>
                </c:pt>
                <c:pt idx="11">
                  <c:v>458</c:v>
                </c:pt>
                <c:pt idx="12">
                  <c:v>458</c:v>
                </c:pt>
                <c:pt idx="13">
                  <c:v>438</c:v>
                </c:pt>
                <c:pt idx="14">
                  <c:v>418</c:v>
                </c:pt>
                <c:pt idx="15">
                  <c:v>438</c:v>
                </c:pt>
                <c:pt idx="16">
                  <c:v>458</c:v>
                </c:pt>
                <c:pt idx="17">
                  <c:v>478</c:v>
                </c:pt>
                <c:pt idx="18">
                  <c:v>498</c:v>
                </c:pt>
                <c:pt idx="19">
                  <c:v>527</c:v>
                </c:pt>
                <c:pt idx="20">
                  <c:v>527</c:v>
                </c:pt>
                <c:pt idx="21">
                  <c:v>488</c:v>
                </c:pt>
                <c:pt idx="22">
                  <c:v>438</c:v>
                </c:pt>
                <c:pt idx="23">
                  <c:v>396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154</c:v>
                </c:pt>
                <c:pt idx="1">
                  <c:v>154</c:v>
                </c:pt>
                <c:pt idx="2">
                  <c:v>154</c:v>
                </c:pt>
                <c:pt idx="3">
                  <c:v>170.5</c:v>
                </c:pt>
                <c:pt idx="4">
                  <c:v>170.5</c:v>
                </c:pt>
                <c:pt idx="5">
                  <c:v>168.5</c:v>
                </c:pt>
                <c:pt idx="6">
                  <c:v>168.5</c:v>
                </c:pt>
                <c:pt idx="7">
                  <c:v>168.5</c:v>
                </c:pt>
                <c:pt idx="8">
                  <c:v>168.5</c:v>
                </c:pt>
                <c:pt idx="9">
                  <c:v>152</c:v>
                </c:pt>
                <c:pt idx="10">
                  <c:v>157</c:v>
                </c:pt>
                <c:pt idx="11">
                  <c:v>152</c:v>
                </c:pt>
                <c:pt idx="12">
                  <c:v>148</c:v>
                </c:pt>
                <c:pt idx="13">
                  <c:v>139</c:v>
                </c:pt>
                <c:pt idx="14">
                  <c:v>139</c:v>
                </c:pt>
                <c:pt idx="15">
                  <c:v>139</c:v>
                </c:pt>
                <c:pt idx="16">
                  <c:v>154.5</c:v>
                </c:pt>
                <c:pt idx="17">
                  <c:v>165.5</c:v>
                </c:pt>
                <c:pt idx="18">
                  <c:v>178</c:v>
                </c:pt>
                <c:pt idx="19">
                  <c:v>207</c:v>
                </c:pt>
                <c:pt idx="20">
                  <c:v>201.5</c:v>
                </c:pt>
                <c:pt idx="21">
                  <c:v>187</c:v>
                </c:pt>
                <c:pt idx="22">
                  <c:v>152</c:v>
                </c:pt>
                <c:pt idx="23">
                  <c:v>152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1260.1369999999999</c:v>
                </c:pt>
                <c:pt idx="1">
                  <c:v>1103</c:v>
                </c:pt>
                <c:pt idx="2">
                  <c:v>712.76599999999996</c:v>
                </c:pt>
                <c:pt idx="3">
                  <c:v>690</c:v>
                </c:pt>
                <c:pt idx="4">
                  <c:v>690</c:v>
                </c:pt>
                <c:pt idx="5">
                  <c:v>771.83500000000004</c:v>
                </c:pt>
                <c:pt idx="6">
                  <c:v>872.67000000000007</c:v>
                </c:pt>
                <c:pt idx="7">
                  <c:v>1180.3969999999999</c:v>
                </c:pt>
                <c:pt idx="8">
                  <c:v>1169.8499999999999</c:v>
                </c:pt>
                <c:pt idx="9">
                  <c:v>604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310</c:v>
                </c:pt>
                <c:pt idx="16">
                  <c:v>632</c:v>
                </c:pt>
                <c:pt idx="17">
                  <c:v>1238.1190000000001</c:v>
                </c:pt>
                <c:pt idx="18">
                  <c:v>1872.886</c:v>
                </c:pt>
                <c:pt idx="19">
                  <c:v>2121.3229999999999</c:v>
                </c:pt>
                <c:pt idx="20">
                  <c:v>2129.018</c:v>
                </c:pt>
                <c:pt idx="21">
                  <c:v>2042.1120000000001</c:v>
                </c:pt>
                <c:pt idx="22">
                  <c:v>1916.721</c:v>
                </c:pt>
                <c:pt idx="23">
                  <c:v>1442.9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1813.3</c:v>
                </c:pt>
                <c:pt idx="1">
                  <c:v>1776.7</c:v>
                </c:pt>
                <c:pt idx="2">
                  <c:v>2038</c:v>
                </c:pt>
                <c:pt idx="3">
                  <c:v>1998.3</c:v>
                </c:pt>
                <c:pt idx="4">
                  <c:v>2018.2</c:v>
                </c:pt>
                <c:pt idx="5">
                  <c:v>2034</c:v>
                </c:pt>
                <c:pt idx="6">
                  <c:v>2034</c:v>
                </c:pt>
                <c:pt idx="7">
                  <c:v>1519.6999999999998</c:v>
                </c:pt>
                <c:pt idx="8">
                  <c:v>1380</c:v>
                </c:pt>
                <c:pt idx="9">
                  <c:v>1470.8</c:v>
                </c:pt>
                <c:pt idx="10">
                  <c:v>1456.8</c:v>
                </c:pt>
                <c:pt idx="11">
                  <c:v>1343.4</c:v>
                </c:pt>
                <c:pt idx="12">
                  <c:v>1449</c:v>
                </c:pt>
                <c:pt idx="13">
                  <c:v>1265.5999999999999</c:v>
                </c:pt>
                <c:pt idx="14">
                  <c:v>1439</c:v>
                </c:pt>
                <c:pt idx="15">
                  <c:v>1449</c:v>
                </c:pt>
                <c:pt idx="16">
                  <c:v>1448</c:v>
                </c:pt>
                <c:pt idx="17">
                  <c:v>1459</c:v>
                </c:pt>
                <c:pt idx="18">
                  <c:v>1415.5</c:v>
                </c:pt>
                <c:pt idx="19">
                  <c:v>962.1</c:v>
                </c:pt>
                <c:pt idx="20">
                  <c:v>1067.3</c:v>
                </c:pt>
                <c:pt idx="21">
                  <c:v>1114.3</c:v>
                </c:pt>
                <c:pt idx="22">
                  <c:v>1183.5999999999999</c:v>
                </c:pt>
                <c:pt idx="23">
                  <c:v>1077.5999999999999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619.59699999999998</c:v>
                </c:pt>
                <c:pt idx="1">
                  <c:v>665.93100000000015</c:v>
                </c:pt>
                <c:pt idx="2">
                  <c:v>710.6</c:v>
                </c:pt>
                <c:pt idx="3">
                  <c:v>751.98200000000008</c:v>
                </c:pt>
                <c:pt idx="4">
                  <c:v>810.202</c:v>
                </c:pt>
                <c:pt idx="5">
                  <c:v>852.98899999999992</c:v>
                </c:pt>
                <c:pt idx="6">
                  <c:v>1145.5519999999997</c:v>
                </c:pt>
                <c:pt idx="7">
                  <c:v>1851.5230000000004</c:v>
                </c:pt>
                <c:pt idx="8">
                  <c:v>2645.8590000000013</c:v>
                </c:pt>
                <c:pt idx="9">
                  <c:v>3323.8880000000004</c:v>
                </c:pt>
                <c:pt idx="10">
                  <c:v>3840.5860000000007</c:v>
                </c:pt>
                <c:pt idx="11">
                  <c:v>4143.4510000000009</c:v>
                </c:pt>
                <c:pt idx="12">
                  <c:v>4222.0549999999976</c:v>
                </c:pt>
                <c:pt idx="13">
                  <c:v>4097.6050000000014</c:v>
                </c:pt>
                <c:pt idx="14">
                  <c:v>3803.5429999999992</c:v>
                </c:pt>
                <c:pt idx="15">
                  <c:v>3344.9700000000003</c:v>
                </c:pt>
                <c:pt idx="16">
                  <c:v>2707.2180000000008</c:v>
                </c:pt>
                <c:pt idx="17">
                  <c:v>1985.6490000000003</c:v>
                </c:pt>
                <c:pt idx="18">
                  <c:v>1512.8940000000007</c:v>
                </c:pt>
                <c:pt idx="19">
                  <c:v>1412.83</c:v>
                </c:pt>
                <c:pt idx="20">
                  <c:v>1512.9419999999998</c:v>
                </c:pt>
                <c:pt idx="21">
                  <c:v>1599.9089999999999</c:v>
                </c:pt>
                <c:pt idx="22">
                  <c:v>1722.1229999999998</c:v>
                </c:pt>
                <c:pt idx="23">
                  <c:v>1874.4680000000001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24</c:v>
                </c:pt>
                <c:pt idx="1">
                  <c:v>22</c:v>
                </c:pt>
                <c:pt idx="2">
                  <c:v>20</c:v>
                </c:pt>
                <c:pt idx="3">
                  <c:v>19</c:v>
                </c:pt>
                <c:pt idx="4">
                  <c:v>20</c:v>
                </c:pt>
                <c:pt idx="5">
                  <c:v>21</c:v>
                </c:pt>
                <c:pt idx="6">
                  <c:v>36</c:v>
                </c:pt>
                <c:pt idx="7">
                  <c:v>62</c:v>
                </c:pt>
                <c:pt idx="8">
                  <c:v>80</c:v>
                </c:pt>
                <c:pt idx="9">
                  <c:v>91</c:v>
                </c:pt>
                <c:pt idx="10">
                  <c:v>96</c:v>
                </c:pt>
                <c:pt idx="11">
                  <c:v>96</c:v>
                </c:pt>
                <c:pt idx="12">
                  <c:v>95</c:v>
                </c:pt>
                <c:pt idx="13">
                  <c:v>90</c:v>
                </c:pt>
                <c:pt idx="14">
                  <c:v>82</c:v>
                </c:pt>
                <c:pt idx="15">
                  <c:v>72</c:v>
                </c:pt>
                <c:pt idx="16">
                  <c:v>58</c:v>
                </c:pt>
                <c:pt idx="17">
                  <c:v>39</c:v>
                </c:pt>
                <c:pt idx="18">
                  <c:v>23</c:v>
                </c:pt>
                <c:pt idx="19">
                  <c:v>19</c:v>
                </c:pt>
                <c:pt idx="20">
                  <c:v>21</c:v>
                </c:pt>
                <c:pt idx="21">
                  <c:v>23</c:v>
                </c:pt>
                <c:pt idx="22">
                  <c:v>22</c:v>
                </c:pt>
                <c:pt idx="23">
                  <c:v>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146</c:v>
                </c:pt>
                <c:pt idx="6">
                  <c:v>321</c:v>
                </c:pt>
                <c:pt idx="7">
                  <c:v>311</c:v>
                </c:pt>
                <c:pt idx="8">
                  <c:v>162</c:v>
                </c:pt>
                <c:pt idx="9">
                  <c:v>102</c:v>
                </c:pt>
                <c:pt idx="10">
                  <c:v>30</c:v>
                </c:pt>
                <c:pt idx="11">
                  <c:v>30</c:v>
                </c:pt>
                <c:pt idx="12">
                  <c:v>14</c:v>
                </c:pt>
                <c:pt idx="13">
                  <c:v>26</c:v>
                </c:pt>
                <c:pt idx="14">
                  <c:v>26</c:v>
                </c:pt>
                <c:pt idx="16">
                  <c:v>76</c:v>
                </c:pt>
                <c:pt idx="17">
                  <c:v>114</c:v>
                </c:pt>
                <c:pt idx="18">
                  <c:v>530</c:v>
                </c:pt>
                <c:pt idx="19">
                  <c:v>778</c:v>
                </c:pt>
                <c:pt idx="20">
                  <c:v>854</c:v>
                </c:pt>
                <c:pt idx="21">
                  <c:v>411</c:v>
                </c:pt>
                <c:pt idx="22">
                  <c:v>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8714888"/>
        <c:axId val="3487152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4267.08</c:v>
                </c:pt>
                <c:pt idx="1">
                  <c:v>4117.6699999999992</c:v>
                </c:pt>
                <c:pt idx="2">
                  <c:v>4031.3659999999995</c:v>
                </c:pt>
                <c:pt idx="3">
                  <c:v>4025.777</c:v>
                </c:pt>
                <c:pt idx="4">
                  <c:v>4130.9460000000008</c:v>
                </c:pt>
                <c:pt idx="5">
                  <c:v>4390.3239999999996</c:v>
                </c:pt>
                <c:pt idx="6">
                  <c:v>4973.7220000000025</c:v>
                </c:pt>
                <c:pt idx="7">
                  <c:v>5489.2130000000025</c:v>
                </c:pt>
                <c:pt idx="8">
                  <c:v>6024.2449999999999</c:v>
                </c:pt>
                <c:pt idx="9">
                  <c:v>6181.655999999999</c:v>
                </c:pt>
                <c:pt idx="10">
                  <c:v>6288.3210000000026</c:v>
                </c:pt>
                <c:pt idx="11">
                  <c:v>6472.9040000000014</c:v>
                </c:pt>
                <c:pt idx="12">
                  <c:v>6636.0869999999995</c:v>
                </c:pt>
                <c:pt idx="13">
                  <c:v>6306.1540000000005</c:v>
                </c:pt>
                <c:pt idx="14">
                  <c:v>6157.5670000000018</c:v>
                </c:pt>
                <c:pt idx="15">
                  <c:v>5752.927999999999</c:v>
                </c:pt>
                <c:pt idx="16">
                  <c:v>5533.7539999999999</c:v>
                </c:pt>
                <c:pt idx="17">
                  <c:v>5479.2969999999987</c:v>
                </c:pt>
                <c:pt idx="18">
                  <c:v>6030.3130000000019</c:v>
                </c:pt>
                <c:pt idx="19">
                  <c:v>6027.2640000000001</c:v>
                </c:pt>
                <c:pt idx="20">
                  <c:v>6312.7349999999997</c:v>
                </c:pt>
                <c:pt idx="21">
                  <c:v>5865.3589999999976</c:v>
                </c:pt>
                <c:pt idx="22">
                  <c:v>5504.4209999999994</c:v>
                </c:pt>
                <c:pt idx="23">
                  <c:v>4960.9800000000005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8714888"/>
        <c:axId val="3487152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250.22</c:v>
                </c:pt>
                <c:pt idx="1">
                  <c:v>228.1</c:v>
                </c:pt>
                <c:pt idx="2">
                  <c:v>244.55</c:v>
                </c:pt>
                <c:pt idx="3">
                  <c:v>216</c:v>
                </c:pt>
                <c:pt idx="4">
                  <c:v>215.85</c:v>
                </c:pt>
                <c:pt idx="5">
                  <c:v>252.94</c:v>
                </c:pt>
                <c:pt idx="6">
                  <c:v>261.41000000000003</c:v>
                </c:pt>
                <c:pt idx="7">
                  <c:v>283.37</c:v>
                </c:pt>
                <c:pt idx="8">
                  <c:v>279.29000000000002</c:v>
                </c:pt>
                <c:pt idx="9">
                  <c:v>256.25</c:v>
                </c:pt>
                <c:pt idx="10">
                  <c:v>224.93</c:v>
                </c:pt>
                <c:pt idx="11">
                  <c:v>213.56</c:v>
                </c:pt>
                <c:pt idx="12">
                  <c:v>208</c:v>
                </c:pt>
                <c:pt idx="13">
                  <c:v>200.09</c:v>
                </c:pt>
                <c:pt idx="14">
                  <c:v>209</c:v>
                </c:pt>
                <c:pt idx="15">
                  <c:v>220</c:v>
                </c:pt>
                <c:pt idx="16">
                  <c:v>230</c:v>
                </c:pt>
                <c:pt idx="17">
                  <c:v>249.99</c:v>
                </c:pt>
                <c:pt idx="18">
                  <c:v>255</c:v>
                </c:pt>
                <c:pt idx="19">
                  <c:v>279.08999999999997</c:v>
                </c:pt>
                <c:pt idx="20">
                  <c:v>284.91000000000003</c:v>
                </c:pt>
                <c:pt idx="21">
                  <c:v>268.91000000000003</c:v>
                </c:pt>
                <c:pt idx="22">
                  <c:v>253.56</c:v>
                </c:pt>
                <c:pt idx="23">
                  <c:v>222.78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8716064"/>
        <c:axId val="348715672"/>
      </c:lineChart>
      <c:catAx>
        <c:axId val="348714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8715280"/>
        <c:crosses val="autoZero"/>
        <c:auto val="1"/>
        <c:lblAlgn val="ctr"/>
        <c:lblOffset val="100"/>
        <c:noMultiLvlLbl val="0"/>
      </c:catAx>
      <c:valAx>
        <c:axId val="34871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8714888"/>
        <c:crosses val="autoZero"/>
        <c:crossBetween val="between"/>
      </c:valAx>
      <c:valAx>
        <c:axId val="3487156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8716064"/>
        <c:crosses val="max"/>
        <c:crossBetween val="between"/>
      </c:valAx>
      <c:catAx>
        <c:axId val="3487160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87156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4267.0340000000006</v>
      </c>
      <c r="C4" s="18">
        <v>4117.6309999999985</v>
      </c>
      <c r="D4" s="18">
        <v>4031.3660000000009</v>
      </c>
      <c r="E4" s="18">
        <v>4025.7820000000006</v>
      </c>
      <c r="F4" s="18">
        <v>4130.902</v>
      </c>
      <c r="G4" s="18">
        <v>4390.3240000000005</v>
      </c>
      <c r="H4" s="18">
        <v>4973.7219999999998</v>
      </c>
      <c r="I4" s="18">
        <v>5489.12</v>
      </c>
      <c r="J4" s="18">
        <v>6024.2089999999989</v>
      </c>
      <c r="K4" s="18">
        <v>6181.6879999999983</v>
      </c>
      <c r="L4" s="18">
        <v>6288.3859999999995</v>
      </c>
      <c r="M4" s="18">
        <v>6472.8509999999978</v>
      </c>
      <c r="N4" s="18">
        <v>6636.0549999999985</v>
      </c>
      <c r="O4" s="18">
        <v>6306.2049999999999</v>
      </c>
      <c r="P4" s="18">
        <v>6157.5429999999997</v>
      </c>
      <c r="Q4" s="18">
        <v>5752.97</v>
      </c>
      <c r="R4" s="18">
        <v>5533.7180000000008</v>
      </c>
      <c r="S4" s="18">
        <v>5479.2679999999982</v>
      </c>
      <c r="T4" s="18">
        <v>6030.2800000000007</v>
      </c>
      <c r="U4" s="18">
        <v>6027.2529999999988</v>
      </c>
      <c r="V4" s="18">
        <v>6312.76</v>
      </c>
      <c r="W4" s="18">
        <v>5865.3209999999999</v>
      </c>
      <c r="X4" s="18">
        <v>5504.4440000000004</v>
      </c>
      <c r="Y4" s="18">
        <v>4960.9680000000008</v>
      </c>
      <c r="Z4" s="19"/>
      <c r="AA4" s="20">
        <f>SUM(B4:Z4)</f>
        <v>130959.79999999999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250.22</v>
      </c>
      <c r="C7" s="28">
        <v>228.1</v>
      </c>
      <c r="D7" s="28">
        <v>244.55</v>
      </c>
      <c r="E7" s="28">
        <v>216</v>
      </c>
      <c r="F7" s="28">
        <v>215.85</v>
      </c>
      <c r="G7" s="28">
        <v>252.94</v>
      </c>
      <c r="H7" s="28">
        <v>261.41000000000003</v>
      </c>
      <c r="I7" s="28">
        <v>283.37</v>
      </c>
      <c r="J7" s="28">
        <v>279.29000000000002</v>
      </c>
      <c r="K7" s="28">
        <v>256.25</v>
      </c>
      <c r="L7" s="28">
        <v>224.93</v>
      </c>
      <c r="M7" s="28">
        <v>213.56</v>
      </c>
      <c r="N7" s="28">
        <v>208</v>
      </c>
      <c r="O7" s="28">
        <v>200.09</v>
      </c>
      <c r="P7" s="28">
        <v>209</v>
      </c>
      <c r="Q7" s="28">
        <v>220</v>
      </c>
      <c r="R7" s="28">
        <v>230</v>
      </c>
      <c r="S7" s="28">
        <v>249.99</v>
      </c>
      <c r="T7" s="28">
        <v>255</v>
      </c>
      <c r="U7" s="28">
        <v>279.08999999999997</v>
      </c>
      <c r="V7" s="28">
        <v>284.91000000000003</v>
      </c>
      <c r="W7" s="28">
        <v>268.91000000000003</v>
      </c>
      <c r="X7" s="28">
        <v>253.56</v>
      </c>
      <c r="Y7" s="28">
        <v>222.78</v>
      </c>
      <c r="Z7" s="29"/>
      <c r="AA7" s="30">
        <f>IF(SUM(B7:Z7)&lt;&gt;0,AVERAGEIF(B7:Z7,"&lt;&gt;"""),"")</f>
        <v>241.99166666666667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396</v>
      </c>
      <c r="C10" s="42">
        <v>396</v>
      </c>
      <c r="D10" s="42">
        <v>396</v>
      </c>
      <c r="E10" s="42">
        <v>396</v>
      </c>
      <c r="F10" s="42">
        <v>396</v>
      </c>
      <c r="G10" s="42">
        <v>396</v>
      </c>
      <c r="H10" s="42">
        <v>396</v>
      </c>
      <c r="I10" s="42">
        <v>396</v>
      </c>
      <c r="J10" s="42">
        <v>418</v>
      </c>
      <c r="K10" s="42">
        <v>438</v>
      </c>
      <c r="L10" s="42">
        <v>458</v>
      </c>
      <c r="M10" s="42">
        <v>458</v>
      </c>
      <c r="N10" s="42">
        <v>458</v>
      </c>
      <c r="O10" s="42">
        <v>438</v>
      </c>
      <c r="P10" s="42">
        <v>418</v>
      </c>
      <c r="Q10" s="42">
        <v>438</v>
      </c>
      <c r="R10" s="42">
        <v>458</v>
      </c>
      <c r="S10" s="42">
        <v>478</v>
      </c>
      <c r="T10" s="42">
        <v>498</v>
      </c>
      <c r="U10" s="42">
        <v>527</v>
      </c>
      <c r="V10" s="42">
        <v>527</v>
      </c>
      <c r="W10" s="42">
        <v>488</v>
      </c>
      <c r="X10" s="42">
        <v>438</v>
      </c>
      <c r="Y10" s="42">
        <v>396</v>
      </c>
      <c r="Z10" s="43"/>
      <c r="AA10" s="44">
        <f t="shared" ref="AA10:AA15" si="0">SUM(B10:Z10)</f>
        <v>10502</v>
      </c>
    </row>
    <row r="11" spans="1:27" ht="24.95" customHeight="1" x14ac:dyDescent="0.2">
      <c r="A11" s="45" t="s">
        <v>7</v>
      </c>
      <c r="B11" s="46">
        <v>154</v>
      </c>
      <c r="C11" s="47">
        <v>154</v>
      </c>
      <c r="D11" s="47">
        <v>154</v>
      </c>
      <c r="E11" s="47">
        <v>170.5</v>
      </c>
      <c r="F11" s="47">
        <v>170.5</v>
      </c>
      <c r="G11" s="47">
        <v>168.5</v>
      </c>
      <c r="H11" s="47">
        <v>168.5</v>
      </c>
      <c r="I11" s="47">
        <v>168.5</v>
      </c>
      <c r="J11" s="47">
        <v>168.5</v>
      </c>
      <c r="K11" s="47">
        <v>152</v>
      </c>
      <c r="L11" s="47">
        <v>157</v>
      </c>
      <c r="M11" s="47">
        <v>152</v>
      </c>
      <c r="N11" s="47">
        <v>148</v>
      </c>
      <c r="O11" s="47">
        <v>139</v>
      </c>
      <c r="P11" s="47">
        <v>139</v>
      </c>
      <c r="Q11" s="47">
        <v>139</v>
      </c>
      <c r="R11" s="47">
        <v>154.5</v>
      </c>
      <c r="S11" s="47">
        <v>165.5</v>
      </c>
      <c r="T11" s="47">
        <v>178</v>
      </c>
      <c r="U11" s="47">
        <v>207</v>
      </c>
      <c r="V11" s="47">
        <v>201.5</v>
      </c>
      <c r="W11" s="47">
        <v>187</v>
      </c>
      <c r="X11" s="47">
        <v>152</v>
      </c>
      <c r="Y11" s="47">
        <v>152</v>
      </c>
      <c r="Z11" s="48"/>
      <c r="AA11" s="49">
        <f t="shared" si="0"/>
        <v>3900.5</v>
      </c>
    </row>
    <row r="12" spans="1:27" ht="24.95" customHeight="1" x14ac:dyDescent="0.2">
      <c r="A12" s="50" t="s">
        <v>8</v>
      </c>
      <c r="B12" s="51">
        <v>1260.1369999999999</v>
      </c>
      <c r="C12" s="52">
        <v>1103</v>
      </c>
      <c r="D12" s="52">
        <v>712.76599999999996</v>
      </c>
      <c r="E12" s="52">
        <v>690</v>
      </c>
      <c r="F12" s="52">
        <v>690</v>
      </c>
      <c r="G12" s="52">
        <v>771.83500000000004</v>
      </c>
      <c r="H12" s="52">
        <v>872.67000000000007</v>
      </c>
      <c r="I12" s="52">
        <v>1180.3969999999999</v>
      </c>
      <c r="J12" s="52">
        <v>1169.8499999999999</v>
      </c>
      <c r="K12" s="52">
        <v>604</v>
      </c>
      <c r="L12" s="52">
        <v>250</v>
      </c>
      <c r="M12" s="52">
        <v>250</v>
      </c>
      <c r="N12" s="52">
        <v>250</v>
      </c>
      <c r="O12" s="52">
        <v>250</v>
      </c>
      <c r="P12" s="52">
        <v>250</v>
      </c>
      <c r="Q12" s="52">
        <v>310</v>
      </c>
      <c r="R12" s="52">
        <v>632</v>
      </c>
      <c r="S12" s="52">
        <v>1238.1190000000001</v>
      </c>
      <c r="T12" s="52">
        <v>1872.886</v>
      </c>
      <c r="U12" s="52">
        <v>2121.3229999999999</v>
      </c>
      <c r="V12" s="52">
        <v>2129.018</v>
      </c>
      <c r="W12" s="52">
        <v>2042.1120000000001</v>
      </c>
      <c r="X12" s="52">
        <v>1916.721</v>
      </c>
      <c r="Y12" s="52">
        <v>1442.9</v>
      </c>
      <c r="Z12" s="53"/>
      <c r="AA12" s="54">
        <f t="shared" si="0"/>
        <v>24009.734000000004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146</v>
      </c>
      <c r="H13" s="52">
        <v>321</v>
      </c>
      <c r="I13" s="52">
        <v>311</v>
      </c>
      <c r="J13" s="52">
        <v>162</v>
      </c>
      <c r="K13" s="52">
        <v>102</v>
      </c>
      <c r="L13" s="52">
        <v>30</v>
      </c>
      <c r="M13" s="52">
        <v>30</v>
      </c>
      <c r="N13" s="52">
        <v>14</v>
      </c>
      <c r="O13" s="52">
        <v>26</v>
      </c>
      <c r="P13" s="52">
        <v>26</v>
      </c>
      <c r="Q13" s="52"/>
      <c r="R13" s="52">
        <v>76</v>
      </c>
      <c r="S13" s="52">
        <v>114</v>
      </c>
      <c r="T13" s="52">
        <v>530</v>
      </c>
      <c r="U13" s="52">
        <v>778</v>
      </c>
      <c r="V13" s="52">
        <v>854</v>
      </c>
      <c r="W13" s="52">
        <v>411</v>
      </c>
      <c r="X13" s="52">
        <v>70</v>
      </c>
      <c r="Y13" s="52"/>
      <c r="Z13" s="53"/>
      <c r="AA13" s="54">
        <f t="shared" si="0"/>
        <v>4027</v>
      </c>
    </row>
    <row r="14" spans="1:27" ht="24.95" customHeight="1" x14ac:dyDescent="0.2">
      <c r="A14" s="55" t="s">
        <v>10</v>
      </c>
      <c r="B14" s="56">
        <v>619.59699999999998</v>
      </c>
      <c r="C14" s="57">
        <v>665.93100000000015</v>
      </c>
      <c r="D14" s="57">
        <v>710.6</v>
      </c>
      <c r="E14" s="57">
        <v>751.98200000000008</v>
      </c>
      <c r="F14" s="57">
        <v>810.202</v>
      </c>
      <c r="G14" s="57">
        <v>852.98899999999992</v>
      </c>
      <c r="H14" s="57">
        <v>1145.5519999999997</v>
      </c>
      <c r="I14" s="57">
        <v>1851.5230000000004</v>
      </c>
      <c r="J14" s="57">
        <v>2645.8590000000013</v>
      </c>
      <c r="K14" s="57">
        <v>3323.8880000000004</v>
      </c>
      <c r="L14" s="57">
        <v>3840.5860000000007</v>
      </c>
      <c r="M14" s="57">
        <v>4143.4510000000009</v>
      </c>
      <c r="N14" s="57">
        <v>4222.0549999999976</v>
      </c>
      <c r="O14" s="57">
        <v>4097.6050000000014</v>
      </c>
      <c r="P14" s="57">
        <v>3803.5429999999992</v>
      </c>
      <c r="Q14" s="57">
        <v>3344.9700000000003</v>
      </c>
      <c r="R14" s="57">
        <v>2707.2180000000008</v>
      </c>
      <c r="S14" s="57">
        <v>1985.6490000000003</v>
      </c>
      <c r="T14" s="57">
        <v>1512.8940000000007</v>
      </c>
      <c r="U14" s="57">
        <v>1412.83</v>
      </c>
      <c r="V14" s="57">
        <v>1512.9419999999998</v>
      </c>
      <c r="W14" s="57">
        <v>1599.9089999999999</v>
      </c>
      <c r="X14" s="57">
        <v>1722.1229999999998</v>
      </c>
      <c r="Y14" s="57">
        <v>1874.4680000000001</v>
      </c>
      <c r="Z14" s="58"/>
      <c r="AA14" s="59">
        <f t="shared" si="0"/>
        <v>51158.366000000002</v>
      </c>
    </row>
    <row r="15" spans="1:27" ht="24.95" customHeight="1" x14ac:dyDescent="0.2">
      <c r="A15" s="55" t="s">
        <v>11</v>
      </c>
      <c r="B15" s="56">
        <v>24</v>
      </c>
      <c r="C15" s="57">
        <v>22</v>
      </c>
      <c r="D15" s="57">
        <v>20</v>
      </c>
      <c r="E15" s="57">
        <v>19</v>
      </c>
      <c r="F15" s="57">
        <v>20</v>
      </c>
      <c r="G15" s="57">
        <v>21</v>
      </c>
      <c r="H15" s="57">
        <v>36</v>
      </c>
      <c r="I15" s="57">
        <v>62</v>
      </c>
      <c r="J15" s="57">
        <v>80</v>
      </c>
      <c r="K15" s="57">
        <v>91</v>
      </c>
      <c r="L15" s="57">
        <v>96</v>
      </c>
      <c r="M15" s="57">
        <v>96</v>
      </c>
      <c r="N15" s="57">
        <v>95</v>
      </c>
      <c r="O15" s="57">
        <v>90</v>
      </c>
      <c r="P15" s="57">
        <v>82</v>
      </c>
      <c r="Q15" s="57">
        <v>72</v>
      </c>
      <c r="R15" s="57">
        <v>58</v>
      </c>
      <c r="S15" s="57">
        <v>39</v>
      </c>
      <c r="T15" s="57">
        <v>23</v>
      </c>
      <c r="U15" s="57">
        <v>19</v>
      </c>
      <c r="V15" s="57">
        <v>21</v>
      </c>
      <c r="W15" s="57">
        <v>23</v>
      </c>
      <c r="X15" s="57">
        <v>22</v>
      </c>
      <c r="Y15" s="57">
        <v>18</v>
      </c>
      <c r="Z15" s="58"/>
      <c r="AA15" s="59">
        <f t="shared" si="0"/>
        <v>1149</v>
      </c>
    </row>
    <row r="16" spans="1:27" ht="30" customHeight="1" thickBot="1" x14ac:dyDescent="0.25">
      <c r="A16" s="60" t="s">
        <v>12</v>
      </c>
      <c r="B16" s="61">
        <f>IF(LEN(B$2)&gt;0,SUM(B10:B15),"")</f>
        <v>2453.7339999999999</v>
      </c>
      <c r="C16" s="62">
        <f t="shared" ref="C16:Z16" si="1">IF(LEN(C$2)&gt;0,SUM(C10:C15),"")</f>
        <v>2340.931</v>
      </c>
      <c r="D16" s="62">
        <f t="shared" si="1"/>
        <v>1993.366</v>
      </c>
      <c r="E16" s="62">
        <f t="shared" si="1"/>
        <v>2027.482</v>
      </c>
      <c r="F16" s="62">
        <f t="shared" si="1"/>
        <v>2112.7020000000002</v>
      </c>
      <c r="G16" s="62">
        <f t="shared" si="1"/>
        <v>2356.3240000000001</v>
      </c>
      <c r="H16" s="62">
        <f t="shared" si="1"/>
        <v>2939.7219999999998</v>
      </c>
      <c r="I16" s="62">
        <f t="shared" si="1"/>
        <v>3969.42</v>
      </c>
      <c r="J16" s="62">
        <f t="shared" si="1"/>
        <v>4644.2090000000007</v>
      </c>
      <c r="K16" s="62">
        <f t="shared" si="1"/>
        <v>4710.8880000000008</v>
      </c>
      <c r="L16" s="62">
        <f t="shared" si="1"/>
        <v>4831.5860000000011</v>
      </c>
      <c r="M16" s="62">
        <f t="shared" si="1"/>
        <v>5129.4510000000009</v>
      </c>
      <c r="N16" s="62">
        <f t="shared" si="1"/>
        <v>5187.0549999999976</v>
      </c>
      <c r="O16" s="62">
        <f t="shared" si="1"/>
        <v>5040.6050000000014</v>
      </c>
      <c r="P16" s="62">
        <f t="shared" si="1"/>
        <v>4718.5429999999997</v>
      </c>
      <c r="Q16" s="62">
        <f t="shared" si="1"/>
        <v>4303.97</v>
      </c>
      <c r="R16" s="62">
        <f t="shared" si="1"/>
        <v>4085.7180000000008</v>
      </c>
      <c r="S16" s="62">
        <f t="shared" si="1"/>
        <v>4020.2680000000005</v>
      </c>
      <c r="T16" s="62">
        <f t="shared" si="1"/>
        <v>4614.7800000000007</v>
      </c>
      <c r="U16" s="62">
        <f t="shared" si="1"/>
        <v>5065.1530000000002</v>
      </c>
      <c r="V16" s="62">
        <f t="shared" si="1"/>
        <v>5245.46</v>
      </c>
      <c r="W16" s="62">
        <f t="shared" si="1"/>
        <v>4751.0209999999997</v>
      </c>
      <c r="X16" s="62">
        <f t="shared" si="1"/>
        <v>4320.8440000000001</v>
      </c>
      <c r="Y16" s="62">
        <f t="shared" si="1"/>
        <v>3883.3680000000004</v>
      </c>
      <c r="Z16" s="63" t="str">
        <f t="shared" si="1"/>
        <v/>
      </c>
      <c r="AA16" s="64">
        <f>SUM(AA10:AA15)</f>
        <v>94746.6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1059</v>
      </c>
      <c r="C28" s="72">
        <v>1133</v>
      </c>
      <c r="D28" s="72">
        <v>1155</v>
      </c>
      <c r="E28" s="72">
        <v>1194.5</v>
      </c>
      <c r="F28" s="72">
        <v>1251.5</v>
      </c>
      <c r="G28" s="72">
        <v>1422.5</v>
      </c>
      <c r="H28" s="72">
        <v>1737.5</v>
      </c>
      <c r="I28" s="72">
        <v>2219.5</v>
      </c>
      <c r="J28" s="72">
        <v>2645.5</v>
      </c>
      <c r="K28" s="72">
        <v>3028</v>
      </c>
      <c r="L28" s="72">
        <v>3422</v>
      </c>
      <c r="M28" s="72">
        <v>3605</v>
      </c>
      <c r="N28" s="72">
        <v>3642</v>
      </c>
      <c r="O28" s="72">
        <v>3504</v>
      </c>
      <c r="P28" s="72">
        <v>3330</v>
      </c>
      <c r="Q28" s="72">
        <v>2976</v>
      </c>
      <c r="R28" s="72">
        <v>2620.5</v>
      </c>
      <c r="S28" s="72">
        <v>2181.5</v>
      </c>
      <c r="T28" s="72">
        <v>2098</v>
      </c>
      <c r="U28" s="72">
        <v>2406</v>
      </c>
      <c r="V28" s="72">
        <v>2474.5</v>
      </c>
      <c r="W28" s="72">
        <v>2000</v>
      </c>
      <c r="X28" s="72">
        <v>1783</v>
      </c>
      <c r="Y28" s="72">
        <v>1798.9</v>
      </c>
      <c r="Z28" s="73"/>
      <c r="AA28" s="74">
        <f>SUM(B28:Z28)</f>
        <v>54687.4</v>
      </c>
    </row>
    <row r="29" spans="1:27" ht="24.95" customHeight="1" x14ac:dyDescent="0.2">
      <c r="A29" s="75" t="s">
        <v>23</v>
      </c>
      <c r="B29" s="76">
        <v>878.73400000000004</v>
      </c>
      <c r="C29" s="77">
        <v>823.93100000000004</v>
      </c>
      <c r="D29" s="77">
        <v>867.36599999999999</v>
      </c>
      <c r="E29" s="77">
        <v>861.98199999999997</v>
      </c>
      <c r="F29" s="77">
        <v>890.202</v>
      </c>
      <c r="G29" s="77">
        <v>928.82399999999996</v>
      </c>
      <c r="H29" s="77">
        <v>1101.681</v>
      </c>
      <c r="I29" s="77">
        <v>1649.3789999999999</v>
      </c>
      <c r="J29" s="77">
        <v>1898.1679999999999</v>
      </c>
      <c r="K29" s="77">
        <v>1793.8879999999999</v>
      </c>
      <c r="L29" s="77">
        <v>1874.586</v>
      </c>
      <c r="M29" s="77">
        <v>1989.451</v>
      </c>
      <c r="N29" s="77">
        <v>1925.0550000000001</v>
      </c>
      <c r="O29" s="77">
        <v>1927.605</v>
      </c>
      <c r="P29" s="77">
        <v>1758.5429999999999</v>
      </c>
      <c r="Q29" s="77">
        <v>1647.97</v>
      </c>
      <c r="R29" s="77">
        <v>1462.2180000000001</v>
      </c>
      <c r="S29" s="77">
        <v>1293.768</v>
      </c>
      <c r="T29" s="77">
        <v>1512.78</v>
      </c>
      <c r="U29" s="77">
        <v>1638.153</v>
      </c>
      <c r="V29" s="77">
        <v>1690.96</v>
      </c>
      <c r="W29" s="77">
        <v>1746.021</v>
      </c>
      <c r="X29" s="77">
        <v>1550.8440000000001</v>
      </c>
      <c r="Y29" s="77">
        <v>1425.4680000000001</v>
      </c>
      <c r="Z29" s="78"/>
      <c r="AA29" s="79">
        <f>SUM(B29:Z29)</f>
        <v>35137.576999999997</v>
      </c>
    </row>
    <row r="30" spans="1:27" ht="24.95" customHeight="1" x14ac:dyDescent="0.2">
      <c r="A30" s="82" t="s">
        <v>24</v>
      </c>
      <c r="B30" s="80">
        <v>1375</v>
      </c>
      <c r="C30" s="81">
        <v>1268</v>
      </c>
      <c r="D30" s="81">
        <v>855</v>
      </c>
      <c r="E30" s="81">
        <v>855</v>
      </c>
      <c r="F30" s="81">
        <v>855</v>
      </c>
      <c r="G30" s="81">
        <v>885</v>
      </c>
      <c r="H30" s="81">
        <v>980.54100000000005</v>
      </c>
      <c r="I30" s="81">
        <v>980.54100000000005</v>
      </c>
      <c r="J30" s="81">
        <v>980.54100000000005</v>
      </c>
      <c r="K30" s="81">
        <v>769</v>
      </c>
      <c r="L30" s="81">
        <v>415</v>
      </c>
      <c r="M30" s="81">
        <v>415</v>
      </c>
      <c r="N30" s="81">
        <v>415</v>
      </c>
      <c r="O30" s="81">
        <v>415</v>
      </c>
      <c r="P30" s="81">
        <v>415</v>
      </c>
      <c r="Q30" s="81">
        <v>475</v>
      </c>
      <c r="R30" s="81">
        <v>797</v>
      </c>
      <c r="S30" s="81">
        <v>1350</v>
      </c>
      <c r="T30" s="81">
        <v>1880</v>
      </c>
      <c r="U30" s="81">
        <v>1880</v>
      </c>
      <c r="V30" s="81">
        <v>1880</v>
      </c>
      <c r="W30" s="81">
        <v>1880</v>
      </c>
      <c r="X30" s="81">
        <v>1840</v>
      </c>
      <c r="Y30" s="81">
        <v>1480</v>
      </c>
      <c r="Z30" s="83"/>
      <c r="AA30" s="84">
        <f>SUM(B30:Z30)</f>
        <v>25340.623</v>
      </c>
    </row>
    <row r="31" spans="1:27" ht="30" customHeight="1" thickBot="1" x14ac:dyDescent="0.25">
      <c r="A31" s="60" t="s">
        <v>25</v>
      </c>
      <c r="B31" s="61">
        <f>IF(LEN(B$2)&gt;0,SUM(B28:B30),"")</f>
        <v>3312.7339999999999</v>
      </c>
      <c r="C31" s="62">
        <f t="shared" ref="C31:Z31" si="4">IF(LEN(C$2)&gt;0,SUM(C28:C30),"")</f>
        <v>3224.931</v>
      </c>
      <c r="D31" s="62">
        <f t="shared" si="4"/>
        <v>2877.366</v>
      </c>
      <c r="E31" s="62">
        <f t="shared" si="4"/>
        <v>2911.482</v>
      </c>
      <c r="F31" s="62">
        <f t="shared" si="4"/>
        <v>2996.7020000000002</v>
      </c>
      <c r="G31" s="62">
        <f t="shared" si="4"/>
        <v>3236.3240000000001</v>
      </c>
      <c r="H31" s="62">
        <f t="shared" si="4"/>
        <v>3819.7220000000002</v>
      </c>
      <c r="I31" s="62">
        <f t="shared" si="4"/>
        <v>4849.42</v>
      </c>
      <c r="J31" s="62">
        <f t="shared" si="4"/>
        <v>5524.2089999999998</v>
      </c>
      <c r="K31" s="62">
        <f t="shared" si="4"/>
        <v>5590.8879999999999</v>
      </c>
      <c r="L31" s="62">
        <f t="shared" si="4"/>
        <v>5711.5860000000002</v>
      </c>
      <c r="M31" s="62">
        <f t="shared" si="4"/>
        <v>6009.451</v>
      </c>
      <c r="N31" s="62">
        <f t="shared" si="4"/>
        <v>5982.0550000000003</v>
      </c>
      <c r="O31" s="62">
        <f t="shared" si="4"/>
        <v>5846.6049999999996</v>
      </c>
      <c r="P31" s="62">
        <f t="shared" si="4"/>
        <v>5503.5429999999997</v>
      </c>
      <c r="Q31" s="62">
        <f t="shared" si="4"/>
        <v>5098.97</v>
      </c>
      <c r="R31" s="62">
        <f t="shared" si="4"/>
        <v>4879.7179999999998</v>
      </c>
      <c r="S31" s="62">
        <f t="shared" si="4"/>
        <v>4825.268</v>
      </c>
      <c r="T31" s="62">
        <f t="shared" si="4"/>
        <v>5490.78</v>
      </c>
      <c r="U31" s="62">
        <f t="shared" si="4"/>
        <v>5924.1530000000002</v>
      </c>
      <c r="V31" s="62">
        <f t="shared" si="4"/>
        <v>6045.46</v>
      </c>
      <c r="W31" s="62">
        <f t="shared" si="4"/>
        <v>5626.0209999999997</v>
      </c>
      <c r="X31" s="62">
        <f t="shared" si="4"/>
        <v>5173.8440000000001</v>
      </c>
      <c r="Y31" s="62">
        <f t="shared" si="4"/>
        <v>4704.3680000000004</v>
      </c>
      <c r="Z31" s="63" t="str">
        <f t="shared" si="4"/>
        <v/>
      </c>
      <c r="AA31" s="64">
        <f>SUM(AA28:AA30)</f>
        <v>115165.6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416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400</v>
      </c>
      <c r="K34" s="95">
        <v>400</v>
      </c>
      <c r="L34" s="95">
        <v>400</v>
      </c>
      <c r="M34" s="95">
        <v>400</v>
      </c>
      <c r="N34" s="95">
        <v>400</v>
      </c>
      <c r="O34" s="95">
        <v>416</v>
      </c>
      <c r="P34" s="95">
        <v>400</v>
      </c>
      <c r="Q34" s="95">
        <v>400</v>
      </c>
      <c r="R34" s="95">
        <v>400</v>
      </c>
      <c r="S34" s="95">
        <v>400</v>
      </c>
      <c r="T34" s="95">
        <v>400</v>
      </c>
      <c r="U34" s="95">
        <v>400</v>
      </c>
      <c r="V34" s="95">
        <v>370</v>
      </c>
      <c r="W34" s="95">
        <v>400</v>
      </c>
      <c r="X34" s="95">
        <v>385</v>
      </c>
      <c r="Y34" s="95">
        <v>366</v>
      </c>
      <c r="Z34" s="96"/>
      <c r="AA34" s="74">
        <f t="shared" ref="AA34:AA39" si="5">SUM(B34:Z34)</f>
        <v>9553</v>
      </c>
    </row>
    <row r="35" spans="1:27" ht="24.95" customHeight="1" x14ac:dyDescent="0.2">
      <c r="A35" s="97" t="s">
        <v>28</v>
      </c>
      <c r="B35" s="98">
        <v>378</v>
      </c>
      <c r="C35" s="99">
        <v>419</v>
      </c>
      <c r="D35" s="99">
        <v>419</v>
      </c>
      <c r="E35" s="99">
        <v>419</v>
      </c>
      <c r="F35" s="99">
        <v>419</v>
      </c>
      <c r="G35" s="99">
        <v>415</v>
      </c>
      <c r="H35" s="99">
        <v>415</v>
      </c>
      <c r="I35" s="99">
        <v>415</v>
      </c>
      <c r="J35" s="99">
        <v>415</v>
      </c>
      <c r="K35" s="99">
        <v>415</v>
      </c>
      <c r="L35" s="99">
        <v>415</v>
      </c>
      <c r="M35" s="99">
        <v>415</v>
      </c>
      <c r="N35" s="99">
        <v>330</v>
      </c>
      <c r="O35" s="99">
        <v>325</v>
      </c>
      <c r="P35" s="99">
        <v>320</v>
      </c>
      <c r="Q35" s="99">
        <v>330</v>
      </c>
      <c r="R35" s="99">
        <v>329</v>
      </c>
      <c r="S35" s="99">
        <v>340</v>
      </c>
      <c r="T35" s="99">
        <v>411</v>
      </c>
      <c r="U35" s="99">
        <v>394</v>
      </c>
      <c r="V35" s="99">
        <v>365</v>
      </c>
      <c r="W35" s="99">
        <v>410</v>
      </c>
      <c r="X35" s="99">
        <v>403</v>
      </c>
      <c r="Y35" s="99">
        <v>390</v>
      </c>
      <c r="Z35" s="100"/>
      <c r="AA35" s="79">
        <f t="shared" si="5"/>
        <v>9306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669</v>
      </c>
      <c r="I36" s="99">
        <v>323.60000000000002</v>
      </c>
      <c r="J36" s="99">
        <v>15</v>
      </c>
      <c r="K36" s="99">
        <v>605.79999999999995</v>
      </c>
      <c r="L36" s="99">
        <v>543.79999999999995</v>
      </c>
      <c r="M36" s="99">
        <v>478.4</v>
      </c>
      <c r="N36" s="99">
        <v>669</v>
      </c>
      <c r="O36" s="99">
        <v>459.1</v>
      </c>
      <c r="P36" s="99">
        <v>669</v>
      </c>
      <c r="Q36" s="99">
        <v>669</v>
      </c>
      <c r="R36" s="99">
        <v>669</v>
      </c>
      <c r="S36" s="99">
        <v>669</v>
      </c>
      <c r="T36" s="99">
        <v>554.5</v>
      </c>
      <c r="U36" s="99">
        <v>118.1</v>
      </c>
      <c r="V36" s="99">
        <v>282.3</v>
      </c>
      <c r="W36" s="99">
        <v>254.3</v>
      </c>
      <c r="X36" s="99">
        <v>345.6</v>
      </c>
      <c r="Y36" s="99">
        <v>271.60000000000002</v>
      </c>
      <c r="Z36" s="100"/>
      <c r="AA36" s="79">
        <f t="shared" si="5"/>
        <v>12280.1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300.3</v>
      </c>
      <c r="C38" s="99">
        <v>238.7</v>
      </c>
      <c r="D38" s="99">
        <v>500</v>
      </c>
      <c r="E38" s="99">
        <v>460.3</v>
      </c>
      <c r="F38" s="99">
        <v>480.2</v>
      </c>
      <c r="G38" s="99">
        <v>500</v>
      </c>
      <c r="H38" s="99">
        <v>500</v>
      </c>
      <c r="I38" s="99">
        <v>331.1</v>
      </c>
      <c r="J38" s="99">
        <v>500</v>
      </c>
      <c r="K38" s="99"/>
      <c r="L38" s="99">
        <v>48</v>
      </c>
      <c r="M38" s="99"/>
      <c r="N38" s="99"/>
      <c r="O38" s="99">
        <v>15.5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3874.1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1813.3</v>
      </c>
      <c r="C39" s="88">
        <f t="shared" si="6"/>
        <v>1776.7</v>
      </c>
      <c r="D39" s="88">
        <f t="shared" si="6"/>
        <v>2038</v>
      </c>
      <c r="E39" s="88">
        <f t="shared" si="6"/>
        <v>1998.3</v>
      </c>
      <c r="F39" s="88">
        <f t="shared" si="6"/>
        <v>2018.2</v>
      </c>
      <c r="G39" s="88">
        <f t="shared" si="6"/>
        <v>2034</v>
      </c>
      <c r="H39" s="88">
        <f t="shared" si="6"/>
        <v>2034</v>
      </c>
      <c r="I39" s="88">
        <f t="shared" si="6"/>
        <v>1519.6999999999998</v>
      </c>
      <c r="J39" s="88">
        <f t="shared" si="6"/>
        <v>1380</v>
      </c>
      <c r="K39" s="88">
        <f t="shared" si="6"/>
        <v>1470.8</v>
      </c>
      <c r="L39" s="88">
        <f t="shared" si="6"/>
        <v>1456.8</v>
      </c>
      <c r="M39" s="88">
        <f t="shared" si="6"/>
        <v>1343.4</v>
      </c>
      <c r="N39" s="88">
        <f t="shared" si="6"/>
        <v>1449</v>
      </c>
      <c r="O39" s="88">
        <f t="shared" si="6"/>
        <v>1265.5999999999999</v>
      </c>
      <c r="P39" s="88">
        <f t="shared" si="6"/>
        <v>1439</v>
      </c>
      <c r="Q39" s="88">
        <f t="shared" si="6"/>
        <v>1449</v>
      </c>
      <c r="R39" s="88">
        <f t="shared" si="6"/>
        <v>1448</v>
      </c>
      <c r="S39" s="88">
        <f t="shared" si="6"/>
        <v>1459</v>
      </c>
      <c r="T39" s="88">
        <f t="shared" si="6"/>
        <v>1415.5</v>
      </c>
      <c r="U39" s="88">
        <f t="shared" si="6"/>
        <v>962.1</v>
      </c>
      <c r="V39" s="88">
        <f t="shared" si="6"/>
        <v>1067.3</v>
      </c>
      <c r="W39" s="88">
        <f t="shared" si="6"/>
        <v>1114.3</v>
      </c>
      <c r="X39" s="88">
        <f t="shared" si="6"/>
        <v>1183.5999999999999</v>
      </c>
      <c r="Y39" s="88">
        <f t="shared" si="6"/>
        <v>1077.5999999999999</v>
      </c>
      <c r="Z39" s="89" t="str">
        <f t="shared" si="6"/>
        <v/>
      </c>
      <c r="AA39" s="90">
        <f t="shared" si="5"/>
        <v>36213.199999999997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654</v>
      </c>
      <c r="C44" s="99">
        <v>654</v>
      </c>
      <c r="D44" s="99">
        <v>654</v>
      </c>
      <c r="E44" s="99">
        <v>654</v>
      </c>
      <c r="F44" s="99">
        <v>654</v>
      </c>
      <c r="G44" s="99">
        <v>654</v>
      </c>
      <c r="H44" s="99">
        <v>654</v>
      </c>
      <c r="I44" s="99">
        <v>308.60000000000002</v>
      </c>
      <c r="J44" s="99"/>
      <c r="K44" s="99">
        <v>590.79999999999995</v>
      </c>
      <c r="L44" s="99">
        <v>528.79999999999995</v>
      </c>
      <c r="M44" s="99">
        <v>463.4</v>
      </c>
      <c r="N44" s="99">
        <v>654</v>
      </c>
      <c r="O44" s="99">
        <v>444.1</v>
      </c>
      <c r="P44" s="99">
        <v>654</v>
      </c>
      <c r="Q44" s="99">
        <v>654</v>
      </c>
      <c r="R44" s="99">
        <v>654</v>
      </c>
      <c r="S44" s="99">
        <v>654</v>
      </c>
      <c r="T44" s="99">
        <v>539.5</v>
      </c>
      <c r="U44" s="99">
        <v>103.1</v>
      </c>
      <c r="V44" s="99">
        <v>267.3</v>
      </c>
      <c r="W44" s="99">
        <v>239.3</v>
      </c>
      <c r="X44" s="99">
        <v>330.6</v>
      </c>
      <c r="Y44" s="99">
        <v>256.60000000000002</v>
      </c>
      <c r="Z44" s="100"/>
      <c r="AA44" s="79">
        <f t="shared" si="7"/>
        <v>11920.1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300.3</v>
      </c>
      <c r="C46" s="99">
        <v>238.7</v>
      </c>
      <c r="D46" s="99">
        <v>500</v>
      </c>
      <c r="E46" s="99">
        <v>460.3</v>
      </c>
      <c r="F46" s="99">
        <v>480.2</v>
      </c>
      <c r="G46" s="99">
        <v>500</v>
      </c>
      <c r="H46" s="99">
        <v>500</v>
      </c>
      <c r="I46" s="99">
        <v>331.1</v>
      </c>
      <c r="J46" s="99">
        <v>500</v>
      </c>
      <c r="K46" s="99"/>
      <c r="L46" s="99">
        <v>48</v>
      </c>
      <c r="M46" s="99"/>
      <c r="N46" s="99"/>
      <c r="O46" s="99">
        <v>15.5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3874.1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954.3</v>
      </c>
      <c r="C48" s="88">
        <f t="shared" ref="C48:Z48" si="8">IF(LEN(C$2)&gt;0,SUM(C42:C47),"")</f>
        <v>892.7</v>
      </c>
      <c r="D48" s="88">
        <f t="shared" si="8"/>
        <v>1154</v>
      </c>
      <c r="E48" s="88">
        <f t="shared" si="8"/>
        <v>1114.3</v>
      </c>
      <c r="F48" s="88">
        <f t="shared" si="8"/>
        <v>1134.2</v>
      </c>
      <c r="G48" s="88">
        <f t="shared" si="8"/>
        <v>1154</v>
      </c>
      <c r="H48" s="88">
        <f t="shared" si="8"/>
        <v>1154</v>
      </c>
      <c r="I48" s="88">
        <f t="shared" si="8"/>
        <v>639.70000000000005</v>
      </c>
      <c r="J48" s="88">
        <f t="shared" si="8"/>
        <v>500</v>
      </c>
      <c r="K48" s="88">
        <f t="shared" si="8"/>
        <v>590.79999999999995</v>
      </c>
      <c r="L48" s="88">
        <f t="shared" si="8"/>
        <v>576.79999999999995</v>
      </c>
      <c r="M48" s="88">
        <f t="shared" si="8"/>
        <v>463.4</v>
      </c>
      <c r="N48" s="88">
        <f t="shared" si="8"/>
        <v>654</v>
      </c>
      <c r="O48" s="88">
        <f t="shared" si="8"/>
        <v>459.6</v>
      </c>
      <c r="P48" s="88">
        <f t="shared" si="8"/>
        <v>654</v>
      </c>
      <c r="Q48" s="88">
        <f t="shared" si="8"/>
        <v>654</v>
      </c>
      <c r="R48" s="88">
        <f t="shared" si="8"/>
        <v>654</v>
      </c>
      <c r="S48" s="88">
        <f t="shared" si="8"/>
        <v>654</v>
      </c>
      <c r="T48" s="88">
        <f t="shared" si="8"/>
        <v>539.5</v>
      </c>
      <c r="U48" s="88">
        <f t="shared" si="8"/>
        <v>103.1</v>
      </c>
      <c r="V48" s="88">
        <f t="shared" si="8"/>
        <v>267.3</v>
      </c>
      <c r="W48" s="88">
        <f t="shared" si="8"/>
        <v>239.3</v>
      </c>
      <c r="X48" s="88">
        <f t="shared" si="8"/>
        <v>330.6</v>
      </c>
      <c r="Y48" s="88">
        <f t="shared" si="8"/>
        <v>256.60000000000002</v>
      </c>
      <c r="Z48" s="89" t="str">
        <f t="shared" si="8"/>
        <v/>
      </c>
      <c r="AA48" s="90">
        <f t="shared" si="7"/>
        <v>15794.199999999999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4267.0339999999997</v>
      </c>
      <c r="C51" s="88">
        <f t="shared" si="10"/>
        <v>4117.6310000000003</v>
      </c>
      <c r="D51" s="88">
        <f t="shared" si="10"/>
        <v>4031.366</v>
      </c>
      <c r="E51" s="88">
        <f t="shared" si="10"/>
        <v>4025.7820000000002</v>
      </c>
      <c r="F51" s="88">
        <f t="shared" si="10"/>
        <v>4130.902</v>
      </c>
      <c r="G51" s="88">
        <f t="shared" si="10"/>
        <v>4390.3240000000005</v>
      </c>
      <c r="H51" s="88">
        <f t="shared" si="10"/>
        <v>4973.7219999999998</v>
      </c>
      <c r="I51" s="88">
        <f t="shared" si="10"/>
        <v>5489.12</v>
      </c>
      <c r="J51" s="88">
        <f t="shared" si="10"/>
        <v>6024.2090000000007</v>
      </c>
      <c r="K51" s="88">
        <f t="shared" si="10"/>
        <v>6181.688000000001</v>
      </c>
      <c r="L51" s="88">
        <f t="shared" si="10"/>
        <v>6288.3860000000013</v>
      </c>
      <c r="M51" s="88">
        <f t="shared" si="10"/>
        <v>6472.8510000000006</v>
      </c>
      <c r="N51" s="88">
        <f t="shared" si="10"/>
        <v>6636.0549999999976</v>
      </c>
      <c r="O51" s="88">
        <f t="shared" si="10"/>
        <v>6306.2050000000017</v>
      </c>
      <c r="P51" s="88">
        <f t="shared" si="10"/>
        <v>6157.5429999999997</v>
      </c>
      <c r="Q51" s="88">
        <f t="shared" si="10"/>
        <v>5752.97</v>
      </c>
      <c r="R51" s="88">
        <f t="shared" si="10"/>
        <v>5533.7180000000008</v>
      </c>
      <c r="S51" s="88">
        <f t="shared" si="10"/>
        <v>5479.268</v>
      </c>
      <c r="T51" s="88">
        <f t="shared" si="10"/>
        <v>6030.2800000000007</v>
      </c>
      <c r="U51" s="88">
        <f t="shared" si="10"/>
        <v>6027.2530000000006</v>
      </c>
      <c r="V51" s="88">
        <f t="shared" si="10"/>
        <v>6312.76</v>
      </c>
      <c r="W51" s="88">
        <f t="shared" si="10"/>
        <v>5865.3209999999999</v>
      </c>
      <c r="X51" s="88">
        <f t="shared" si="10"/>
        <v>5504.4439999999995</v>
      </c>
      <c r="Y51" s="88">
        <f t="shared" si="10"/>
        <v>4960.9680000000008</v>
      </c>
      <c r="Z51" s="89" t="str">
        <f t="shared" si="10"/>
        <v/>
      </c>
      <c r="AA51" s="105">
        <f>SUM(B51:Z51)</f>
        <v>130959.80000000002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4267.08</v>
      </c>
      <c r="C4" s="18">
        <v>4117.6699999999992</v>
      </c>
      <c r="D4" s="18">
        <v>4031.3659999999995</v>
      </c>
      <c r="E4" s="18">
        <v>4025.777</v>
      </c>
      <c r="F4" s="18">
        <v>4130.9460000000008</v>
      </c>
      <c r="G4" s="18">
        <v>4390.3239999999996</v>
      </c>
      <c r="H4" s="18">
        <v>4973.7220000000025</v>
      </c>
      <c r="I4" s="18">
        <v>5489.2130000000025</v>
      </c>
      <c r="J4" s="18">
        <v>6024.2449999999999</v>
      </c>
      <c r="K4" s="18">
        <v>6181.655999999999</v>
      </c>
      <c r="L4" s="18">
        <v>6288.3210000000026</v>
      </c>
      <c r="M4" s="18">
        <v>6472.9040000000014</v>
      </c>
      <c r="N4" s="18">
        <v>6636.0869999999995</v>
      </c>
      <c r="O4" s="18">
        <v>6306.1540000000005</v>
      </c>
      <c r="P4" s="18">
        <v>6157.5670000000018</v>
      </c>
      <c r="Q4" s="18">
        <v>5752.927999999999</v>
      </c>
      <c r="R4" s="18">
        <v>5533.7539999999999</v>
      </c>
      <c r="S4" s="18">
        <v>5479.2969999999987</v>
      </c>
      <c r="T4" s="18">
        <v>6030.3130000000019</v>
      </c>
      <c r="U4" s="18">
        <v>6027.2640000000001</v>
      </c>
      <c r="V4" s="18">
        <v>6312.7349999999997</v>
      </c>
      <c r="W4" s="18">
        <v>5865.3589999999976</v>
      </c>
      <c r="X4" s="18">
        <v>5504.4209999999994</v>
      </c>
      <c r="Y4" s="18">
        <v>4960.9800000000005</v>
      </c>
      <c r="Z4" s="19"/>
      <c r="AA4" s="20">
        <f>SUM(B4:Z4)</f>
        <v>130960.08299999998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250.22</v>
      </c>
      <c r="C7" s="28">
        <v>228.1</v>
      </c>
      <c r="D7" s="28">
        <v>244.55</v>
      </c>
      <c r="E7" s="28">
        <v>216</v>
      </c>
      <c r="F7" s="28">
        <v>215.85</v>
      </c>
      <c r="G7" s="28">
        <v>252.94</v>
      </c>
      <c r="H7" s="28">
        <v>261.41000000000003</v>
      </c>
      <c r="I7" s="28">
        <v>283.37</v>
      </c>
      <c r="J7" s="28">
        <v>279.29000000000002</v>
      </c>
      <c r="K7" s="28">
        <v>256.25</v>
      </c>
      <c r="L7" s="28">
        <v>224.93</v>
      </c>
      <c r="M7" s="28">
        <v>213.56</v>
      </c>
      <c r="N7" s="28">
        <v>208</v>
      </c>
      <c r="O7" s="28">
        <v>200.09</v>
      </c>
      <c r="P7" s="28">
        <v>209</v>
      </c>
      <c r="Q7" s="28">
        <v>220</v>
      </c>
      <c r="R7" s="28">
        <v>230</v>
      </c>
      <c r="S7" s="28">
        <v>249.99</v>
      </c>
      <c r="T7" s="28">
        <v>255</v>
      </c>
      <c r="U7" s="28">
        <v>279.08999999999997</v>
      </c>
      <c r="V7" s="28">
        <v>284.91000000000003</v>
      </c>
      <c r="W7" s="28">
        <v>268.91000000000003</v>
      </c>
      <c r="X7" s="28">
        <v>253.56</v>
      </c>
      <c r="Y7" s="28">
        <v>222.78</v>
      </c>
      <c r="Z7" s="29"/>
      <c r="AA7" s="30">
        <f>IF(SUM(B7:Z7)&lt;&gt;0,AVERAGEIF(B7:Z7,"&lt;&gt;"""),"")</f>
        <v>241.99166666666667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918.25599999999997</v>
      </c>
      <c r="C19" s="72">
        <v>918.31999999999994</v>
      </c>
      <c r="D19" s="72">
        <v>932.38099999999997</v>
      </c>
      <c r="E19" s="72">
        <v>897.36899999999991</v>
      </c>
      <c r="F19" s="72">
        <v>932.298</v>
      </c>
      <c r="G19" s="72">
        <v>908.17200000000003</v>
      </c>
      <c r="H19" s="72">
        <v>916.24400000000003</v>
      </c>
      <c r="I19" s="72">
        <v>920.19799999999998</v>
      </c>
      <c r="J19" s="72">
        <v>867.21299999999997</v>
      </c>
      <c r="K19" s="72">
        <v>837.18799999999999</v>
      </c>
      <c r="L19" s="72">
        <v>797.23500000000001</v>
      </c>
      <c r="M19" s="72">
        <v>776.26099999999997</v>
      </c>
      <c r="N19" s="72">
        <v>780.23</v>
      </c>
      <c r="O19" s="72">
        <v>749.24299999999994</v>
      </c>
      <c r="P19" s="72">
        <v>752.2299999999999</v>
      </c>
      <c r="Q19" s="72">
        <v>760.23200000000008</v>
      </c>
      <c r="R19" s="72">
        <v>758.16899999999998</v>
      </c>
      <c r="S19" s="72">
        <v>769.32</v>
      </c>
      <c r="T19" s="72">
        <v>793.23900000000003</v>
      </c>
      <c r="U19" s="72">
        <v>779.17700000000002</v>
      </c>
      <c r="V19" s="72">
        <v>773.20299999999997</v>
      </c>
      <c r="W19" s="72">
        <v>741.20400000000006</v>
      </c>
      <c r="X19" s="72">
        <v>884.12399999999991</v>
      </c>
      <c r="Y19" s="72">
        <v>905.226</v>
      </c>
      <c r="Z19" s="73"/>
      <c r="AA19" s="74">
        <f t="shared" ref="AA19:AA24" si="2">SUM(B19:Z19)</f>
        <v>20066.732000000004</v>
      </c>
    </row>
    <row r="20" spans="1:27" ht="24.95" customHeight="1" x14ac:dyDescent="0.2">
      <c r="A20" s="75" t="s">
        <v>15</v>
      </c>
      <c r="B20" s="76">
        <v>891.48500000000013</v>
      </c>
      <c r="C20" s="77">
        <v>878.91600000000005</v>
      </c>
      <c r="D20" s="77">
        <v>876.13700000000006</v>
      </c>
      <c r="E20" s="77">
        <v>894.39600000000019</v>
      </c>
      <c r="F20" s="77">
        <v>932.90300000000002</v>
      </c>
      <c r="G20" s="77">
        <v>1029.501</v>
      </c>
      <c r="H20" s="77">
        <v>1183.3229999999999</v>
      </c>
      <c r="I20" s="77">
        <v>1307.0569999999996</v>
      </c>
      <c r="J20" s="77">
        <v>1375.5950000000003</v>
      </c>
      <c r="K20" s="77">
        <v>1399.6110000000001</v>
      </c>
      <c r="L20" s="77">
        <v>1414.4680000000001</v>
      </c>
      <c r="M20" s="77">
        <v>1423.7160000000001</v>
      </c>
      <c r="N20" s="77">
        <v>1417.9880000000001</v>
      </c>
      <c r="O20" s="77">
        <v>1365.0609999999997</v>
      </c>
      <c r="P20" s="77">
        <v>1274.1410000000001</v>
      </c>
      <c r="Q20" s="77">
        <v>1201.5830000000001</v>
      </c>
      <c r="R20" s="77">
        <v>1146.2819999999999</v>
      </c>
      <c r="S20" s="77">
        <v>1106.3200000000002</v>
      </c>
      <c r="T20" s="77">
        <v>1089.499</v>
      </c>
      <c r="U20" s="77">
        <v>1102.3620000000003</v>
      </c>
      <c r="V20" s="77">
        <v>1062.0929999999998</v>
      </c>
      <c r="W20" s="77">
        <v>986.91300000000001</v>
      </c>
      <c r="X20" s="77">
        <v>948.94799999999998</v>
      </c>
      <c r="Y20" s="77">
        <v>904.85299999999995</v>
      </c>
      <c r="Z20" s="78"/>
      <c r="AA20" s="79">
        <f t="shared" si="2"/>
        <v>27213.150999999998</v>
      </c>
    </row>
    <row r="21" spans="1:27" ht="24.95" customHeight="1" x14ac:dyDescent="0.2">
      <c r="A21" s="75" t="s">
        <v>16</v>
      </c>
      <c r="B21" s="80">
        <v>2102.3389999999999</v>
      </c>
      <c r="C21" s="81">
        <v>1990.934</v>
      </c>
      <c r="D21" s="81">
        <v>1897.8480000000002</v>
      </c>
      <c r="E21" s="81">
        <v>1906.0119999999997</v>
      </c>
      <c r="F21" s="81">
        <v>1930.2449999999997</v>
      </c>
      <c r="G21" s="81">
        <v>2096.1509999999998</v>
      </c>
      <c r="H21" s="81">
        <v>2483.6549999999997</v>
      </c>
      <c r="I21" s="81">
        <v>2790.4580000000001</v>
      </c>
      <c r="J21" s="81">
        <v>3170.9369999999999</v>
      </c>
      <c r="K21" s="81">
        <v>3404.3570000000004</v>
      </c>
      <c r="L21" s="81">
        <v>3541.1180000000004</v>
      </c>
      <c r="M21" s="81">
        <v>3642.2270000000003</v>
      </c>
      <c r="N21" s="81">
        <v>3607.4689999999996</v>
      </c>
      <c r="O21" s="81">
        <v>3407.85</v>
      </c>
      <c r="P21" s="81">
        <v>3189.5959999999995</v>
      </c>
      <c r="Q21" s="81">
        <v>3027.7550000000001</v>
      </c>
      <c r="R21" s="81">
        <v>2980.8029999999999</v>
      </c>
      <c r="S21" s="81">
        <v>3060.6570000000002</v>
      </c>
      <c r="T21" s="81">
        <v>3158.5750000000003</v>
      </c>
      <c r="U21" s="81">
        <v>3483.125</v>
      </c>
      <c r="V21" s="81">
        <v>3566.239</v>
      </c>
      <c r="W21" s="81">
        <v>3178.2419999999993</v>
      </c>
      <c r="X21" s="81">
        <v>2752.8490000000002</v>
      </c>
      <c r="Y21" s="81">
        <v>2248.4009999999994</v>
      </c>
      <c r="Z21" s="78"/>
      <c r="AA21" s="79">
        <f t="shared" si="2"/>
        <v>68617.841999999975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235</v>
      </c>
      <c r="O22" s="81">
        <v>235</v>
      </c>
      <c r="P22" s="81">
        <v>235</v>
      </c>
      <c r="Q22" s="81">
        <v>231.458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936.45799999999997</v>
      </c>
    </row>
    <row r="23" spans="1:27" ht="24.95" customHeight="1" x14ac:dyDescent="0.2">
      <c r="A23" s="85" t="s">
        <v>18</v>
      </c>
      <c r="B23" s="77">
        <v>93</v>
      </c>
      <c r="C23" s="77">
        <v>93.5</v>
      </c>
      <c r="D23" s="77">
        <v>93</v>
      </c>
      <c r="E23" s="77">
        <v>97</v>
      </c>
      <c r="F23" s="77">
        <v>99.5</v>
      </c>
      <c r="G23" s="77">
        <v>106.5</v>
      </c>
      <c r="H23" s="77">
        <v>100.5</v>
      </c>
      <c r="I23" s="77">
        <v>127.5</v>
      </c>
      <c r="J23" s="77">
        <v>129.5</v>
      </c>
      <c r="K23" s="77">
        <v>133</v>
      </c>
      <c r="L23" s="77">
        <v>136.5</v>
      </c>
      <c r="M23" s="77">
        <v>137</v>
      </c>
      <c r="N23" s="77">
        <v>140.5</v>
      </c>
      <c r="O23" s="77">
        <v>139</v>
      </c>
      <c r="P23" s="77">
        <v>135.5</v>
      </c>
      <c r="Q23" s="77">
        <v>132.5</v>
      </c>
      <c r="R23" s="77">
        <v>130.5</v>
      </c>
      <c r="S23" s="77">
        <v>122</v>
      </c>
      <c r="T23" s="77">
        <v>119</v>
      </c>
      <c r="U23" s="77">
        <v>122.5</v>
      </c>
      <c r="V23" s="77">
        <v>125.5</v>
      </c>
      <c r="W23" s="77">
        <v>119</v>
      </c>
      <c r="X23" s="77">
        <v>111.5</v>
      </c>
      <c r="Y23" s="77">
        <v>112.5</v>
      </c>
      <c r="Z23" s="77"/>
      <c r="AA23" s="79">
        <f t="shared" si="2"/>
        <v>2856.5</v>
      </c>
    </row>
    <row r="24" spans="1:27" ht="24.95" customHeight="1" x14ac:dyDescent="0.2">
      <c r="A24" s="85" t="s">
        <v>19</v>
      </c>
      <c r="B24" s="77">
        <v>227</v>
      </c>
      <c r="C24" s="77">
        <v>217.00000000000003</v>
      </c>
      <c r="D24" s="77">
        <v>213</v>
      </c>
      <c r="E24" s="77">
        <v>212.00000000000003</v>
      </c>
      <c r="F24" s="77">
        <v>217.00000000000003</v>
      </c>
      <c r="G24" s="77">
        <v>231.00000000000003</v>
      </c>
      <c r="H24" s="77">
        <v>271</v>
      </c>
      <c r="I24" s="77">
        <v>324.99999999999994</v>
      </c>
      <c r="J24" s="77">
        <v>359</v>
      </c>
      <c r="K24" s="77">
        <v>370.00000000000006</v>
      </c>
      <c r="L24" s="77">
        <v>380</v>
      </c>
      <c r="M24" s="77">
        <v>390.99999999999994</v>
      </c>
      <c r="N24" s="77">
        <v>387.99999999999994</v>
      </c>
      <c r="O24" s="77">
        <v>375</v>
      </c>
      <c r="P24" s="77">
        <v>350</v>
      </c>
      <c r="Q24" s="77">
        <v>342</v>
      </c>
      <c r="R24" s="77">
        <v>336</v>
      </c>
      <c r="S24" s="77">
        <v>342</v>
      </c>
      <c r="T24" s="77">
        <v>351.00000000000006</v>
      </c>
      <c r="U24" s="77">
        <v>375.99999999999994</v>
      </c>
      <c r="V24" s="77">
        <v>359</v>
      </c>
      <c r="W24" s="77">
        <v>321</v>
      </c>
      <c r="X24" s="77">
        <v>288.00000000000006</v>
      </c>
      <c r="Y24" s="77">
        <v>255.00000000000003</v>
      </c>
      <c r="Z24" s="77"/>
      <c r="AA24" s="79">
        <f t="shared" si="2"/>
        <v>7496</v>
      </c>
    </row>
    <row r="25" spans="1:27" ht="30" customHeight="1" thickBot="1" x14ac:dyDescent="0.25">
      <c r="A25" s="86" t="s">
        <v>20</v>
      </c>
      <c r="B25" s="87">
        <f t="shared" ref="B25:AA25" si="3">SUM(B19:B24)</f>
        <v>4232.08</v>
      </c>
      <c r="C25" s="88">
        <f t="shared" si="3"/>
        <v>4098.67</v>
      </c>
      <c r="D25" s="88">
        <f t="shared" si="3"/>
        <v>4012.366</v>
      </c>
      <c r="E25" s="88">
        <f t="shared" si="3"/>
        <v>4006.777</v>
      </c>
      <c r="F25" s="88">
        <f t="shared" si="3"/>
        <v>4111.9459999999999</v>
      </c>
      <c r="G25" s="88">
        <f t="shared" si="3"/>
        <v>4371.3239999999996</v>
      </c>
      <c r="H25" s="88">
        <f t="shared" si="3"/>
        <v>4954.7219999999998</v>
      </c>
      <c r="I25" s="88">
        <f t="shared" si="3"/>
        <v>5470.2129999999997</v>
      </c>
      <c r="J25" s="88">
        <f t="shared" si="3"/>
        <v>5902.2449999999999</v>
      </c>
      <c r="K25" s="88">
        <f t="shared" si="3"/>
        <v>6144.1560000000009</v>
      </c>
      <c r="L25" s="88">
        <f t="shared" si="3"/>
        <v>6269.3209999999999</v>
      </c>
      <c r="M25" s="88">
        <f t="shared" si="3"/>
        <v>6370.2039999999997</v>
      </c>
      <c r="N25" s="88">
        <f t="shared" si="3"/>
        <v>6569.1869999999999</v>
      </c>
      <c r="O25" s="88">
        <f t="shared" si="3"/>
        <v>6271.1539999999995</v>
      </c>
      <c r="P25" s="88">
        <f t="shared" si="3"/>
        <v>5936.4669999999996</v>
      </c>
      <c r="Q25" s="88">
        <f t="shared" si="3"/>
        <v>5695.5279999999993</v>
      </c>
      <c r="R25" s="88">
        <f t="shared" si="3"/>
        <v>5351.7539999999999</v>
      </c>
      <c r="S25" s="88">
        <f t="shared" si="3"/>
        <v>5400.2970000000005</v>
      </c>
      <c r="T25" s="88">
        <f t="shared" si="3"/>
        <v>5511.3130000000001</v>
      </c>
      <c r="U25" s="88">
        <f t="shared" si="3"/>
        <v>5863.1640000000007</v>
      </c>
      <c r="V25" s="88">
        <f t="shared" si="3"/>
        <v>5886.0349999999999</v>
      </c>
      <c r="W25" s="88">
        <f t="shared" si="3"/>
        <v>5346.3589999999995</v>
      </c>
      <c r="X25" s="88">
        <f t="shared" si="3"/>
        <v>4985.4210000000003</v>
      </c>
      <c r="Y25" s="88">
        <f t="shared" si="3"/>
        <v>4425.9799999999996</v>
      </c>
      <c r="Z25" s="89">
        <f t="shared" si="3"/>
        <v>0</v>
      </c>
      <c r="AA25" s="90">
        <f t="shared" si="3"/>
        <v>127186.68299999998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355</v>
      </c>
      <c r="C28" s="72">
        <v>329.5</v>
      </c>
      <c r="D28" s="72">
        <v>325</v>
      </c>
      <c r="E28" s="72">
        <v>328</v>
      </c>
      <c r="F28" s="72">
        <v>335.5</v>
      </c>
      <c r="G28" s="72">
        <v>356.5</v>
      </c>
      <c r="H28" s="72">
        <v>390.5</v>
      </c>
      <c r="I28" s="72">
        <v>471.5</v>
      </c>
      <c r="J28" s="72">
        <v>507.5</v>
      </c>
      <c r="K28" s="72">
        <v>522</v>
      </c>
      <c r="L28" s="72">
        <v>535.5</v>
      </c>
      <c r="M28" s="72">
        <v>547</v>
      </c>
      <c r="N28" s="72">
        <v>547.5</v>
      </c>
      <c r="O28" s="72">
        <v>549</v>
      </c>
      <c r="P28" s="72">
        <v>504.5</v>
      </c>
      <c r="Q28" s="72">
        <v>493.5</v>
      </c>
      <c r="R28" s="72">
        <v>485.5</v>
      </c>
      <c r="S28" s="72">
        <v>483</v>
      </c>
      <c r="T28" s="72">
        <v>489</v>
      </c>
      <c r="U28" s="72">
        <v>517.5</v>
      </c>
      <c r="V28" s="72">
        <v>503.5</v>
      </c>
      <c r="W28" s="72">
        <v>459</v>
      </c>
      <c r="X28" s="72">
        <v>418.5</v>
      </c>
      <c r="Y28" s="72">
        <v>402.5</v>
      </c>
      <c r="Z28" s="73"/>
      <c r="AA28" s="74">
        <f>SUM(B28:Z28)</f>
        <v>10856.5</v>
      </c>
    </row>
    <row r="29" spans="1:27" ht="24.95" customHeight="1" x14ac:dyDescent="0.2">
      <c r="A29" s="75" t="s">
        <v>23</v>
      </c>
      <c r="B29" s="76">
        <v>3912.08</v>
      </c>
      <c r="C29" s="77">
        <v>3788.17</v>
      </c>
      <c r="D29" s="77">
        <v>3706.366</v>
      </c>
      <c r="E29" s="77">
        <v>3697.777</v>
      </c>
      <c r="F29" s="77">
        <v>3795.4459999999999</v>
      </c>
      <c r="G29" s="77">
        <v>4033.8240000000001</v>
      </c>
      <c r="H29" s="77">
        <v>4583.2219999999998</v>
      </c>
      <c r="I29" s="77">
        <v>5017.7129999999997</v>
      </c>
      <c r="J29" s="77">
        <v>5413.7449999999999</v>
      </c>
      <c r="K29" s="77">
        <v>5641.1559999999999</v>
      </c>
      <c r="L29" s="77">
        <v>5752.8209999999999</v>
      </c>
      <c r="M29" s="77">
        <v>5842.2039999999997</v>
      </c>
      <c r="N29" s="77">
        <v>6040.6869999999999</v>
      </c>
      <c r="O29" s="77">
        <v>5757.1540000000005</v>
      </c>
      <c r="P29" s="77">
        <v>5450.9669999999996</v>
      </c>
      <c r="Q29" s="77">
        <v>5221.0280000000002</v>
      </c>
      <c r="R29" s="77">
        <v>4885.2539999999999</v>
      </c>
      <c r="S29" s="77">
        <v>4936.2969999999996</v>
      </c>
      <c r="T29" s="77">
        <v>5041.3130000000001</v>
      </c>
      <c r="U29" s="77">
        <v>5364.6639999999998</v>
      </c>
      <c r="V29" s="77">
        <v>5401.5349999999999</v>
      </c>
      <c r="W29" s="77">
        <v>4906.3590000000004</v>
      </c>
      <c r="X29" s="77">
        <v>4585.9210000000003</v>
      </c>
      <c r="Y29" s="77">
        <v>4058.48</v>
      </c>
      <c r="Z29" s="78"/>
      <c r="AA29" s="79">
        <f>SUM(B29:Z29)</f>
        <v>116834.18300000002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4267.08</v>
      </c>
      <c r="C31" s="62">
        <f t="shared" si="4"/>
        <v>4117.67</v>
      </c>
      <c r="D31" s="62">
        <f t="shared" si="4"/>
        <v>4031.366</v>
      </c>
      <c r="E31" s="62">
        <f t="shared" si="4"/>
        <v>4025.777</v>
      </c>
      <c r="F31" s="62">
        <f t="shared" si="4"/>
        <v>4130.9459999999999</v>
      </c>
      <c r="G31" s="62">
        <f t="shared" si="4"/>
        <v>4390.3240000000005</v>
      </c>
      <c r="H31" s="62">
        <f t="shared" si="4"/>
        <v>4973.7219999999998</v>
      </c>
      <c r="I31" s="62">
        <f t="shared" si="4"/>
        <v>5489.2129999999997</v>
      </c>
      <c r="J31" s="62">
        <f t="shared" si="4"/>
        <v>5921.2449999999999</v>
      </c>
      <c r="K31" s="62">
        <f t="shared" si="4"/>
        <v>6163.1559999999999</v>
      </c>
      <c r="L31" s="62">
        <f t="shared" si="4"/>
        <v>6288.3209999999999</v>
      </c>
      <c r="M31" s="62">
        <f t="shared" si="4"/>
        <v>6389.2039999999997</v>
      </c>
      <c r="N31" s="62">
        <f t="shared" si="4"/>
        <v>6588.1869999999999</v>
      </c>
      <c r="O31" s="62">
        <f t="shared" si="4"/>
        <v>6306.1540000000005</v>
      </c>
      <c r="P31" s="62">
        <f t="shared" si="4"/>
        <v>5955.4669999999996</v>
      </c>
      <c r="Q31" s="62">
        <f t="shared" si="4"/>
        <v>5714.5280000000002</v>
      </c>
      <c r="R31" s="62">
        <f t="shared" si="4"/>
        <v>5370.7539999999999</v>
      </c>
      <c r="S31" s="62">
        <f t="shared" si="4"/>
        <v>5419.2969999999996</v>
      </c>
      <c r="T31" s="62">
        <f t="shared" si="4"/>
        <v>5530.3130000000001</v>
      </c>
      <c r="U31" s="62">
        <f t="shared" si="4"/>
        <v>5882.1639999999998</v>
      </c>
      <c r="V31" s="62">
        <f t="shared" si="4"/>
        <v>5905.0349999999999</v>
      </c>
      <c r="W31" s="62">
        <f t="shared" si="4"/>
        <v>5365.3590000000004</v>
      </c>
      <c r="X31" s="62">
        <f t="shared" si="4"/>
        <v>5004.4210000000003</v>
      </c>
      <c r="Y31" s="62">
        <f t="shared" si="4"/>
        <v>4460.9799999999996</v>
      </c>
      <c r="Z31" s="63">
        <f t="shared" si="4"/>
        <v>0</v>
      </c>
      <c r="AA31" s="64">
        <f t="shared" si="4"/>
        <v>127690.68300000002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16</v>
      </c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>
        <v>16</v>
      </c>
      <c r="P34" s="95"/>
      <c r="Q34" s="95"/>
      <c r="R34" s="95"/>
      <c r="S34" s="95"/>
      <c r="T34" s="95"/>
      <c r="U34" s="95"/>
      <c r="V34" s="95"/>
      <c r="W34" s="95"/>
      <c r="X34" s="95"/>
      <c r="Y34" s="95">
        <v>16</v>
      </c>
      <c r="Z34" s="96"/>
      <c r="AA34" s="74">
        <f t="shared" ref="AA34:AA39" si="5">SUM(B34:Z34)</f>
        <v>48</v>
      </c>
    </row>
    <row r="35" spans="1:27" ht="24.95" customHeight="1" x14ac:dyDescent="0.2">
      <c r="A35" s="97" t="s">
        <v>41</v>
      </c>
      <c r="B35" s="98">
        <v>19</v>
      </c>
      <c r="C35" s="99">
        <v>19</v>
      </c>
      <c r="D35" s="99">
        <v>19</v>
      </c>
      <c r="E35" s="99">
        <v>19</v>
      </c>
      <c r="F35" s="99">
        <v>19</v>
      </c>
      <c r="G35" s="99">
        <v>19</v>
      </c>
      <c r="H35" s="99">
        <v>19</v>
      </c>
      <c r="I35" s="99">
        <v>19</v>
      </c>
      <c r="J35" s="99">
        <v>19</v>
      </c>
      <c r="K35" s="99">
        <v>19</v>
      </c>
      <c r="L35" s="99">
        <v>19</v>
      </c>
      <c r="M35" s="99">
        <v>19</v>
      </c>
      <c r="N35" s="99">
        <v>19</v>
      </c>
      <c r="O35" s="99">
        <v>19</v>
      </c>
      <c r="P35" s="99">
        <v>19</v>
      </c>
      <c r="Q35" s="99">
        <v>19</v>
      </c>
      <c r="R35" s="99">
        <v>19</v>
      </c>
      <c r="S35" s="99">
        <v>19</v>
      </c>
      <c r="T35" s="99">
        <v>19</v>
      </c>
      <c r="U35" s="99">
        <v>19</v>
      </c>
      <c r="V35" s="99">
        <v>19</v>
      </c>
      <c r="W35" s="99">
        <v>19</v>
      </c>
      <c r="X35" s="99">
        <v>19</v>
      </c>
      <c r="Y35" s="99">
        <v>19</v>
      </c>
      <c r="Z35" s="100"/>
      <c r="AA35" s="79">
        <f t="shared" si="5"/>
        <v>456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103</v>
      </c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103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18.5</v>
      </c>
      <c r="L38" s="99"/>
      <c r="M38" s="99">
        <v>83.7</v>
      </c>
      <c r="N38" s="99">
        <v>47.9</v>
      </c>
      <c r="O38" s="99"/>
      <c r="P38" s="99">
        <v>202.1</v>
      </c>
      <c r="Q38" s="99">
        <v>38.4</v>
      </c>
      <c r="R38" s="99">
        <v>163</v>
      </c>
      <c r="S38" s="99">
        <v>60</v>
      </c>
      <c r="T38" s="99">
        <v>500</v>
      </c>
      <c r="U38" s="99">
        <v>145.1</v>
      </c>
      <c r="V38" s="99">
        <v>407.7</v>
      </c>
      <c r="W38" s="99">
        <v>500</v>
      </c>
      <c r="X38" s="99">
        <v>500</v>
      </c>
      <c r="Y38" s="99">
        <v>500</v>
      </c>
      <c r="Z38" s="100"/>
      <c r="AA38" s="79">
        <f t="shared" si="5"/>
        <v>3166.3999999999996</v>
      </c>
    </row>
    <row r="39" spans="1:27" ht="30" customHeight="1" thickBot="1" x14ac:dyDescent="0.25">
      <c r="A39" s="86" t="s">
        <v>45</v>
      </c>
      <c r="B39" s="87">
        <f t="shared" ref="B39:Z39" si="6">SUM(B34:B38)</f>
        <v>35</v>
      </c>
      <c r="C39" s="88">
        <f t="shared" si="6"/>
        <v>19</v>
      </c>
      <c r="D39" s="88">
        <f t="shared" si="6"/>
        <v>19</v>
      </c>
      <c r="E39" s="88">
        <f t="shared" si="6"/>
        <v>19</v>
      </c>
      <c r="F39" s="88">
        <f t="shared" si="6"/>
        <v>19</v>
      </c>
      <c r="G39" s="88">
        <f t="shared" si="6"/>
        <v>19</v>
      </c>
      <c r="H39" s="88">
        <f t="shared" si="6"/>
        <v>19</v>
      </c>
      <c r="I39" s="88">
        <f t="shared" si="6"/>
        <v>19</v>
      </c>
      <c r="J39" s="88">
        <f t="shared" si="6"/>
        <v>122</v>
      </c>
      <c r="K39" s="88">
        <f t="shared" si="6"/>
        <v>37.5</v>
      </c>
      <c r="L39" s="88">
        <f t="shared" si="6"/>
        <v>19</v>
      </c>
      <c r="M39" s="88">
        <f t="shared" si="6"/>
        <v>102.7</v>
      </c>
      <c r="N39" s="88">
        <f t="shared" si="6"/>
        <v>66.900000000000006</v>
      </c>
      <c r="O39" s="88">
        <f t="shared" si="6"/>
        <v>35</v>
      </c>
      <c r="P39" s="88">
        <f t="shared" si="6"/>
        <v>221.1</v>
      </c>
      <c r="Q39" s="88">
        <f t="shared" si="6"/>
        <v>57.4</v>
      </c>
      <c r="R39" s="88">
        <f t="shared" si="6"/>
        <v>182</v>
      </c>
      <c r="S39" s="88">
        <f t="shared" si="6"/>
        <v>79</v>
      </c>
      <c r="T39" s="88">
        <f t="shared" si="6"/>
        <v>519</v>
      </c>
      <c r="U39" s="88">
        <f t="shared" si="6"/>
        <v>164.1</v>
      </c>
      <c r="V39" s="88">
        <f t="shared" si="6"/>
        <v>426.7</v>
      </c>
      <c r="W39" s="88">
        <f t="shared" si="6"/>
        <v>519</v>
      </c>
      <c r="X39" s="88">
        <f t="shared" si="6"/>
        <v>519</v>
      </c>
      <c r="Y39" s="88">
        <f t="shared" si="6"/>
        <v>535</v>
      </c>
      <c r="Z39" s="89">
        <f t="shared" si="6"/>
        <v>0</v>
      </c>
      <c r="AA39" s="90">
        <f t="shared" si="5"/>
        <v>3773.3999999999996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103</v>
      </c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103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18.5</v>
      </c>
      <c r="L46" s="99"/>
      <c r="M46" s="99">
        <v>83.7</v>
      </c>
      <c r="N46" s="99">
        <v>47.9</v>
      </c>
      <c r="O46" s="99"/>
      <c r="P46" s="99">
        <v>202.1</v>
      </c>
      <c r="Q46" s="99">
        <v>38.4</v>
      </c>
      <c r="R46" s="99">
        <v>163</v>
      </c>
      <c r="S46" s="99">
        <v>60</v>
      </c>
      <c r="T46" s="99">
        <v>500</v>
      </c>
      <c r="U46" s="99">
        <v>145.1</v>
      </c>
      <c r="V46" s="99">
        <v>407.7</v>
      </c>
      <c r="W46" s="99">
        <v>500</v>
      </c>
      <c r="X46" s="99">
        <v>500</v>
      </c>
      <c r="Y46" s="99">
        <v>500</v>
      </c>
      <c r="Z46" s="100"/>
      <c r="AA46" s="79">
        <f t="shared" si="7"/>
        <v>3166.3999999999996</v>
      </c>
    </row>
    <row r="47" spans="1:27" ht="24.95" customHeight="1" x14ac:dyDescent="0.2">
      <c r="A47" s="85" t="s">
        <v>47</v>
      </c>
      <c r="B47" s="98">
        <v>49</v>
      </c>
      <c r="C47" s="99">
        <v>41</v>
      </c>
      <c r="D47" s="99">
        <v>39</v>
      </c>
      <c r="E47" s="99">
        <v>22.5</v>
      </c>
      <c r="F47" s="99">
        <v>26.5</v>
      </c>
      <c r="G47" s="99">
        <v>41.5</v>
      </c>
      <c r="H47" s="99">
        <v>66.5</v>
      </c>
      <c r="I47" s="99">
        <v>94.5</v>
      </c>
      <c r="J47" s="99">
        <v>110.5</v>
      </c>
      <c r="K47" s="99">
        <v>127</v>
      </c>
      <c r="L47" s="99">
        <v>127</v>
      </c>
      <c r="M47" s="99">
        <v>143</v>
      </c>
      <c r="N47" s="99">
        <v>145</v>
      </c>
      <c r="O47" s="99">
        <v>146</v>
      </c>
      <c r="P47" s="99">
        <v>129</v>
      </c>
      <c r="Q47" s="99">
        <v>131</v>
      </c>
      <c r="R47" s="99">
        <v>123.5</v>
      </c>
      <c r="S47" s="99">
        <v>137.5</v>
      </c>
      <c r="T47" s="99">
        <v>150</v>
      </c>
      <c r="U47" s="99">
        <v>150</v>
      </c>
      <c r="V47" s="99">
        <v>136.5</v>
      </c>
      <c r="W47" s="99">
        <v>111</v>
      </c>
      <c r="X47" s="99">
        <v>114</v>
      </c>
      <c r="Y47" s="99">
        <v>85</v>
      </c>
      <c r="Z47" s="100"/>
      <c r="AA47" s="79">
        <f t="shared" si="7"/>
        <v>2446.5</v>
      </c>
    </row>
    <row r="48" spans="1:27" ht="30" customHeight="1" thickBot="1" x14ac:dyDescent="0.25">
      <c r="A48" s="86" t="s">
        <v>48</v>
      </c>
      <c r="B48" s="87">
        <f>SUM(B42:B47)</f>
        <v>49</v>
      </c>
      <c r="C48" s="88">
        <f t="shared" ref="C48:Z48" si="8">SUM(C42:C47)</f>
        <v>41</v>
      </c>
      <c r="D48" s="88">
        <f t="shared" si="8"/>
        <v>39</v>
      </c>
      <c r="E48" s="88">
        <f t="shared" si="8"/>
        <v>22.5</v>
      </c>
      <c r="F48" s="88">
        <f t="shared" si="8"/>
        <v>26.5</v>
      </c>
      <c r="G48" s="88">
        <f t="shared" si="8"/>
        <v>41.5</v>
      </c>
      <c r="H48" s="88">
        <f t="shared" si="8"/>
        <v>66.5</v>
      </c>
      <c r="I48" s="88">
        <f t="shared" si="8"/>
        <v>94.5</v>
      </c>
      <c r="J48" s="88">
        <f t="shared" si="8"/>
        <v>213.5</v>
      </c>
      <c r="K48" s="88">
        <f t="shared" si="8"/>
        <v>145.5</v>
      </c>
      <c r="L48" s="88">
        <f t="shared" si="8"/>
        <v>127</v>
      </c>
      <c r="M48" s="88">
        <f t="shared" si="8"/>
        <v>226.7</v>
      </c>
      <c r="N48" s="88">
        <f t="shared" si="8"/>
        <v>192.9</v>
      </c>
      <c r="O48" s="88">
        <f t="shared" si="8"/>
        <v>146</v>
      </c>
      <c r="P48" s="88">
        <f t="shared" si="8"/>
        <v>331.1</v>
      </c>
      <c r="Q48" s="88">
        <f t="shared" si="8"/>
        <v>169.4</v>
      </c>
      <c r="R48" s="88">
        <f t="shared" si="8"/>
        <v>286.5</v>
      </c>
      <c r="S48" s="88">
        <f t="shared" si="8"/>
        <v>197.5</v>
      </c>
      <c r="T48" s="88">
        <f t="shared" si="8"/>
        <v>650</v>
      </c>
      <c r="U48" s="88">
        <f t="shared" si="8"/>
        <v>295.10000000000002</v>
      </c>
      <c r="V48" s="88">
        <f t="shared" si="8"/>
        <v>544.20000000000005</v>
      </c>
      <c r="W48" s="88">
        <f t="shared" si="8"/>
        <v>611</v>
      </c>
      <c r="X48" s="88">
        <f t="shared" si="8"/>
        <v>614</v>
      </c>
      <c r="Y48" s="88">
        <f t="shared" si="8"/>
        <v>585</v>
      </c>
      <c r="Z48" s="89">
        <f t="shared" si="8"/>
        <v>0</v>
      </c>
      <c r="AA48" s="90">
        <f t="shared" si="7"/>
        <v>5715.9000000000005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4267.08</v>
      </c>
      <c r="C51" s="88">
        <f t="shared" si="10"/>
        <v>4117.67</v>
      </c>
      <c r="D51" s="88">
        <f t="shared" si="10"/>
        <v>4031.366</v>
      </c>
      <c r="E51" s="88">
        <f t="shared" si="10"/>
        <v>4025.777</v>
      </c>
      <c r="F51" s="88">
        <f t="shared" si="10"/>
        <v>4130.9459999999999</v>
      </c>
      <c r="G51" s="88">
        <f t="shared" si="10"/>
        <v>4390.3239999999996</v>
      </c>
      <c r="H51" s="88">
        <f t="shared" si="10"/>
        <v>4973.7219999999998</v>
      </c>
      <c r="I51" s="88">
        <f t="shared" si="10"/>
        <v>5489.2129999999997</v>
      </c>
      <c r="J51" s="88">
        <f t="shared" si="10"/>
        <v>6024.2449999999999</v>
      </c>
      <c r="K51" s="88">
        <f t="shared" si="10"/>
        <v>6181.6560000000009</v>
      </c>
      <c r="L51" s="88">
        <f t="shared" si="10"/>
        <v>6288.3209999999999</v>
      </c>
      <c r="M51" s="88">
        <f t="shared" si="10"/>
        <v>6472.9039999999995</v>
      </c>
      <c r="N51" s="88">
        <f t="shared" si="10"/>
        <v>6636.0869999999995</v>
      </c>
      <c r="O51" s="88">
        <f t="shared" si="10"/>
        <v>6306.1539999999995</v>
      </c>
      <c r="P51" s="88">
        <f t="shared" si="10"/>
        <v>6157.567</v>
      </c>
      <c r="Q51" s="88">
        <f t="shared" si="10"/>
        <v>5752.927999999999</v>
      </c>
      <c r="R51" s="88">
        <f t="shared" si="10"/>
        <v>5533.7539999999999</v>
      </c>
      <c r="S51" s="88">
        <f t="shared" si="10"/>
        <v>5479.2970000000005</v>
      </c>
      <c r="T51" s="88">
        <f t="shared" si="10"/>
        <v>6030.3130000000001</v>
      </c>
      <c r="U51" s="88">
        <f t="shared" si="10"/>
        <v>6027.264000000001</v>
      </c>
      <c r="V51" s="88">
        <f t="shared" si="10"/>
        <v>6312.7349999999997</v>
      </c>
      <c r="W51" s="88">
        <f t="shared" si="10"/>
        <v>5865.3589999999995</v>
      </c>
      <c r="X51" s="88">
        <f t="shared" si="10"/>
        <v>5504.4210000000003</v>
      </c>
      <c r="Y51" s="88">
        <f t="shared" si="10"/>
        <v>4960.9799999999996</v>
      </c>
      <c r="Z51" s="89">
        <f t="shared" si="10"/>
        <v>0</v>
      </c>
      <c r="AA51" s="105">
        <f>SUM(B51:Z51)</f>
        <v>130960.083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J24" sqref="J2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-954.3</v>
      </c>
      <c r="C4" s="18">
        <v>-892.7</v>
      </c>
      <c r="D4" s="18">
        <v>-1154</v>
      </c>
      <c r="E4" s="18">
        <v>-1114.3</v>
      </c>
      <c r="F4" s="18">
        <v>-1134.2</v>
      </c>
      <c r="G4" s="18">
        <v>-1154</v>
      </c>
      <c r="H4" s="18">
        <v>-1154</v>
      </c>
      <c r="I4" s="18">
        <v>-639.70000000000005</v>
      </c>
      <c r="J4" s="18">
        <v>-397</v>
      </c>
      <c r="K4" s="18">
        <v>-572.29999999999995</v>
      </c>
      <c r="L4" s="18">
        <v>-576.79999999999995</v>
      </c>
      <c r="M4" s="18">
        <v>-379.7</v>
      </c>
      <c r="N4" s="18">
        <v>-606.1</v>
      </c>
      <c r="O4" s="18">
        <v>-459.6</v>
      </c>
      <c r="P4" s="18">
        <v>-451.9</v>
      </c>
      <c r="Q4" s="18">
        <v>-615.6</v>
      </c>
      <c r="R4" s="18">
        <v>-491</v>
      </c>
      <c r="S4" s="18">
        <v>-594</v>
      </c>
      <c r="T4" s="18">
        <v>-39.5</v>
      </c>
      <c r="U4" s="18">
        <v>42</v>
      </c>
      <c r="V4" s="18">
        <v>140.39999999999998</v>
      </c>
      <c r="W4" s="18">
        <v>260.7</v>
      </c>
      <c r="X4" s="18">
        <v>169.39999999999998</v>
      </c>
      <c r="Y4" s="18">
        <v>243.39999999999998</v>
      </c>
      <c r="Z4" s="19"/>
      <c r="AA4" s="112">
        <f>SUM(B4:Z4)</f>
        <v>-12524.800000000001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250.22</v>
      </c>
      <c r="C7" s="118">
        <v>228.1</v>
      </c>
      <c r="D7" s="118">
        <v>244.55</v>
      </c>
      <c r="E7" s="118">
        <v>216</v>
      </c>
      <c r="F7" s="118">
        <v>215.85</v>
      </c>
      <c r="G7" s="118">
        <v>252.94</v>
      </c>
      <c r="H7" s="118">
        <v>261.41000000000003</v>
      </c>
      <c r="I7" s="118">
        <v>283.37</v>
      </c>
      <c r="J7" s="118">
        <v>279.29000000000002</v>
      </c>
      <c r="K7" s="118">
        <v>256.25</v>
      </c>
      <c r="L7" s="118">
        <v>224.93</v>
      </c>
      <c r="M7" s="118">
        <v>213.56</v>
      </c>
      <c r="N7" s="118">
        <v>208</v>
      </c>
      <c r="O7" s="118">
        <v>200.09</v>
      </c>
      <c r="P7" s="118">
        <v>209</v>
      </c>
      <c r="Q7" s="118">
        <v>220</v>
      </c>
      <c r="R7" s="118">
        <v>230</v>
      </c>
      <c r="S7" s="118">
        <v>249.99</v>
      </c>
      <c r="T7" s="118">
        <v>255</v>
      </c>
      <c r="U7" s="118">
        <v>279.08999999999997</v>
      </c>
      <c r="V7" s="118">
        <v>284.91000000000003</v>
      </c>
      <c r="W7" s="118">
        <v>268.91000000000003</v>
      </c>
      <c r="X7" s="118">
        <v>253.56</v>
      </c>
      <c r="Y7" s="118">
        <v>222.78</v>
      </c>
      <c r="Z7" s="119"/>
      <c r="AA7" s="120">
        <f>IF(SUM(B7:Z7)&lt;&gt;0,AVERAGEIF(B7:Z7,"&lt;&gt;"""),"")</f>
        <v>241.99166666666667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654</v>
      </c>
      <c r="C13" s="130">
        <v>654</v>
      </c>
      <c r="D13" s="130">
        <v>654</v>
      </c>
      <c r="E13" s="130">
        <v>654</v>
      </c>
      <c r="F13" s="130">
        <v>654</v>
      </c>
      <c r="G13" s="130">
        <v>654</v>
      </c>
      <c r="H13" s="130">
        <v>654</v>
      </c>
      <c r="I13" s="130">
        <v>308.60000000000002</v>
      </c>
      <c r="J13" s="130"/>
      <c r="K13" s="130">
        <v>590.79999999999995</v>
      </c>
      <c r="L13" s="130">
        <v>528.79999999999995</v>
      </c>
      <c r="M13" s="130">
        <v>463.4</v>
      </c>
      <c r="N13" s="130">
        <v>654</v>
      </c>
      <c r="O13" s="130">
        <v>444.1</v>
      </c>
      <c r="P13" s="130">
        <v>654</v>
      </c>
      <c r="Q13" s="130">
        <v>654</v>
      </c>
      <c r="R13" s="130">
        <v>654</v>
      </c>
      <c r="S13" s="130">
        <v>654</v>
      </c>
      <c r="T13" s="130">
        <v>539.5</v>
      </c>
      <c r="U13" s="130">
        <v>103.1</v>
      </c>
      <c r="V13" s="130">
        <v>267.3</v>
      </c>
      <c r="W13" s="130">
        <v>239.3</v>
      </c>
      <c r="X13" s="130">
        <v>330.6</v>
      </c>
      <c r="Y13" s="131">
        <v>256.60000000000002</v>
      </c>
      <c r="Z13" s="132"/>
      <c r="AA13" s="133">
        <f t="shared" si="0"/>
        <v>11920.1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300.3</v>
      </c>
      <c r="C15" s="134">
        <v>238.7</v>
      </c>
      <c r="D15" s="134">
        <v>500</v>
      </c>
      <c r="E15" s="134">
        <v>460.3</v>
      </c>
      <c r="F15" s="134">
        <v>480.2</v>
      </c>
      <c r="G15" s="134">
        <v>500</v>
      </c>
      <c r="H15" s="134">
        <v>500</v>
      </c>
      <c r="I15" s="134">
        <v>331.1</v>
      </c>
      <c r="J15" s="134">
        <v>500</v>
      </c>
      <c r="K15" s="134"/>
      <c r="L15" s="134">
        <v>48</v>
      </c>
      <c r="M15" s="134"/>
      <c r="N15" s="134"/>
      <c r="O15" s="134">
        <v>15.5</v>
      </c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3874.1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954.3</v>
      </c>
      <c r="C16" s="136">
        <f t="shared" si="1"/>
        <v>892.7</v>
      </c>
      <c r="D16" s="136">
        <f t="shared" si="1"/>
        <v>1154</v>
      </c>
      <c r="E16" s="136">
        <f t="shared" si="1"/>
        <v>1114.3</v>
      </c>
      <c r="F16" s="136">
        <f t="shared" si="1"/>
        <v>1134.2</v>
      </c>
      <c r="G16" s="136">
        <f t="shared" si="1"/>
        <v>1154</v>
      </c>
      <c r="H16" s="136">
        <f t="shared" si="1"/>
        <v>1154</v>
      </c>
      <c r="I16" s="136">
        <f t="shared" si="1"/>
        <v>639.70000000000005</v>
      </c>
      <c r="J16" s="136">
        <f t="shared" si="1"/>
        <v>500</v>
      </c>
      <c r="K16" s="136">
        <f t="shared" si="1"/>
        <v>590.79999999999995</v>
      </c>
      <c r="L16" s="136">
        <f t="shared" si="1"/>
        <v>576.79999999999995</v>
      </c>
      <c r="M16" s="136">
        <f t="shared" si="1"/>
        <v>463.4</v>
      </c>
      <c r="N16" s="136">
        <f t="shared" si="1"/>
        <v>654</v>
      </c>
      <c r="O16" s="136">
        <f t="shared" si="1"/>
        <v>459.6</v>
      </c>
      <c r="P16" s="136">
        <f t="shared" si="1"/>
        <v>654</v>
      </c>
      <c r="Q16" s="136">
        <f t="shared" si="1"/>
        <v>654</v>
      </c>
      <c r="R16" s="136">
        <f t="shared" si="1"/>
        <v>654</v>
      </c>
      <c r="S16" s="136">
        <f t="shared" si="1"/>
        <v>654</v>
      </c>
      <c r="T16" s="136">
        <f t="shared" si="1"/>
        <v>539.5</v>
      </c>
      <c r="U16" s="136">
        <f t="shared" si="1"/>
        <v>103.1</v>
      </c>
      <c r="V16" s="136">
        <f t="shared" si="1"/>
        <v>267.3</v>
      </c>
      <c r="W16" s="136">
        <f t="shared" si="1"/>
        <v>239.3</v>
      </c>
      <c r="X16" s="136">
        <f t="shared" si="1"/>
        <v>330.6</v>
      </c>
      <c r="Y16" s="136">
        <f t="shared" si="1"/>
        <v>256.60000000000002</v>
      </c>
      <c r="Z16" s="137" t="str">
        <f t="shared" si="1"/>
        <v/>
      </c>
      <c r="AA16" s="90">
        <f t="shared" si="0"/>
        <v>15794.199999999999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>
        <v>103</v>
      </c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103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>
        <v>18.5</v>
      </c>
      <c r="L23" s="134"/>
      <c r="M23" s="134">
        <v>83.7</v>
      </c>
      <c r="N23" s="134">
        <v>47.9</v>
      </c>
      <c r="O23" s="134"/>
      <c r="P23" s="134">
        <v>202.1</v>
      </c>
      <c r="Q23" s="134">
        <v>38.4</v>
      </c>
      <c r="R23" s="134">
        <v>163</v>
      </c>
      <c r="S23" s="134">
        <v>60</v>
      </c>
      <c r="T23" s="134">
        <v>500</v>
      </c>
      <c r="U23" s="134">
        <v>145.1</v>
      </c>
      <c r="V23" s="134">
        <v>407.7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3166.3999999999996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103</v>
      </c>
      <c r="K24" s="136">
        <f t="shared" si="3"/>
        <v>18.5</v>
      </c>
      <c r="L24" s="136">
        <f t="shared" si="3"/>
        <v>0</v>
      </c>
      <c r="M24" s="136">
        <f t="shared" si="3"/>
        <v>83.7</v>
      </c>
      <c r="N24" s="136">
        <f t="shared" si="3"/>
        <v>47.9</v>
      </c>
      <c r="O24" s="136">
        <f t="shared" si="3"/>
        <v>0</v>
      </c>
      <c r="P24" s="136">
        <f t="shared" si="3"/>
        <v>202.1</v>
      </c>
      <c r="Q24" s="136">
        <f t="shared" si="3"/>
        <v>38.4</v>
      </c>
      <c r="R24" s="136">
        <f t="shared" si="3"/>
        <v>163</v>
      </c>
      <c r="S24" s="136">
        <f t="shared" si="3"/>
        <v>60</v>
      </c>
      <c r="T24" s="136">
        <f t="shared" si="3"/>
        <v>500</v>
      </c>
      <c r="U24" s="136">
        <f t="shared" si="3"/>
        <v>145.1</v>
      </c>
      <c r="V24" s="136">
        <f t="shared" si="3"/>
        <v>407.7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3269.3999999999996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2022-04-27T11:04:14Z</dcterms:created>
  <dcterms:modified xsi:type="dcterms:W3CDTF">2022-04-27T11:04:15Z</dcterms:modified>
</cp:coreProperties>
</file>