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<sst xmlns="http://schemas.openxmlformats.org/spreadsheetml/2006/main" count="117" uniqueCount="53">
  <si>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26/04/2022 14:09:51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</si>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</sst>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396</c:v>
                </c:pt>
                <c:pt idx="1">
                  <c:v>396</c:v>
                </c:pt>
                <c:pt idx="2">
                  <c:v>396</c:v>
                </c:pt>
                <c:pt idx="3">
                  <c:v>396</c:v>
                </c:pt>
                <c:pt idx="4">
                  <c:v>396</c:v>
                </c:pt>
                <c:pt idx="5">
                  <c:v>396</c:v>
                </c:pt>
                <c:pt idx="6">
                  <c:v>396</c:v>
                </c:pt>
                <c:pt idx="7">
                  <c:v>396</c:v>
                </c:pt>
                <c:pt idx="8">
                  <c:v>396</c:v>
                </c:pt>
                <c:pt idx="9">
                  <c:v>396</c:v>
                </c:pt>
                <c:pt idx="10">
                  <c:v>396</c:v>
                </c:pt>
                <c:pt idx="11">
                  <c:v>396</c:v>
                </c:pt>
                <c:pt idx="12">
                  <c:v>396</c:v>
                </c:pt>
                <c:pt idx="13">
                  <c:v>396</c:v>
                </c:pt>
                <c:pt idx="14">
                  <c:v>396</c:v>
                </c:pt>
                <c:pt idx="15">
                  <c:v>396</c:v>
                </c:pt>
                <c:pt idx="16">
                  <c:v>396</c:v>
                </c:pt>
                <c:pt idx="17">
                  <c:v>396</c:v>
                </c:pt>
                <c:pt idx="18">
                  <c:v>396</c:v>
                </c:pt>
                <c:pt idx="19">
                  <c:v>396</c:v>
                </c:pt>
                <c:pt idx="20">
                  <c:v>396</c:v>
                </c:pt>
                <c:pt idx="21">
                  <c:v>396</c:v>
                </c:pt>
                <c:pt idx="22">
                  <c:v>396</c:v>
                </c:pt>
                <c:pt idx="23">
                  <c:v>396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154</c:v>
                </c:pt>
                <c:pt idx="1">
                  <c:v>177.5</c:v>
                </c:pt>
                <c:pt idx="2">
                  <c:v>154</c:v>
                </c:pt>
                <c:pt idx="3">
                  <c:v>154</c:v>
                </c:pt>
                <c:pt idx="4">
                  <c:v>154</c:v>
                </c:pt>
                <c:pt idx="5">
                  <c:v>168.5</c:v>
                </c:pt>
                <c:pt idx="6">
                  <c:v>168.5</c:v>
                </c:pt>
                <c:pt idx="7">
                  <c:v>192</c:v>
                </c:pt>
                <c:pt idx="8">
                  <c:v>192</c:v>
                </c:pt>
                <c:pt idx="9">
                  <c:v>192</c:v>
                </c:pt>
                <c:pt idx="10">
                  <c:v>152</c:v>
                </c:pt>
                <c:pt idx="11">
                  <c:v>168.5</c:v>
                </c:pt>
                <c:pt idx="12">
                  <c:v>161</c:v>
                </c:pt>
                <c:pt idx="13">
                  <c:v>139</c:v>
                </c:pt>
                <c:pt idx="14">
                  <c:v>139</c:v>
                </c:pt>
                <c:pt idx="15">
                  <c:v>175.5</c:v>
                </c:pt>
                <c:pt idx="16">
                  <c:v>182</c:v>
                </c:pt>
                <c:pt idx="17">
                  <c:v>187</c:v>
                </c:pt>
                <c:pt idx="18">
                  <c:v>220</c:v>
                </c:pt>
                <c:pt idx="19">
                  <c:v>257</c:v>
                </c:pt>
                <c:pt idx="20">
                  <c:v>240</c:v>
                </c:pt>
                <c:pt idx="21">
                  <c:v>191</c:v>
                </c:pt>
                <c:pt idx="22">
                  <c:v>168.5</c:v>
                </c:pt>
                <c:pt idx="23">
                  <c:v>152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1577.9</c:v>
                </c:pt>
                <c:pt idx="1">
                  <c:v>1357.9</c:v>
                </c:pt>
                <c:pt idx="2">
                  <c:v>1282.9000000000001</c:v>
                </c:pt>
                <c:pt idx="3">
                  <c:v>1282.9000000000001</c:v>
                </c:pt>
                <c:pt idx="4">
                  <c:v>1282.9000000000001</c:v>
                </c:pt>
                <c:pt idx="5">
                  <c:v>1387.9</c:v>
                </c:pt>
                <c:pt idx="6">
                  <c:v>1623</c:v>
                </c:pt>
                <c:pt idx="7">
                  <c:v>1838.8910000000001</c:v>
                </c:pt>
                <c:pt idx="8">
                  <c:v>1839.413</c:v>
                </c:pt>
                <c:pt idx="9">
                  <c:v>1261.9000000000001</c:v>
                </c:pt>
                <c:pt idx="10">
                  <c:v>610.9</c:v>
                </c:pt>
                <c:pt idx="11">
                  <c:v>127.9</c:v>
                </c:pt>
                <c:pt idx="12">
                  <c:v>127.9</c:v>
                </c:pt>
                <c:pt idx="13">
                  <c:v>127.9</c:v>
                </c:pt>
                <c:pt idx="14">
                  <c:v>127.9</c:v>
                </c:pt>
                <c:pt idx="15">
                  <c:v>127.9</c:v>
                </c:pt>
                <c:pt idx="16">
                  <c:v>424.9</c:v>
                </c:pt>
                <c:pt idx="17">
                  <c:v>1512.9</c:v>
                </c:pt>
                <c:pt idx="18">
                  <c:v>2032.991</c:v>
                </c:pt>
                <c:pt idx="19">
                  <c:v>2206.6799999999998</c:v>
                </c:pt>
                <c:pt idx="20">
                  <c:v>2407.7429999999999</c:v>
                </c:pt>
                <c:pt idx="21">
                  <c:v>2207.3090000000002</c:v>
                </c:pt>
                <c:pt idx="22">
                  <c:v>1889</c:v>
                </c:pt>
                <c:pt idx="23">
                  <c:v>1575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1538</c:v>
                </c:pt>
                <c:pt idx="1">
                  <c:v>1528</c:v>
                </c:pt>
                <c:pt idx="2">
                  <c:v>1532</c:v>
                </c:pt>
                <c:pt idx="3">
                  <c:v>1528</c:v>
                </c:pt>
                <c:pt idx="4">
                  <c:v>1538</c:v>
                </c:pt>
                <c:pt idx="5">
                  <c:v>1538</c:v>
                </c:pt>
                <c:pt idx="6">
                  <c:v>1525.9</c:v>
                </c:pt>
                <c:pt idx="7">
                  <c:v>1481.8</c:v>
                </c:pt>
                <c:pt idx="8">
                  <c:v>1463.3</c:v>
                </c:pt>
                <c:pt idx="9">
                  <c:v>1519</c:v>
                </c:pt>
                <c:pt idx="10">
                  <c:v>1556.8</c:v>
                </c:pt>
                <c:pt idx="11">
                  <c:v>1842.4</c:v>
                </c:pt>
                <c:pt idx="12">
                  <c:v>1735.5</c:v>
                </c:pt>
                <c:pt idx="13">
                  <c:v>1654.9</c:v>
                </c:pt>
                <c:pt idx="14">
                  <c:v>1612</c:v>
                </c:pt>
                <c:pt idx="15">
                  <c:v>1729.8</c:v>
                </c:pt>
                <c:pt idx="16">
                  <c:v>1956.9</c:v>
                </c:pt>
                <c:pt idx="17">
                  <c:v>1615.7</c:v>
                </c:pt>
                <c:pt idx="18">
                  <c:v>1571.5</c:v>
                </c:pt>
                <c:pt idx="19">
                  <c:v>1617.9</c:v>
                </c:pt>
                <c:pt idx="20">
                  <c:v>1520.1</c:v>
                </c:pt>
                <c:pt idx="21">
                  <c:v>1626.3</c:v>
                </c:pt>
                <c:pt idx="22">
                  <c:v>1775.8</c:v>
                </c:pt>
                <c:pt idx="23">
                  <c:v>1625.9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631.0139999999999</c:v>
                </c:pt>
                <c:pt idx="1">
                  <c:v>636.80799999999999</c:v>
                </c:pt>
                <c:pt idx="2">
                  <c:v>636.13499999999999</c:v>
                </c:pt>
                <c:pt idx="3">
                  <c:v>664.81099999999992</c:v>
                </c:pt>
                <c:pt idx="4">
                  <c:v>689.67599999999993</c:v>
                </c:pt>
                <c:pt idx="5">
                  <c:v>708.54899999999998</c:v>
                </c:pt>
                <c:pt idx="6">
                  <c:v>958.45299999999997</c:v>
                </c:pt>
                <c:pt idx="7">
                  <c:v>1625.6640000000002</c:v>
                </c:pt>
                <c:pt idx="8">
                  <c:v>2387.9559999999997</c:v>
                </c:pt>
                <c:pt idx="9">
                  <c:v>3021.2629999999995</c:v>
                </c:pt>
                <c:pt idx="10">
                  <c:v>3483.346</c:v>
                </c:pt>
                <c:pt idx="11">
                  <c:v>3747.8580000000006</c:v>
                </c:pt>
                <c:pt idx="12">
                  <c:v>3849.0280000000007</c:v>
                </c:pt>
                <c:pt idx="13">
                  <c:v>3769.8279999999991</c:v>
                </c:pt>
                <c:pt idx="14">
                  <c:v>3515.1209999999996</c:v>
                </c:pt>
                <c:pt idx="15">
                  <c:v>3018.1090000000004</c:v>
                </c:pt>
                <c:pt idx="16">
                  <c:v>2316.232</c:v>
                </c:pt>
                <c:pt idx="17">
                  <c:v>1519.9499999999998</c:v>
                </c:pt>
                <c:pt idx="18">
                  <c:v>895.79799999999989</c:v>
                </c:pt>
                <c:pt idx="19">
                  <c:v>669.92500000000018</c:v>
                </c:pt>
                <c:pt idx="20">
                  <c:v>629.96899999999994</c:v>
                </c:pt>
                <c:pt idx="21">
                  <c:v>605.58100000000002</c:v>
                </c:pt>
                <c:pt idx="22">
                  <c:v>602.56000000000017</c:v>
                </c:pt>
                <c:pt idx="23">
                  <c:v>630.84500000000003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10</c:v>
                </c:pt>
                <c:pt idx="1">
                  <c:v>9</c:v>
                </c:pt>
                <c:pt idx="2">
                  <c:v>8</c:v>
                </c:pt>
                <c:pt idx="3">
                  <c:v>8</c:v>
                </c:pt>
                <c:pt idx="4">
                  <c:v>8</c:v>
                </c:pt>
                <c:pt idx="5">
                  <c:v>8</c:v>
                </c:pt>
                <c:pt idx="6">
                  <c:v>19</c:v>
                </c:pt>
                <c:pt idx="7">
                  <c:v>42</c:v>
                </c:pt>
                <c:pt idx="8">
                  <c:v>58</c:v>
                </c:pt>
                <c:pt idx="9">
                  <c:v>67</c:v>
                </c:pt>
                <c:pt idx="10">
                  <c:v>73</c:v>
                </c:pt>
                <c:pt idx="11">
                  <c:v>76</c:v>
                </c:pt>
                <c:pt idx="12">
                  <c:v>77</c:v>
                </c:pt>
                <c:pt idx="13">
                  <c:v>75</c:v>
                </c:pt>
                <c:pt idx="14">
                  <c:v>69</c:v>
                </c:pt>
                <c:pt idx="15">
                  <c:v>61</c:v>
                </c:pt>
                <c:pt idx="16">
                  <c:v>49</c:v>
                </c:pt>
                <c:pt idx="17">
                  <c:v>30</c:v>
                </c:pt>
                <c:pt idx="18">
                  <c:v>14</c:v>
                </c:pt>
                <c:pt idx="19">
                  <c:v>12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4">
                  <c:v>26</c:v>
                </c:pt>
                <c:pt idx="5">
                  <c:v>146</c:v>
                </c:pt>
                <c:pt idx="6">
                  <c:v>251</c:v>
                </c:pt>
                <c:pt idx="7">
                  <c:v>241</c:v>
                </c:pt>
                <c:pt idx="8">
                  <c:v>92</c:v>
                </c:pt>
                <c:pt idx="9">
                  <c:v>32</c:v>
                </c:pt>
                <c:pt idx="10">
                  <c:v>30</c:v>
                </c:pt>
                <c:pt idx="11">
                  <c:v>30</c:v>
                </c:pt>
                <c:pt idx="12">
                  <c:v>14</c:v>
                </c:pt>
                <c:pt idx="13">
                  <c:v>26</c:v>
                </c:pt>
                <c:pt idx="14">
                  <c:v>26</c:v>
                </c:pt>
                <c:pt idx="16">
                  <c:v>76</c:v>
                </c:pt>
                <c:pt idx="17">
                  <c:v>114</c:v>
                </c:pt>
                <c:pt idx="18">
                  <c:v>355</c:v>
                </c:pt>
                <c:pt idx="19">
                  <c:v>708</c:v>
                </c:pt>
                <c:pt idx="20">
                  <c:v>711</c:v>
                </c:pt>
                <c:pt idx="21">
                  <c:v>331</c:v>
                </c:pt>
                <c:pt idx="22">
                  <c:v>95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01526184"/>
        <c:axId val="40152657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4306.9380000000019</c:v>
                </c:pt>
                <c:pt idx="1">
                  <c:v>4105.2269999999999</c:v>
                </c:pt>
                <c:pt idx="2">
                  <c:v>4009.0430000000006</c:v>
                </c:pt>
                <c:pt idx="3">
                  <c:v>4033.7390000000014</c:v>
                </c:pt>
                <c:pt idx="4">
                  <c:v>4094.598</c:v>
                </c:pt>
                <c:pt idx="5">
                  <c:v>4352.9510000000009</c:v>
                </c:pt>
                <c:pt idx="6">
                  <c:v>4941.8809999999994</c:v>
                </c:pt>
                <c:pt idx="7">
                  <c:v>5817.3729999999987</c:v>
                </c:pt>
                <c:pt idx="8">
                  <c:v>6428.6609999999982</c:v>
                </c:pt>
                <c:pt idx="9">
                  <c:v>6489.1920000000018</c:v>
                </c:pt>
                <c:pt idx="10">
                  <c:v>6302.05</c:v>
                </c:pt>
                <c:pt idx="11">
                  <c:v>6388.693000000002</c:v>
                </c:pt>
                <c:pt idx="12">
                  <c:v>6360.4090000000015</c:v>
                </c:pt>
                <c:pt idx="13">
                  <c:v>6188.5949999999975</c:v>
                </c:pt>
                <c:pt idx="14">
                  <c:v>5884.9920000000002</c:v>
                </c:pt>
                <c:pt idx="15">
                  <c:v>5508.2640000000001</c:v>
                </c:pt>
                <c:pt idx="16">
                  <c:v>5401.0109999999995</c:v>
                </c:pt>
                <c:pt idx="17">
                  <c:v>5375.5389999999979</c:v>
                </c:pt>
                <c:pt idx="18">
                  <c:v>5485.3010000000004</c:v>
                </c:pt>
                <c:pt idx="19">
                  <c:v>5867.4760000000006</c:v>
                </c:pt>
                <c:pt idx="20">
                  <c:v>5920.8550000000005</c:v>
                </c:pt>
                <c:pt idx="21">
                  <c:v>5374.2300000000014</c:v>
                </c:pt>
                <c:pt idx="22">
                  <c:v>4944.8270000000002</c:v>
                </c:pt>
                <c:pt idx="23">
                  <c:v>4398.755000000001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1526184"/>
        <c:axId val="40152657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228.61</c:v>
                </c:pt>
                <c:pt idx="1">
                  <c:v>225</c:v>
                </c:pt>
                <c:pt idx="2">
                  <c:v>220.72</c:v>
                </c:pt>
                <c:pt idx="3">
                  <c:v>220.34</c:v>
                </c:pt>
                <c:pt idx="4">
                  <c:v>220.72</c:v>
                </c:pt>
                <c:pt idx="5">
                  <c:v>228.61</c:v>
                </c:pt>
                <c:pt idx="6">
                  <c:v>244.2</c:v>
                </c:pt>
                <c:pt idx="7">
                  <c:v>276.57</c:v>
                </c:pt>
                <c:pt idx="8">
                  <c:v>282.91000000000003</c:v>
                </c:pt>
                <c:pt idx="9">
                  <c:v>255.15</c:v>
                </c:pt>
                <c:pt idx="10">
                  <c:v>235.38</c:v>
                </c:pt>
                <c:pt idx="11">
                  <c:v>224.76</c:v>
                </c:pt>
                <c:pt idx="12">
                  <c:v>212.8</c:v>
                </c:pt>
                <c:pt idx="13">
                  <c:v>210.58</c:v>
                </c:pt>
                <c:pt idx="14">
                  <c:v>216.31</c:v>
                </c:pt>
                <c:pt idx="15">
                  <c:v>224.76</c:v>
                </c:pt>
                <c:pt idx="16">
                  <c:v>228.97</c:v>
                </c:pt>
                <c:pt idx="17">
                  <c:v>228.61</c:v>
                </c:pt>
                <c:pt idx="18">
                  <c:v>246.5</c:v>
                </c:pt>
                <c:pt idx="19">
                  <c:v>273.27</c:v>
                </c:pt>
                <c:pt idx="20">
                  <c:v>298.13</c:v>
                </c:pt>
                <c:pt idx="21">
                  <c:v>272.77999999999997</c:v>
                </c:pt>
                <c:pt idx="22">
                  <c:v>243</c:v>
                </c:pt>
                <c:pt idx="23">
                  <c:v>228.97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1527360"/>
        <c:axId val="401526968"/>
      </c:lineChart>
      <c:catAx>
        <c:axId val="40152618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1526576"/>
        <c:crosses val="autoZero"/>
        <c:auto val="1"/>
        <c:lblAlgn val="ctr"/>
        <c:lblOffset val="100"/>
        <c:noMultiLvlLbl val="0"/>
      </c:catAx>
      <c:valAx>
        <c:axId val="4015265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1526184"/>
        <c:crosses val="autoZero"/>
        <c:crossBetween val="between"/>
      </c:valAx>
      <c:valAx>
        <c:axId val="40152696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1527360"/>
        <c:crosses val="max"/>
        <c:crossBetween val="between"/>
      </c:valAx>
      <c:catAx>
        <c:axId val="40152736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015269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051" cy="629301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44678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4306.9139999999979</v>
      </c>
      <c r="C4" s="18">
        <v>4105.2079999999996</v>
      </c>
      <c r="D4" s="18">
        <v>4009.0349999999994</v>
      </c>
      <c r="E4" s="18">
        <v>4033.7110000000002</v>
      </c>
      <c r="F4" s="18">
        <v>4094.576</v>
      </c>
      <c r="G4" s="18">
        <v>4352.9489999999987</v>
      </c>
      <c r="H4" s="18">
        <v>4941.8529999999982</v>
      </c>
      <c r="I4" s="18">
        <v>5817.3550000000005</v>
      </c>
      <c r="J4" s="18">
        <v>6428.6690000000008</v>
      </c>
      <c r="K4" s="18">
        <v>6489.1629999999977</v>
      </c>
      <c r="L4" s="18">
        <v>6302.0460000000012</v>
      </c>
      <c r="M4" s="18">
        <v>6388.6579999999994</v>
      </c>
      <c r="N4" s="18">
        <v>6360.4280000000008</v>
      </c>
      <c r="O4" s="18">
        <v>6188.6280000000006</v>
      </c>
      <c r="P4" s="18">
        <v>5885.0209999999988</v>
      </c>
      <c r="Q4" s="18">
        <v>5508.3089999999993</v>
      </c>
      <c r="R4" s="18">
        <v>5401.0319999999992</v>
      </c>
      <c r="S4" s="18">
        <v>5375.5499999999993</v>
      </c>
      <c r="T4" s="18">
        <v>5485.2889999999998</v>
      </c>
      <c r="U4" s="18">
        <v>5867.5050000000001</v>
      </c>
      <c r="V4" s="18">
        <v>5920.8119999999999</v>
      </c>
      <c r="W4" s="18">
        <v>5374.19</v>
      </c>
      <c r="X4" s="18">
        <v>4944.8599999999988</v>
      </c>
      <c r="Y4" s="18">
        <v>4398.7449999999999</v>
      </c>
      <c r="Z4" s="19"/>
      <c r="AA4" s="20">
        <f>SUM(B4:Z4)</f>
        <v>127980.50600000001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228.61</v>
      </c>
      <c r="C7" s="28">
        <v>225</v>
      </c>
      <c r="D7" s="28">
        <v>220.72</v>
      </c>
      <c r="E7" s="28">
        <v>220.34</v>
      </c>
      <c r="F7" s="28">
        <v>220.72</v>
      </c>
      <c r="G7" s="28">
        <v>228.61</v>
      </c>
      <c r="H7" s="28">
        <v>244.2</v>
      </c>
      <c r="I7" s="28">
        <v>276.57</v>
      </c>
      <c r="J7" s="28">
        <v>282.91000000000003</v>
      </c>
      <c r="K7" s="28">
        <v>255.15</v>
      </c>
      <c r="L7" s="28">
        <v>235.38</v>
      </c>
      <c r="M7" s="28">
        <v>224.76</v>
      </c>
      <c r="N7" s="28">
        <v>212.8</v>
      </c>
      <c r="O7" s="28">
        <v>210.58</v>
      </c>
      <c r="P7" s="28">
        <v>216.31</v>
      </c>
      <c r="Q7" s="28">
        <v>224.76</v>
      </c>
      <c r="R7" s="28">
        <v>228.97</v>
      </c>
      <c r="S7" s="28">
        <v>228.61</v>
      </c>
      <c r="T7" s="28">
        <v>246.5</v>
      </c>
      <c r="U7" s="28">
        <v>273.27</v>
      </c>
      <c r="V7" s="28">
        <v>298.13</v>
      </c>
      <c r="W7" s="28">
        <v>272.77999999999997</v>
      </c>
      <c r="X7" s="28">
        <v>243</v>
      </c>
      <c r="Y7" s="28">
        <v>228.97</v>
      </c>
      <c r="Z7" s="29"/>
      <c r="AA7" s="30">
        <f>IF(SUM(B7:Z7)&lt;&gt;0,AVERAGEIF(B7:Z7,"&lt;&gt;"""),"")</f>
        <v>239.48541666666668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396</v>
      </c>
      <c r="C10" s="42">
        <v>396</v>
      </c>
      <c r="D10" s="42">
        <v>396</v>
      </c>
      <c r="E10" s="42">
        <v>396</v>
      </c>
      <c r="F10" s="42">
        <v>396</v>
      </c>
      <c r="G10" s="42">
        <v>396</v>
      </c>
      <c r="H10" s="42">
        <v>396</v>
      </c>
      <c r="I10" s="42">
        <v>396</v>
      </c>
      <c r="J10" s="42">
        <v>396</v>
      </c>
      <c r="K10" s="42">
        <v>396</v>
      </c>
      <c r="L10" s="42">
        <v>396</v>
      </c>
      <c r="M10" s="42">
        <v>396</v>
      </c>
      <c r="N10" s="42">
        <v>396</v>
      </c>
      <c r="O10" s="42">
        <v>396</v>
      </c>
      <c r="P10" s="42">
        <v>396</v>
      </c>
      <c r="Q10" s="42">
        <v>396</v>
      </c>
      <c r="R10" s="42">
        <v>396</v>
      </c>
      <c r="S10" s="42">
        <v>396</v>
      </c>
      <c r="T10" s="42">
        <v>396</v>
      </c>
      <c r="U10" s="42">
        <v>396</v>
      </c>
      <c r="V10" s="42">
        <v>396</v>
      </c>
      <c r="W10" s="42">
        <v>396</v>
      </c>
      <c r="X10" s="42">
        <v>396</v>
      </c>
      <c r="Y10" s="42">
        <v>396</v>
      </c>
      <c r="Z10" s="43"/>
      <c r="AA10" s="44">
        <f t="shared" ref="AA10:AA15" si="0">SUM(B10:Z10)</f>
        <v>9504</v>
      </c>
    </row>
    <row r="11" spans="1:27" ht="24.95" customHeight="1" x14ac:dyDescent="0.2">
      <c r="A11" s="45" t="s">
        <v>7</v>
      </c>
      <c r="B11" s="46">
        <v>154</v>
      </c>
      <c r="C11" s="47">
        <v>177.5</v>
      </c>
      <c r="D11" s="47">
        <v>154</v>
      </c>
      <c r="E11" s="47">
        <v>154</v>
      </c>
      <c r="F11" s="47">
        <v>154</v>
      </c>
      <c r="G11" s="47">
        <v>168.5</v>
      </c>
      <c r="H11" s="47">
        <v>168.5</v>
      </c>
      <c r="I11" s="47">
        <v>192</v>
      </c>
      <c r="J11" s="47">
        <v>192</v>
      </c>
      <c r="K11" s="47">
        <v>192</v>
      </c>
      <c r="L11" s="47">
        <v>152</v>
      </c>
      <c r="M11" s="47">
        <v>168.5</v>
      </c>
      <c r="N11" s="47">
        <v>161</v>
      </c>
      <c r="O11" s="47">
        <v>139</v>
      </c>
      <c r="P11" s="47">
        <v>139</v>
      </c>
      <c r="Q11" s="47">
        <v>175.5</v>
      </c>
      <c r="R11" s="47">
        <v>182</v>
      </c>
      <c r="S11" s="47">
        <v>187</v>
      </c>
      <c r="T11" s="47">
        <v>220</v>
      </c>
      <c r="U11" s="47">
        <v>257</v>
      </c>
      <c r="V11" s="47">
        <v>240</v>
      </c>
      <c r="W11" s="47">
        <v>191</v>
      </c>
      <c r="X11" s="47">
        <v>168.5</v>
      </c>
      <c r="Y11" s="47">
        <v>152</v>
      </c>
      <c r="Z11" s="48"/>
      <c r="AA11" s="49">
        <f t="shared" si="0"/>
        <v>4239</v>
      </c>
    </row>
    <row r="12" spans="1:27" ht="24.95" customHeight="1" x14ac:dyDescent="0.2">
      <c r="A12" s="50" t="s">
        <v>8</v>
      </c>
      <c r="B12" s="51">
        <v>1577.9</v>
      </c>
      <c r="C12" s="52">
        <v>1357.9</v>
      </c>
      <c r="D12" s="52">
        <v>1282.9000000000001</v>
      </c>
      <c r="E12" s="52">
        <v>1282.9000000000001</v>
      </c>
      <c r="F12" s="52">
        <v>1282.9000000000001</v>
      </c>
      <c r="G12" s="52">
        <v>1387.9</v>
      </c>
      <c r="H12" s="52">
        <v>1623</v>
      </c>
      <c r="I12" s="52">
        <v>1838.8910000000001</v>
      </c>
      <c r="J12" s="52">
        <v>1839.413</v>
      </c>
      <c r="K12" s="52">
        <v>1261.9000000000001</v>
      </c>
      <c r="L12" s="52">
        <v>610.9</v>
      </c>
      <c r="M12" s="52">
        <v>127.9</v>
      </c>
      <c r="N12" s="52">
        <v>127.9</v>
      </c>
      <c r="O12" s="52">
        <v>127.9</v>
      </c>
      <c r="P12" s="52">
        <v>127.9</v>
      </c>
      <c r="Q12" s="52">
        <v>127.9</v>
      </c>
      <c r="R12" s="52">
        <v>424.9</v>
      </c>
      <c r="S12" s="52">
        <v>1512.9</v>
      </c>
      <c r="T12" s="52">
        <v>2032.991</v>
      </c>
      <c r="U12" s="52">
        <v>2206.6799999999998</v>
      </c>
      <c r="V12" s="52">
        <v>2407.7429999999999</v>
      </c>
      <c r="W12" s="52">
        <v>2207.3090000000002</v>
      </c>
      <c r="X12" s="52">
        <v>1889</v>
      </c>
      <c r="Y12" s="52">
        <v>1575</v>
      </c>
      <c r="Z12" s="53"/>
      <c r="AA12" s="54">
        <f t="shared" si="0"/>
        <v>30242.526999999998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>
        <v>26</v>
      </c>
      <c r="G13" s="52">
        <v>146</v>
      </c>
      <c r="H13" s="52">
        <v>251</v>
      </c>
      <c r="I13" s="52">
        <v>241</v>
      </c>
      <c r="J13" s="52">
        <v>92</v>
      </c>
      <c r="K13" s="52">
        <v>32</v>
      </c>
      <c r="L13" s="52">
        <v>30</v>
      </c>
      <c r="M13" s="52">
        <v>30</v>
      </c>
      <c r="N13" s="52">
        <v>14</v>
      </c>
      <c r="O13" s="52">
        <v>26</v>
      </c>
      <c r="P13" s="52">
        <v>26</v>
      </c>
      <c r="Q13" s="52"/>
      <c r="R13" s="52">
        <v>76</v>
      </c>
      <c r="S13" s="52">
        <v>114</v>
      </c>
      <c r="T13" s="52">
        <v>355</v>
      </c>
      <c r="U13" s="52">
        <v>708</v>
      </c>
      <c r="V13" s="52">
        <v>711</v>
      </c>
      <c r="W13" s="52">
        <v>331</v>
      </c>
      <c r="X13" s="52">
        <v>95</v>
      </c>
      <c r="Y13" s="52"/>
      <c r="Z13" s="53"/>
      <c r="AA13" s="54">
        <f t="shared" si="0"/>
        <v>3304</v>
      </c>
    </row>
    <row r="14" spans="1:27" ht="24.95" customHeight="1" x14ac:dyDescent="0.2">
      <c r="A14" s="55" t="s">
        <v>10</v>
      </c>
      <c r="B14" s="56">
        <v>631.0139999999999</v>
      </c>
      <c r="C14" s="57">
        <v>636.80799999999999</v>
      </c>
      <c r="D14" s="57">
        <v>636.13499999999999</v>
      </c>
      <c r="E14" s="57">
        <v>664.81099999999992</v>
      </c>
      <c r="F14" s="57">
        <v>689.67599999999993</v>
      </c>
      <c r="G14" s="57">
        <v>708.54899999999998</v>
      </c>
      <c r="H14" s="57">
        <v>958.45299999999997</v>
      </c>
      <c r="I14" s="57">
        <v>1625.6640000000002</v>
      </c>
      <c r="J14" s="57">
        <v>2387.9559999999997</v>
      </c>
      <c r="K14" s="57">
        <v>3021.2629999999995</v>
      </c>
      <c r="L14" s="57">
        <v>3483.346</v>
      </c>
      <c r="M14" s="57">
        <v>3747.8580000000006</v>
      </c>
      <c r="N14" s="57">
        <v>3849.0280000000007</v>
      </c>
      <c r="O14" s="57">
        <v>3769.8279999999991</v>
      </c>
      <c r="P14" s="57">
        <v>3515.1209999999996</v>
      </c>
      <c r="Q14" s="57">
        <v>3018.1090000000004</v>
      </c>
      <c r="R14" s="57">
        <v>2316.232</v>
      </c>
      <c r="S14" s="57">
        <v>1519.9499999999998</v>
      </c>
      <c r="T14" s="57">
        <v>895.79799999999989</v>
      </c>
      <c r="U14" s="57">
        <v>669.92500000000018</v>
      </c>
      <c r="V14" s="57">
        <v>629.96899999999994</v>
      </c>
      <c r="W14" s="57">
        <v>605.58100000000002</v>
      </c>
      <c r="X14" s="57">
        <v>602.56000000000017</v>
      </c>
      <c r="Y14" s="57">
        <v>630.84500000000003</v>
      </c>
      <c r="Z14" s="58"/>
      <c r="AA14" s="59">
        <f t="shared" si="0"/>
        <v>41214.478999999992</v>
      </c>
    </row>
    <row r="15" spans="1:27" ht="24.95" customHeight="1" x14ac:dyDescent="0.2">
      <c r="A15" s="55" t="s">
        <v>11</v>
      </c>
      <c r="B15" s="56">
        <v>10</v>
      </c>
      <c r="C15" s="57">
        <v>9</v>
      </c>
      <c r="D15" s="57">
        <v>8</v>
      </c>
      <c r="E15" s="57">
        <v>8</v>
      </c>
      <c r="F15" s="57">
        <v>8</v>
      </c>
      <c r="G15" s="57">
        <v>8</v>
      </c>
      <c r="H15" s="57">
        <v>19</v>
      </c>
      <c r="I15" s="57">
        <v>42</v>
      </c>
      <c r="J15" s="57">
        <v>58</v>
      </c>
      <c r="K15" s="57">
        <v>67</v>
      </c>
      <c r="L15" s="57">
        <v>73</v>
      </c>
      <c r="M15" s="57">
        <v>76</v>
      </c>
      <c r="N15" s="57">
        <v>77</v>
      </c>
      <c r="O15" s="57">
        <v>75</v>
      </c>
      <c r="P15" s="57">
        <v>69</v>
      </c>
      <c r="Q15" s="57">
        <v>61</v>
      </c>
      <c r="R15" s="57">
        <v>49</v>
      </c>
      <c r="S15" s="57">
        <v>30</v>
      </c>
      <c r="T15" s="57">
        <v>14</v>
      </c>
      <c r="U15" s="57">
        <v>12</v>
      </c>
      <c r="V15" s="57">
        <v>16</v>
      </c>
      <c r="W15" s="57">
        <v>17</v>
      </c>
      <c r="X15" s="57">
        <v>18</v>
      </c>
      <c r="Y15" s="57">
        <v>19</v>
      </c>
      <c r="Z15" s="58"/>
      <c r="AA15" s="59">
        <f t="shared" si="0"/>
        <v>843</v>
      </c>
    </row>
    <row r="16" spans="1:27" ht="30" customHeight="1" thickBot="1" x14ac:dyDescent="0.25">
      <c r="A16" s="60" t="s">
        <v>12</v>
      </c>
      <c r="B16" s="61">
        <f>IF(LEN(B$2)&gt;0,SUM(B10:B15),"")</f>
        <v>2768.9139999999998</v>
      </c>
      <c r="C16" s="62">
        <f t="shared" ref="C16:Z16" si="1">IF(LEN(C$2)&gt;0,SUM(C10:C15),"")</f>
        <v>2577.2080000000001</v>
      </c>
      <c r="D16" s="62">
        <f t="shared" si="1"/>
        <v>2477.0349999999999</v>
      </c>
      <c r="E16" s="62">
        <f t="shared" si="1"/>
        <v>2505.7110000000002</v>
      </c>
      <c r="F16" s="62">
        <f t="shared" si="1"/>
        <v>2556.576</v>
      </c>
      <c r="G16" s="62">
        <f t="shared" si="1"/>
        <v>2814.9490000000001</v>
      </c>
      <c r="H16" s="62">
        <f t="shared" si="1"/>
        <v>3415.953</v>
      </c>
      <c r="I16" s="62">
        <f t="shared" si="1"/>
        <v>4335.5550000000003</v>
      </c>
      <c r="J16" s="62">
        <f t="shared" si="1"/>
        <v>4965.3689999999997</v>
      </c>
      <c r="K16" s="62">
        <f t="shared" si="1"/>
        <v>4970.1629999999996</v>
      </c>
      <c r="L16" s="62">
        <f t="shared" si="1"/>
        <v>4745.2460000000001</v>
      </c>
      <c r="M16" s="62">
        <f t="shared" si="1"/>
        <v>4546.2580000000007</v>
      </c>
      <c r="N16" s="62">
        <f t="shared" si="1"/>
        <v>4624.9280000000008</v>
      </c>
      <c r="O16" s="62">
        <f t="shared" si="1"/>
        <v>4533.7279999999992</v>
      </c>
      <c r="P16" s="62">
        <f t="shared" si="1"/>
        <v>4273.0209999999997</v>
      </c>
      <c r="Q16" s="62">
        <f t="shared" si="1"/>
        <v>3778.5090000000005</v>
      </c>
      <c r="R16" s="62">
        <f t="shared" si="1"/>
        <v>3444.1320000000001</v>
      </c>
      <c r="S16" s="62">
        <f t="shared" si="1"/>
        <v>3759.85</v>
      </c>
      <c r="T16" s="62">
        <f t="shared" si="1"/>
        <v>3913.7889999999998</v>
      </c>
      <c r="U16" s="62">
        <f t="shared" si="1"/>
        <v>4249.6049999999996</v>
      </c>
      <c r="V16" s="62">
        <f t="shared" si="1"/>
        <v>4400.7119999999995</v>
      </c>
      <c r="W16" s="62">
        <f t="shared" si="1"/>
        <v>3747.8900000000003</v>
      </c>
      <c r="X16" s="62">
        <f t="shared" si="1"/>
        <v>3169.0600000000004</v>
      </c>
      <c r="Y16" s="62">
        <f t="shared" si="1"/>
        <v>2772.8450000000003</v>
      </c>
      <c r="Z16" s="63" t="str">
        <f t="shared" si="1"/>
        <v/>
      </c>
      <c r="AA16" s="64">
        <f>SUM(AA10:AA15)</f>
        <v>89347.005999999994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1175.9000000000001</v>
      </c>
      <c r="C28" s="72">
        <v>1245.4000000000001</v>
      </c>
      <c r="D28" s="72">
        <v>1223.9000000000001</v>
      </c>
      <c r="E28" s="72">
        <v>1230.9000000000001</v>
      </c>
      <c r="F28" s="72">
        <v>1272.9000000000001</v>
      </c>
      <c r="G28" s="72">
        <v>1420.4</v>
      </c>
      <c r="H28" s="72">
        <v>1725.4</v>
      </c>
      <c r="I28" s="72">
        <v>2200.9</v>
      </c>
      <c r="J28" s="72">
        <v>2576.9</v>
      </c>
      <c r="K28" s="72">
        <v>2960.9</v>
      </c>
      <c r="L28" s="72">
        <v>3232.9</v>
      </c>
      <c r="M28" s="72">
        <v>3398.4</v>
      </c>
      <c r="N28" s="72">
        <v>3437.9</v>
      </c>
      <c r="O28" s="72">
        <v>3325.9</v>
      </c>
      <c r="P28" s="72">
        <v>3140.9</v>
      </c>
      <c r="Q28" s="72">
        <v>2857.4</v>
      </c>
      <c r="R28" s="72">
        <v>2463.9</v>
      </c>
      <c r="S28" s="72">
        <v>1981.9</v>
      </c>
      <c r="T28" s="72">
        <v>1819.9</v>
      </c>
      <c r="U28" s="72">
        <v>2040.9</v>
      </c>
      <c r="V28" s="72">
        <v>2038.9</v>
      </c>
      <c r="W28" s="72">
        <v>1501.9</v>
      </c>
      <c r="X28" s="72">
        <v>1225.5</v>
      </c>
      <c r="Y28" s="72">
        <v>1116</v>
      </c>
      <c r="Z28" s="73"/>
      <c r="AA28" s="74">
        <f>SUM(B28:Z28)</f>
        <v>50615.800000000017</v>
      </c>
    </row>
    <row r="29" spans="1:27" ht="24.95" customHeight="1" x14ac:dyDescent="0.2">
      <c r="A29" s="75" t="s">
        <v>23</v>
      </c>
      <c r="B29" s="76">
        <v>1034.0139999999999</v>
      </c>
      <c r="C29" s="77">
        <v>982.80799999999999</v>
      </c>
      <c r="D29" s="77">
        <v>811.13499999999999</v>
      </c>
      <c r="E29" s="77">
        <v>828.81100000000004</v>
      </c>
      <c r="F29" s="77">
        <v>847.67600000000004</v>
      </c>
      <c r="G29" s="77">
        <v>853.54899999999998</v>
      </c>
      <c r="H29" s="77">
        <v>914.45299999999997</v>
      </c>
      <c r="I29" s="77">
        <v>1338.5550000000001</v>
      </c>
      <c r="J29" s="77">
        <v>1592.3689999999999</v>
      </c>
      <c r="K29" s="77">
        <v>1594.2629999999999</v>
      </c>
      <c r="L29" s="77">
        <v>1748.346</v>
      </c>
      <c r="M29" s="77">
        <v>1858.8579999999999</v>
      </c>
      <c r="N29" s="77">
        <v>1898.028</v>
      </c>
      <c r="O29" s="77">
        <v>1934.828</v>
      </c>
      <c r="P29" s="77">
        <v>1859.1210000000001</v>
      </c>
      <c r="Q29" s="77">
        <v>1635.1089999999999</v>
      </c>
      <c r="R29" s="77">
        <v>1397.232</v>
      </c>
      <c r="S29" s="77">
        <v>1111.95</v>
      </c>
      <c r="T29" s="77">
        <v>1067.8889999999999</v>
      </c>
      <c r="U29" s="77">
        <v>1177.605</v>
      </c>
      <c r="V29" s="77">
        <v>1330.712</v>
      </c>
      <c r="W29" s="77">
        <v>1219.99</v>
      </c>
      <c r="X29" s="77">
        <v>1027.56</v>
      </c>
      <c r="Y29" s="77">
        <v>800.84500000000003</v>
      </c>
      <c r="Z29" s="78"/>
      <c r="AA29" s="79">
        <f>SUM(B29:Z29)</f>
        <v>30865.706000000006</v>
      </c>
    </row>
    <row r="30" spans="1:27" ht="24.95" customHeight="1" x14ac:dyDescent="0.2">
      <c r="A30" s="82" t="s">
        <v>24</v>
      </c>
      <c r="B30" s="80">
        <v>1443</v>
      </c>
      <c r="C30" s="81">
        <v>1223</v>
      </c>
      <c r="D30" s="81">
        <v>1320</v>
      </c>
      <c r="E30" s="81">
        <v>1320</v>
      </c>
      <c r="F30" s="81">
        <v>1320</v>
      </c>
      <c r="G30" s="81">
        <v>1425</v>
      </c>
      <c r="H30" s="81">
        <v>1660.1</v>
      </c>
      <c r="I30" s="81">
        <v>1680.1</v>
      </c>
      <c r="J30" s="81">
        <v>1680.1</v>
      </c>
      <c r="K30" s="81">
        <v>1299</v>
      </c>
      <c r="L30" s="81">
        <v>648</v>
      </c>
      <c r="M30" s="81">
        <v>165</v>
      </c>
      <c r="N30" s="81">
        <v>165</v>
      </c>
      <c r="O30" s="81">
        <v>165</v>
      </c>
      <c r="P30" s="81">
        <v>165</v>
      </c>
      <c r="Q30" s="81">
        <v>165</v>
      </c>
      <c r="R30" s="81">
        <v>462</v>
      </c>
      <c r="S30" s="81">
        <v>1550</v>
      </c>
      <c r="T30" s="81">
        <v>1910</v>
      </c>
      <c r="U30" s="81">
        <v>1915.1</v>
      </c>
      <c r="V30" s="81">
        <v>1915.1</v>
      </c>
      <c r="W30" s="81">
        <v>1910</v>
      </c>
      <c r="X30" s="81">
        <v>1800</v>
      </c>
      <c r="Y30" s="81">
        <v>1740</v>
      </c>
      <c r="Z30" s="83"/>
      <c r="AA30" s="84">
        <f>SUM(B30:Z30)</f>
        <v>29045.5</v>
      </c>
    </row>
    <row r="31" spans="1:27" ht="30" customHeight="1" thickBot="1" x14ac:dyDescent="0.25">
      <c r="A31" s="60" t="s">
        <v>25</v>
      </c>
      <c r="B31" s="61">
        <f>IF(LEN(B$2)&gt;0,SUM(B28:B30),"")</f>
        <v>3652.9139999999998</v>
      </c>
      <c r="C31" s="62">
        <f t="shared" ref="C31:Z31" si="4">IF(LEN(C$2)&gt;0,SUM(C28:C30),"")</f>
        <v>3451.2080000000001</v>
      </c>
      <c r="D31" s="62">
        <f t="shared" si="4"/>
        <v>3355.0349999999999</v>
      </c>
      <c r="E31" s="62">
        <f t="shared" si="4"/>
        <v>3379.7110000000002</v>
      </c>
      <c r="F31" s="62">
        <f t="shared" si="4"/>
        <v>3440.576</v>
      </c>
      <c r="G31" s="62">
        <f t="shared" si="4"/>
        <v>3698.9490000000001</v>
      </c>
      <c r="H31" s="62">
        <f t="shared" si="4"/>
        <v>4299.9529999999995</v>
      </c>
      <c r="I31" s="62">
        <f t="shared" si="4"/>
        <v>5219.5550000000003</v>
      </c>
      <c r="J31" s="62">
        <f t="shared" si="4"/>
        <v>5849.3690000000006</v>
      </c>
      <c r="K31" s="62">
        <f t="shared" si="4"/>
        <v>5854.1630000000005</v>
      </c>
      <c r="L31" s="62">
        <f t="shared" si="4"/>
        <v>5629.2460000000001</v>
      </c>
      <c r="M31" s="62">
        <f t="shared" si="4"/>
        <v>5422.2579999999998</v>
      </c>
      <c r="N31" s="62">
        <f t="shared" si="4"/>
        <v>5500.9279999999999</v>
      </c>
      <c r="O31" s="62">
        <f t="shared" si="4"/>
        <v>5425.7280000000001</v>
      </c>
      <c r="P31" s="62">
        <f t="shared" si="4"/>
        <v>5165.0210000000006</v>
      </c>
      <c r="Q31" s="62">
        <f t="shared" si="4"/>
        <v>4657.509</v>
      </c>
      <c r="R31" s="62">
        <f t="shared" si="4"/>
        <v>4323.1319999999996</v>
      </c>
      <c r="S31" s="62">
        <f t="shared" si="4"/>
        <v>4643.8500000000004</v>
      </c>
      <c r="T31" s="62">
        <f t="shared" si="4"/>
        <v>4797.7889999999998</v>
      </c>
      <c r="U31" s="62">
        <f t="shared" si="4"/>
        <v>5133.6049999999996</v>
      </c>
      <c r="V31" s="62">
        <f t="shared" si="4"/>
        <v>5284.7119999999995</v>
      </c>
      <c r="W31" s="62">
        <f t="shared" si="4"/>
        <v>4631.8900000000003</v>
      </c>
      <c r="X31" s="62">
        <f t="shared" si="4"/>
        <v>4053.06</v>
      </c>
      <c r="Y31" s="62">
        <f t="shared" si="4"/>
        <v>3656.8450000000003</v>
      </c>
      <c r="Z31" s="63" t="str">
        <f t="shared" si="4"/>
        <v/>
      </c>
      <c r="AA31" s="64">
        <f>SUM(AA28:AA30)</f>
        <v>110527.00600000002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400</v>
      </c>
      <c r="C34" s="95">
        <v>390</v>
      </c>
      <c r="D34" s="95">
        <v>394</v>
      </c>
      <c r="E34" s="95">
        <v>390</v>
      </c>
      <c r="F34" s="95">
        <v>400</v>
      </c>
      <c r="G34" s="95">
        <v>400</v>
      </c>
      <c r="H34" s="95">
        <v>400</v>
      </c>
      <c r="I34" s="95">
        <v>400</v>
      </c>
      <c r="J34" s="95">
        <v>400</v>
      </c>
      <c r="K34" s="95">
        <v>400</v>
      </c>
      <c r="L34" s="95">
        <v>400</v>
      </c>
      <c r="M34" s="95">
        <v>395</v>
      </c>
      <c r="N34" s="95">
        <v>395</v>
      </c>
      <c r="O34" s="95">
        <v>408</v>
      </c>
      <c r="P34" s="95">
        <v>408</v>
      </c>
      <c r="Q34" s="95">
        <v>395</v>
      </c>
      <c r="R34" s="95">
        <v>395</v>
      </c>
      <c r="S34" s="95">
        <v>400</v>
      </c>
      <c r="T34" s="95">
        <v>400</v>
      </c>
      <c r="U34" s="95">
        <v>400</v>
      </c>
      <c r="V34" s="95">
        <v>400</v>
      </c>
      <c r="W34" s="95">
        <v>400</v>
      </c>
      <c r="X34" s="95">
        <v>400</v>
      </c>
      <c r="Y34" s="95">
        <v>400</v>
      </c>
      <c r="Z34" s="96"/>
      <c r="AA34" s="74">
        <f t="shared" ref="AA34:AA39" si="5">SUM(B34:Z34)</f>
        <v>9570</v>
      </c>
    </row>
    <row r="35" spans="1:27" ht="24.95" customHeight="1" x14ac:dyDescent="0.2">
      <c r="A35" s="97" t="s">
        <v>28</v>
      </c>
      <c r="B35" s="98">
        <v>419</v>
      </c>
      <c r="C35" s="99">
        <v>419</v>
      </c>
      <c r="D35" s="99">
        <v>419</v>
      </c>
      <c r="E35" s="99">
        <v>419</v>
      </c>
      <c r="F35" s="99">
        <v>419</v>
      </c>
      <c r="G35" s="99">
        <v>419</v>
      </c>
      <c r="H35" s="99">
        <v>419</v>
      </c>
      <c r="I35" s="99">
        <v>419</v>
      </c>
      <c r="J35" s="99">
        <v>419</v>
      </c>
      <c r="K35" s="99">
        <v>419</v>
      </c>
      <c r="L35" s="99">
        <v>419</v>
      </c>
      <c r="M35" s="99">
        <v>416</v>
      </c>
      <c r="N35" s="99">
        <v>416</v>
      </c>
      <c r="O35" s="99">
        <v>419</v>
      </c>
      <c r="P35" s="99">
        <v>419</v>
      </c>
      <c r="Q35" s="99">
        <v>419</v>
      </c>
      <c r="R35" s="99">
        <v>419</v>
      </c>
      <c r="S35" s="99">
        <v>419</v>
      </c>
      <c r="T35" s="99">
        <v>419</v>
      </c>
      <c r="U35" s="99">
        <v>419</v>
      </c>
      <c r="V35" s="99">
        <v>419</v>
      </c>
      <c r="W35" s="99">
        <v>419</v>
      </c>
      <c r="X35" s="99">
        <v>419</v>
      </c>
      <c r="Y35" s="99">
        <v>419</v>
      </c>
      <c r="Z35" s="100"/>
      <c r="AA35" s="79">
        <f t="shared" si="5"/>
        <v>10050</v>
      </c>
    </row>
    <row r="36" spans="1:27" ht="24.95" customHeight="1" x14ac:dyDescent="0.2">
      <c r="A36" s="97" t="s">
        <v>29</v>
      </c>
      <c r="B36" s="98">
        <v>669</v>
      </c>
      <c r="C36" s="99">
        <v>669</v>
      </c>
      <c r="D36" s="99">
        <v>669</v>
      </c>
      <c r="E36" s="99">
        <v>669</v>
      </c>
      <c r="F36" s="99">
        <v>669</v>
      </c>
      <c r="G36" s="99">
        <v>669</v>
      </c>
      <c r="H36" s="99">
        <v>299.8</v>
      </c>
      <c r="I36" s="99">
        <v>612.79999999999995</v>
      </c>
      <c r="J36" s="99">
        <v>594.29999999999995</v>
      </c>
      <c r="K36" s="99">
        <v>650</v>
      </c>
      <c r="L36" s="99">
        <v>650</v>
      </c>
      <c r="M36" s="99">
        <v>650</v>
      </c>
      <c r="N36" s="99">
        <v>650</v>
      </c>
      <c r="O36" s="99">
        <v>650</v>
      </c>
      <c r="P36" s="99">
        <v>650</v>
      </c>
      <c r="Q36" s="99">
        <v>650</v>
      </c>
      <c r="R36" s="99">
        <v>650</v>
      </c>
      <c r="S36" s="99">
        <v>650</v>
      </c>
      <c r="T36" s="99">
        <v>650</v>
      </c>
      <c r="U36" s="99">
        <v>650</v>
      </c>
      <c r="V36" s="99">
        <v>650</v>
      </c>
      <c r="W36" s="99">
        <v>669</v>
      </c>
      <c r="X36" s="99">
        <v>669</v>
      </c>
      <c r="Y36" s="99">
        <v>669</v>
      </c>
      <c r="Z36" s="100"/>
      <c r="AA36" s="79">
        <f t="shared" si="5"/>
        <v>15327.900000000001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>
        <v>357.1</v>
      </c>
      <c r="I38" s="99"/>
      <c r="J38" s="99"/>
      <c r="K38" s="99"/>
      <c r="L38" s="99">
        <v>37.799999999999997</v>
      </c>
      <c r="M38" s="99">
        <v>331.4</v>
      </c>
      <c r="N38" s="99">
        <v>224.5</v>
      </c>
      <c r="O38" s="99">
        <v>127.9</v>
      </c>
      <c r="P38" s="99">
        <v>85</v>
      </c>
      <c r="Q38" s="99">
        <v>215.8</v>
      </c>
      <c r="R38" s="99">
        <v>442.9</v>
      </c>
      <c r="S38" s="99">
        <v>96.7</v>
      </c>
      <c r="T38" s="99">
        <v>52.5</v>
      </c>
      <c r="U38" s="99">
        <v>98.9</v>
      </c>
      <c r="V38" s="99">
        <v>1.1000000000000001</v>
      </c>
      <c r="W38" s="99">
        <v>88.3</v>
      </c>
      <c r="X38" s="99">
        <v>237.8</v>
      </c>
      <c r="Y38" s="99">
        <v>87.9</v>
      </c>
      <c r="Z38" s="100"/>
      <c r="AA38" s="79">
        <f t="shared" si="5"/>
        <v>2485.6000000000004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1538</v>
      </c>
      <c r="C39" s="88">
        <f t="shared" si="6"/>
        <v>1528</v>
      </c>
      <c r="D39" s="88">
        <f t="shared" si="6"/>
        <v>1532</v>
      </c>
      <c r="E39" s="88">
        <f t="shared" si="6"/>
        <v>1528</v>
      </c>
      <c r="F39" s="88">
        <f t="shared" si="6"/>
        <v>1538</v>
      </c>
      <c r="G39" s="88">
        <f t="shared" si="6"/>
        <v>1538</v>
      </c>
      <c r="H39" s="88">
        <f t="shared" si="6"/>
        <v>1525.9</v>
      </c>
      <c r="I39" s="88">
        <f t="shared" si="6"/>
        <v>1481.8</v>
      </c>
      <c r="J39" s="88">
        <f t="shared" si="6"/>
        <v>1463.3</v>
      </c>
      <c r="K39" s="88">
        <f t="shared" si="6"/>
        <v>1519</v>
      </c>
      <c r="L39" s="88">
        <f t="shared" si="6"/>
        <v>1556.8</v>
      </c>
      <c r="M39" s="88">
        <f t="shared" si="6"/>
        <v>1842.4</v>
      </c>
      <c r="N39" s="88">
        <f t="shared" si="6"/>
        <v>1735.5</v>
      </c>
      <c r="O39" s="88">
        <f t="shared" si="6"/>
        <v>1654.9</v>
      </c>
      <c r="P39" s="88">
        <f t="shared" si="6"/>
        <v>1612</v>
      </c>
      <c r="Q39" s="88">
        <f t="shared" si="6"/>
        <v>1729.8</v>
      </c>
      <c r="R39" s="88">
        <f t="shared" si="6"/>
        <v>1956.9</v>
      </c>
      <c r="S39" s="88">
        <f t="shared" si="6"/>
        <v>1615.7</v>
      </c>
      <c r="T39" s="88">
        <f t="shared" si="6"/>
        <v>1571.5</v>
      </c>
      <c r="U39" s="88">
        <f t="shared" si="6"/>
        <v>1617.9</v>
      </c>
      <c r="V39" s="88">
        <f t="shared" si="6"/>
        <v>1520.1</v>
      </c>
      <c r="W39" s="88">
        <f t="shared" si="6"/>
        <v>1626.3</v>
      </c>
      <c r="X39" s="88">
        <f t="shared" si="6"/>
        <v>1775.8</v>
      </c>
      <c r="Y39" s="88">
        <f t="shared" si="6"/>
        <v>1625.9</v>
      </c>
      <c r="Z39" s="89" t="str">
        <f t="shared" si="6"/>
        <v/>
      </c>
      <c r="AA39" s="90">
        <f t="shared" si="5"/>
        <v>38633.500000000015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654</v>
      </c>
      <c r="C44" s="99">
        <v>654</v>
      </c>
      <c r="D44" s="99">
        <v>654</v>
      </c>
      <c r="E44" s="99">
        <v>654</v>
      </c>
      <c r="F44" s="99">
        <v>654</v>
      </c>
      <c r="G44" s="99">
        <v>654</v>
      </c>
      <c r="H44" s="99">
        <v>284.8</v>
      </c>
      <c r="I44" s="99">
        <v>597.79999999999995</v>
      </c>
      <c r="J44" s="99">
        <v>579.29999999999995</v>
      </c>
      <c r="K44" s="99">
        <v>635</v>
      </c>
      <c r="L44" s="99">
        <v>635</v>
      </c>
      <c r="M44" s="99">
        <v>635</v>
      </c>
      <c r="N44" s="99">
        <v>635</v>
      </c>
      <c r="O44" s="99">
        <v>635</v>
      </c>
      <c r="P44" s="99">
        <v>635</v>
      </c>
      <c r="Q44" s="99">
        <v>635</v>
      </c>
      <c r="R44" s="99">
        <v>635</v>
      </c>
      <c r="S44" s="99">
        <v>635</v>
      </c>
      <c r="T44" s="99">
        <v>635</v>
      </c>
      <c r="U44" s="99">
        <v>635</v>
      </c>
      <c r="V44" s="99">
        <v>635</v>
      </c>
      <c r="W44" s="99">
        <v>654</v>
      </c>
      <c r="X44" s="99">
        <v>654</v>
      </c>
      <c r="Y44" s="99">
        <v>654</v>
      </c>
      <c r="Z44" s="100"/>
      <c r="AA44" s="79">
        <f t="shared" si="7"/>
        <v>14967.900000000001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>
        <v>357.1</v>
      </c>
      <c r="I46" s="99"/>
      <c r="J46" s="99"/>
      <c r="K46" s="99"/>
      <c r="L46" s="99">
        <v>37.799999999999997</v>
      </c>
      <c r="M46" s="99">
        <v>331.4</v>
      </c>
      <c r="N46" s="99">
        <v>224.5</v>
      </c>
      <c r="O46" s="99">
        <v>127.9</v>
      </c>
      <c r="P46" s="99">
        <v>85</v>
      </c>
      <c r="Q46" s="99">
        <v>215.8</v>
      </c>
      <c r="R46" s="99">
        <v>442.9</v>
      </c>
      <c r="S46" s="99">
        <v>96.7</v>
      </c>
      <c r="T46" s="99">
        <v>52.5</v>
      </c>
      <c r="U46" s="99">
        <v>98.9</v>
      </c>
      <c r="V46" s="99">
        <v>1.1000000000000001</v>
      </c>
      <c r="W46" s="99">
        <v>88.3</v>
      </c>
      <c r="X46" s="99">
        <v>237.8</v>
      </c>
      <c r="Y46" s="99">
        <v>87.9</v>
      </c>
      <c r="Z46" s="100"/>
      <c r="AA46" s="79">
        <f t="shared" si="7"/>
        <v>2485.6000000000004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654</v>
      </c>
      <c r="C48" s="88">
        <f t="shared" ref="C48:Z48" si="8">IF(LEN(C$2)&gt;0,SUM(C42:C47),"")</f>
        <v>654</v>
      </c>
      <c r="D48" s="88">
        <f t="shared" si="8"/>
        <v>654</v>
      </c>
      <c r="E48" s="88">
        <f t="shared" si="8"/>
        <v>654</v>
      </c>
      <c r="F48" s="88">
        <f t="shared" si="8"/>
        <v>654</v>
      </c>
      <c r="G48" s="88">
        <f t="shared" si="8"/>
        <v>654</v>
      </c>
      <c r="H48" s="88">
        <f t="shared" si="8"/>
        <v>641.90000000000009</v>
      </c>
      <c r="I48" s="88">
        <f t="shared" si="8"/>
        <v>597.79999999999995</v>
      </c>
      <c r="J48" s="88">
        <f t="shared" si="8"/>
        <v>579.29999999999995</v>
      </c>
      <c r="K48" s="88">
        <f t="shared" si="8"/>
        <v>635</v>
      </c>
      <c r="L48" s="88">
        <f t="shared" si="8"/>
        <v>672.8</v>
      </c>
      <c r="M48" s="88">
        <f t="shared" si="8"/>
        <v>966.4</v>
      </c>
      <c r="N48" s="88">
        <f t="shared" si="8"/>
        <v>859.5</v>
      </c>
      <c r="O48" s="88">
        <f t="shared" si="8"/>
        <v>762.9</v>
      </c>
      <c r="P48" s="88">
        <f t="shared" si="8"/>
        <v>720</v>
      </c>
      <c r="Q48" s="88">
        <f t="shared" si="8"/>
        <v>850.8</v>
      </c>
      <c r="R48" s="88">
        <f t="shared" si="8"/>
        <v>1077.9000000000001</v>
      </c>
      <c r="S48" s="88">
        <f t="shared" si="8"/>
        <v>731.7</v>
      </c>
      <c r="T48" s="88">
        <f t="shared" si="8"/>
        <v>687.5</v>
      </c>
      <c r="U48" s="88">
        <f t="shared" si="8"/>
        <v>733.9</v>
      </c>
      <c r="V48" s="88">
        <f t="shared" si="8"/>
        <v>636.1</v>
      </c>
      <c r="W48" s="88">
        <f t="shared" si="8"/>
        <v>742.3</v>
      </c>
      <c r="X48" s="88">
        <f t="shared" si="8"/>
        <v>891.8</v>
      </c>
      <c r="Y48" s="88">
        <f t="shared" si="8"/>
        <v>741.9</v>
      </c>
      <c r="Z48" s="89" t="str">
        <f t="shared" si="8"/>
        <v/>
      </c>
      <c r="AA48" s="90">
        <f t="shared" si="7"/>
        <v>17453.5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4306.9139999999998</v>
      </c>
      <c r="C51" s="88">
        <f t="shared" si="10"/>
        <v>4105.2080000000005</v>
      </c>
      <c r="D51" s="88">
        <f t="shared" si="10"/>
        <v>4009.0349999999999</v>
      </c>
      <c r="E51" s="88">
        <f t="shared" si="10"/>
        <v>4033.7110000000002</v>
      </c>
      <c r="F51" s="88">
        <f t="shared" si="10"/>
        <v>4094.576</v>
      </c>
      <c r="G51" s="88">
        <f t="shared" si="10"/>
        <v>4352.9490000000005</v>
      </c>
      <c r="H51" s="88">
        <f t="shared" si="10"/>
        <v>4941.8530000000001</v>
      </c>
      <c r="I51" s="88">
        <f t="shared" si="10"/>
        <v>5817.3550000000005</v>
      </c>
      <c r="J51" s="88">
        <f t="shared" si="10"/>
        <v>6428.6689999999999</v>
      </c>
      <c r="K51" s="88">
        <f t="shared" si="10"/>
        <v>6489.1629999999996</v>
      </c>
      <c r="L51" s="88">
        <f t="shared" si="10"/>
        <v>6302.0460000000003</v>
      </c>
      <c r="M51" s="88">
        <f t="shared" si="10"/>
        <v>6388.6580000000013</v>
      </c>
      <c r="N51" s="88">
        <f t="shared" si="10"/>
        <v>6360.4280000000008</v>
      </c>
      <c r="O51" s="88">
        <f t="shared" si="10"/>
        <v>6188.6279999999988</v>
      </c>
      <c r="P51" s="88">
        <f t="shared" si="10"/>
        <v>5885.0209999999997</v>
      </c>
      <c r="Q51" s="88">
        <f t="shared" si="10"/>
        <v>5508.3090000000002</v>
      </c>
      <c r="R51" s="88">
        <f t="shared" si="10"/>
        <v>5401.0320000000002</v>
      </c>
      <c r="S51" s="88">
        <f t="shared" si="10"/>
        <v>5375.55</v>
      </c>
      <c r="T51" s="88">
        <f t="shared" si="10"/>
        <v>5485.2889999999998</v>
      </c>
      <c r="U51" s="88">
        <f t="shared" si="10"/>
        <v>5867.5049999999992</v>
      </c>
      <c r="V51" s="88">
        <f t="shared" si="10"/>
        <v>5920.8119999999999</v>
      </c>
      <c r="W51" s="88">
        <f t="shared" si="10"/>
        <v>5374.1900000000005</v>
      </c>
      <c r="X51" s="88">
        <f t="shared" si="10"/>
        <v>4944.8600000000006</v>
      </c>
      <c r="Y51" s="88">
        <f t="shared" si="10"/>
        <v>4398.7450000000008</v>
      </c>
      <c r="Z51" s="89" t="str">
        <f t="shared" si="10"/>
        <v/>
      </c>
      <c r="AA51" s="105">
        <f>SUM(B51:Z51)</f>
        <v>127980.50600000002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44678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4306.9380000000019</v>
      </c>
      <c r="C4" s="18">
        <v>4105.2269999999999</v>
      </c>
      <c r="D4" s="18">
        <v>4009.0430000000006</v>
      </c>
      <c r="E4" s="18">
        <v>4033.7390000000014</v>
      </c>
      <c r="F4" s="18">
        <v>4094.598</v>
      </c>
      <c r="G4" s="18">
        <v>4352.9510000000009</v>
      </c>
      <c r="H4" s="18">
        <v>4941.8809999999994</v>
      </c>
      <c r="I4" s="18">
        <v>5817.3729999999987</v>
      </c>
      <c r="J4" s="18">
        <v>6428.6609999999982</v>
      </c>
      <c r="K4" s="18">
        <v>6489.1920000000018</v>
      </c>
      <c r="L4" s="18">
        <v>6302.05</v>
      </c>
      <c r="M4" s="18">
        <v>6388.693000000002</v>
      </c>
      <c r="N4" s="18">
        <v>6360.4090000000015</v>
      </c>
      <c r="O4" s="18">
        <v>6188.5949999999975</v>
      </c>
      <c r="P4" s="18">
        <v>5884.9920000000002</v>
      </c>
      <c r="Q4" s="18">
        <v>5508.2640000000001</v>
      </c>
      <c r="R4" s="18">
        <v>5401.0109999999995</v>
      </c>
      <c r="S4" s="18">
        <v>5375.5389999999979</v>
      </c>
      <c r="T4" s="18">
        <v>5485.3010000000004</v>
      </c>
      <c r="U4" s="18">
        <v>5867.4760000000006</v>
      </c>
      <c r="V4" s="18">
        <v>5920.8550000000005</v>
      </c>
      <c r="W4" s="18">
        <v>5374.2300000000014</v>
      </c>
      <c r="X4" s="18">
        <v>4944.8270000000002</v>
      </c>
      <c r="Y4" s="18">
        <v>4398.755000000001</v>
      </c>
      <c r="Z4" s="19"/>
      <c r="AA4" s="20">
        <f>SUM(B4:Z4)</f>
        <v>127980.60000000002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228.61</v>
      </c>
      <c r="C7" s="28">
        <v>225</v>
      </c>
      <c r="D7" s="28">
        <v>220.72</v>
      </c>
      <c r="E7" s="28">
        <v>220.34</v>
      </c>
      <c r="F7" s="28">
        <v>220.72</v>
      </c>
      <c r="G7" s="28">
        <v>228.61</v>
      </c>
      <c r="H7" s="28">
        <v>244.2</v>
      </c>
      <c r="I7" s="28">
        <v>276.57</v>
      </c>
      <c r="J7" s="28">
        <v>282.91000000000003</v>
      </c>
      <c r="K7" s="28">
        <v>255.15</v>
      </c>
      <c r="L7" s="28">
        <v>235.38</v>
      </c>
      <c r="M7" s="28">
        <v>224.76</v>
      </c>
      <c r="N7" s="28">
        <v>212.8</v>
      </c>
      <c r="O7" s="28">
        <v>210.58</v>
      </c>
      <c r="P7" s="28">
        <v>216.31</v>
      </c>
      <c r="Q7" s="28">
        <v>224.76</v>
      </c>
      <c r="R7" s="28">
        <v>228.97</v>
      </c>
      <c r="S7" s="28">
        <v>228.61</v>
      </c>
      <c r="T7" s="28">
        <v>246.5</v>
      </c>
      <c r="U7" s="28">
        <v>273.27</v>
      </c>
      <c r="V7" s="28">
        <v>298.13</v>
      </c>
      <c r="W7" s="28">
        <v>272.77999999999997</v>
      </c>
      <c r="X7" s="28">
        <v>243</v>
      </c>
      <c r="Y7" s="28">
        <v>228.97</v>
      </c>
      <c r="Z7" s="29"/>
      <c r="AA7" s="30">
        <f>IF(SUM(B7:Z7)&lt;&gt;0,AVERAGEIF(B7:Z7,"&lt;&gt;"""),"")</f>
        <v>239.48541666666668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921.05700000000002</v>
      </c>
      <c r="C19" s="72">
        <v>939.12099999999998</v>
      </c>
      <c r="D19" s="72">
        <v>937.18099999999993</v>
      </c>
      <c r="E19" s="72">
        <v>929.16899999999998</v>
      </c>
      <c r="F19" s="72">
        <v>917.09799999999996</v>
      </c>
      <c r="G19" s="72">
        <v>912.97199999999998</v>
      </c>
      <c r="H19" s="72">
        <v>923.04100000000005</v>
      </c>
      <c r="I19" s="72">
        <v>924.99699999999996</v>
      </c>
      <c r="J19" s="72">
        <v>885.01299999999992</v>
      </c>
      <c r="K19" s="72">
        <v>881.98699999999997</v>
      </c>
      <c r="L19" s="72">
        <v>808.03399999999999</v>
      </c>
      <c r="M19" s="72">
        <v>771.06499999999994</v>
      </c>
      <c r="N19" s="72">
        <v>759.03</v>
      </c>
      <c r="O19" s="72">
        <v>748.04300000000001</v>
      </c>
      <c r="P19" s="72">
        <v>749.03</v>
      </c>
      <c r="Q19" s="72">
        <v>765.03200000000004</v>
      </c>
      <c r="R19" s="72">
        <v>783.97499999999991</v>
      </c>
      <c r="S19" s="72">
        <v>775.12</v>
      </c>
      <c r="T19" s="72">
        <v>786.03899999999999</v>
      </c>
      <c r="U19" s="72">
        <v>783.97699999999998</v>
      </c>
      <c r="V19" s="72">
        <v>758.00299999999993</v>
      </c>
      <c r="W19" s="72">
        <v>737.00400000000002</v>
      </c>
      <c r="X19" s="72">
        <v>872.92399999999998</v>
      </c>
      <c r="Y19" s="72">
        <v>881.02699999999993</v>
      </c>
      <c r="Z19" s="73"/>
      <c r="AA19" s="74">
        <f t="shared" ref="AA19:AA24" si="2">SUM(B19:Z19)</f>
        <v>20149.939000000002</v>
      </c>
    </row>
    <row r="20" spans="1:27" ht="24.95" customHeight="1" x14ac:dyDescent="0.2">
      <c r="A20" s="75" t="s">
        <v>15</v>
      </c>
      <c r="B20" s="76">
        <v>881.89299999999992</v>
      </c>
      <c r="C20" s="77">
        <v>865.75200000000007</v>
      </c>
      <c r="D20" s="77">
        <v>867.6189999999998</v>
      </c>
      <c r="E20" s="77">
        <v>877.06700000000001</v>
      </c>
      <c r="F20" s="77">
        <v>927.14</v>
      </c>
      <c r="G20" s="77">
        <v>1021.9080000000002</v>
      </c>
      <c r="H20" s="77">
        <v>1177.1980000000001</v>
      </c>
      <c r="I20" s="77">
        <v>1306.4080000000001</v>
      </c>
      <c r="J20" s="77">
        <v>1367.4960000000001</v>
      </c>
      <c r="K20" s="77">
        <v>1387.6189999999999</v>
      </c>
      <c r="L20" s="77">
        <v>1404.9090000000003</v>
      </c>
      <c r="M20" s="77">
        <v>1413.9440000000002</v>
      </c>
      <c r="N20" s="77">
        <v>1405.1929999999998</v>
      </c>
      <c r="O20" s="77">
        <v>1348.5830000000003</v>
      </c>
      <c r="P20" s="77">
        <v>1258.3239999999998</v>
      </c>
      <c r="Q20" s="77">
        <v>1183.2890000000002</v>
      </c>
      <c r="R20" s="77">
        <v>1131.085</v>
      </c>
      <c r="S20" s="77">
        <v>1087.5089999999998</v>
      </c>
      <c r="T20" s="77">
        <v>1070.1990000000001</v>
      </c>
      <c r="U20" s="77">
        <v>1076.538</v>
      </c>
      <c r="V20" s="77">
        <v>1040.9569999999999</v>
      </c>
      <c r="W20" s="77">
        <v>967.78800000000001</v>
      </c>
      <c r="X20" s="77">
        <v>922.68899999999996</v>
      </c>
      <c r="Y20" s="77">
        <v>889.01300000000003</v>
      </c>
      <c r="Z20" s="78"/>
      <c r="AA20" s="79">
        <f t="shared" si="2"/>
        <v>26880.119999999995</v>
      </c>
    </row>
    <row r="21" spans="1:27" ht="24.95" customHeight="1" x14ac:dyDescent="0.2">
      <c r="A21" s="75" t="s">
        <v>16</v>
      </c>
      <c r="B21" s="80">
        <v>2050.8879999999999</v>
      </c>
      <c r="C21" s="81">
        <v>1921.854</v>
      </c>
      <c r="D21" s="81">
        <v>1859.643</v>
      </c>
      <c r="E21" s="81">
        <v>1844.8029999999997</v>
      </c>
      <c r="F21" s="81">
        <v>1908.6599999999999</v>
      </c>
      <c r="G21" s="81">
        <v>2054.5709999999999</v>
      </c>
      <c r="H21" s="81">
        <v>2442.1419999999998</v>
      </c>
      <c r="I21" s="81">
        <v>2798.5679999999998</v>
      </c>
      <c r="J21" s="81">
        <v>3198.1520000000005</v>
      </c>
      <c r="K21" s="81">
        <v>3406.0859999999993</v>
      </c>
      <c r="L21" s="81">
        <v>3560.1070000000004</v>
      </c>
      <c r="M21" s="81">
        <v>3650.6840000000002</v>
      </c>
      <c r="N21" s="81">
        <v>3634.1859999999997</v>
      </c>
      <c r="O21" s="81">
        <v>3410.9690000000005</v>
      </c>
      <c r="P21" s="81">
        <v>3206.6380000000004</v>
      </c>
      <c r="Q21" s="81">
        <v>3029.9429999999998</v>
      </c>
      <c r="R21" s="81">
        <v>2971.451</v>
      </c>
      <c r="S21" s="81">
        <v>3004.4100000000003</v>
      </c>
      <c r="T21" s="81">
        <v>3103.5630000000001</v>
      </c>
      <c r="U21" s="81">
        <v>3426.4609999999998</v>
      </c>
      <c r="V21" s="81">
        <v>3556.8950000000004</v>
      </c>
      <c r="W21" s="81">
        <v>3164.4380000000001</v>
      </c>
      <c r="X21" s="81">
        <v>2704.2139999999999</v>
      </c>
      <c r="Y21" s="81">
        <v>2225.7149999999992</v>
      </c>
      <c r="Z21" s="78"/>
      <c r="AA21" s="79">
        <f t="shared" si="2"/>
        <v>68135.041000000012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>
        <v>110</v>
      </c>
      <c r="P22" s="81">
        <v>110</v>
      </c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220</v>
      </c>
    </row>
    <row r="23" spans="1:27" ht="24.95" customHeight="1" x14ac:dyDescent="0.2">
      <c r="A23" s="85" t="s">
        <v>18</v>
      </c>
      <c r="B23" s="77">
        <v>89.5</v>
      </c>
      <c r="C23" s="77">
        <v>88</v>
      </c>
      <c r="D23" s="77">
        <v>90</v>
      </c>
      <c r="E23" s="77">
        <v>90</v>
      </c>
      <c r="F23" s="77">
        <v>90</v>
      </c>
      <c r="G23" s="77">
        <v>94</v>
      </c>
      <c r="H23" s="77">
        <v>117.5</v>
      </c>
      <c r="I23" s="77">
        <v>123</v>
      </c>
      <c r="J23" s="77">
        <v>122</v>
      </c>
      <c r="K23" s="77">
        <v>140</v>
      </c>
      <c r="L23" s="77">
        <v>152</v>
      </c>
      <c r="M23" s="77">
        <v>171</v>
      </c>
      <c r="N23" s="77">
        <v>179</v>
      </c>
      <c r="O23" s="77">
        <v>186</v>
      </c>
      <c r="P23" s="77">
        <v>190</v>
      </c>
      <c r="Q23" s="77">
        <v>171</v>
      </c>
      <c r="R23" s="77">
        <v>146.5</v>
      </c>
      <c r="S23" s="77">
        <v>126.5</v>
      </c>
      <c r="T23" s="77">
        <v>122.5</v>
      </c>
      <c r="U23" s="77">
        <v>142.5</v>
      </c>
      <c r="V23" s="77">
        <v>140</v>
      </c>
      <c r="W23" s="77">
        <v>128</v>
      </c>
      <c r="X23" s="77">
        <v>118</v>
      </c>
      <c r="Y23" s="77">
        <v>111</v>
      </c>
      <c r="Z23" s="77"/>
      <c r="AA23" s="79">
        <f t="shared" si="2"/>
        <v>3128</v>
      </c>
    </row>
    <row r="24" spans="1:27" ht="24.95" customHeight="1" x14ac:dyDescent="0.2">
      <c r="A24" s="85" t="s">
        <v>19</v>
      </c>
      <c r="B24" s="77">
        <v>223</v>
      </c>
      <c r="C24" s="77">
        <v>212.00000000000003</v>
      </c>
      <c r="D24" s="77">
        <v>208.00000000000006</v>
      </c>
      <c r="E24" s="77">
        <v>207</v>
      </c>
      <c r="F24" s="77">
        <v>213</v>
      </c>
      <c r="G24" s="77">
        <v>230</v>
      </c>
      <c r="H24" s="77">
        <v>263.00000000000006</v>
      </c>
      <c r="I24" s="77">
        <v>307.00000000000006</v>
      </c>
      <c r="J24" s="77">
        <v>337.00000000000006</v>
      </c>
      <c r="K24" s="77">
        <v>352</v>
      </c>
      <c r="L24" s="77">
        <v>358</v>
      </c>
      <c r="M24" s="77">
        <v>363.00000000000006</v>
      </c>
      <c r="N24" s="77">
        <v>364</v>
      </c>
      <c r="O24" s="77">
        <v>353</v>
      </c>
      <c r="P24" s="77">
        <v>339</v>
      </c>
      <c r="Q24" s="77">
        <v>340.00000000000006</v>
      </c>
      <c r="R24" s="77">
        <v>349.00000000000006</v>
      </c>
      <c r="S24" s="77">
        <v>363.00000000000006</v>
      </c>
      <c r="T24" s="77">
        <v>384</v>
      </c>
      <c r="U24" s="77">
        <v>419.00000000000006</v>
      </c>
      <c r="V24" s="77">
        <v>406</v>
      </c>
      <c r="W24" s="77">
        <v>358</v>
      </c>
      <c r="X24" s="77">
        <v>307.99999999999994</v>
      </c>
      <c r="Y24" s="77">
        <v>273</v>
      </c>
      <c r="Z24" s="77"/>
      <c r="AA24" s="79">
        <f t="shared" si="2"/>
        <v>7529</v>
      </c>
    </row>
    <row r="25" spans="1:27" ht="30" customHeight="1" thickBot="1" x14ac:dyDescent="0.25">
      <c r="A25" s="86" t="s">
        <v>20</v>
      </c>
      <c r="B25" s="87">
        <f t="shared" ref="B25:AA25" si="3">SUM(B19:B24)</f>
        <v>4166.3379999999997</v>
      </c>
      <c r="C25" s="88">
        <f t="shared" si="3"/>
        <v>4026.7269999999999</v>
      </c>
      <c r="D25" s="88">
        <f t="shared" si="3"/>
        <v>3962.4429999999998</v>
      </c>
      <c r="E25" s="88">
        <f t="shared" si="3"/>
        <v>3948.0389999999998</v>
      </c>
      <c r="F25" s="88">
        <f t="shared" si="3"/>
        <v>4055.8979999999997</v>
      </c>
      <c r="G25" s="88">
        <f t="shared" si="3"/>
        <v>4313.451</v>
      </c>
      <c r="H25" s="88">
        <f t="shared" si="3"/>
        <v>4922.8809999999994</v>
      </c>
      <c r="I25" s="88">
        <f t="shared" si="3"/>
        <v>5459.973</v>
      </c>
      <c r="J25" s="88">
        <f t="shared" si="3"/>
        <v>5909.6610000000001</v>
      </c>
      <c r="K25" s="88">
        <f t="shared" si="3"/>
        <v>6167.6919999999991</v>
      </c>
      <c r="L25" s="88">
        <f t="shared" si="3"/>
        <v>6283.0500000000011</v>
      </c>
      <c r="M25" s="88">
        <f t="shared" si="3"/>
        <v>6369.6930000000002</v>
      </c>
      <c r="N25" s="88">
        <f t="shared" si="3"/>
        <v>6341.4089999999997</v>
      </c>
      <c r="O25" s="88">
        <f t="shared" si="3"/>
        <v>6156.5950000000012</v>
      </c>
      <c r="P25" s="88">
        <f t="shared" si="3"/>
        <v>5852.9920000000002</v>
      </c>
      <c r="Q25" s="88">
        <f t="shared" si="3"/>
        <v>5489.2640000000001</v>
      </c>
      <c r="R25" s="88">
        <f t="shared" si="3"/>
        <v>5382.0110000000004</v>
      </c>
      <c r="S25" s="88">
        <f t="shared" si="3"/>
        <v>5356.5390000000007</v>
      </c>
      <c r="T25" s="88">
        <f t="shared" si="3"/>
        <v>5466.3010000000004</v>
      </c>
      <c r="U25" s="88">
        <f t="shared" si="3"/>
        <v>5848.4759999999997</v>
      </c>
      <c r="V25" s="88">
        <f t="shared" si="3"/>
        <v>5901.8550000000005</v>
      </c>
      <c r="W25" s="88">
        <f t="shared" si="3"/>
        <v>5355.23</v>
      </c>
      <c r="X25" s="88">
        <f t="shared" si="3"/>
        <v>4925.8269999999993</v>
      </c>
      <c r="Y25" s="88">
        <f t="shared" si="3"/>
        <v>4379.7549999999992</v>
      </c>
      <c r="Z25" s="89">
        <f t="shared" si="3"/>
        <v>0</v>
      </c>
      <c r="AA25" s="90">
        <f t="shared" si="3"/>
        <v>126042.1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331.5</v>
      </c>
      <c r="C28" s="72">
        <v>319</v>
      </c>
      <c r="D28" s="72">
        <v>317</v>
      </c>
      <c r="E28" s="72">
        <v>316</v>
      </c>
      <c r="F28" s="72">
        <v>322</v>
      </c>
      <c r="G28" s="72">
        <v>343</v>
      </c>
      <c r="H28" s="72">
        <v>399.5</v>
      </c>
      <c r="I28" s="72">
        <v>449</v>
      </c>
      <c r="J28" s="72">
        <v>478</v>
      </c>
      <c r="K28" s="72">
        <v>511</v>
      </c>
      <c r="L28" s="72">
        <v>529</v>
      </c>
      <c r="M28" s="72">
        <v>553</v>
      </c>
      <c r="N28" s="72">
        <v>562</v>
      </c>
      <c r="O28" s="72">
        <v>571</v>
      </c>
      <c r="P28" s="72">
        <v>561</v>
      </c>
      <c r="Q28" s="72">
        <v>530</v>
      </c>
      <c r="R28" s="72">
        <v>514.5</v>
      </c>
      <c r="S28" s="72">
        <v>508.5</v>
      </c>
      <c r="T28" s="72">
        <v>525.5</v>
      </c>
      <c r="U28" s="72">
        <v>580.5</v>
      </c>
      <c r="V28" s="72">
        <v>565</v>
      </c>
      <c r="W28" s="72">
        <v>505</v>
      </c>
      <c r="X28" s="72">
        <v>445</v>
      </c>
      <c r="Y28" s="72">
        <v>403</v>
      </c>
      <c r="Z28" s="73"/>
      <c r="AA28" s="74">
        <f>SUM(B28:Z28)</f>
        <v>11139</v>
      </c>
    </row>
    <row r="29" spans="1:27" ht="24.95" customHeight="1" x14ac:dyDescent="0.2">
      <c r="A29" s="75" t="s">
        <v>23</v>
      </c>
      <c r="B29" s="76">
        <v>3853.8380000000002</v>
      </c>
      <c r="C29" s="77">
        <v>3726.7269999999999</v>
      </c>
      <c r="D29" s="77">
        <v>3664.4430000000002</v>
      </c>
      <c r="E29" s="77">
        <v>3651.0390000000002</v>
      </c>
      <c r="F29" s="77">
        <v>3752.8980000000001</v>
      </c>
      <c r="G29" s="77">
        <v>3989.451</v>
      </c>
      <c r="H29" s="77">
        <v>4542.3810000000003</v>
      </c>
      <c r="I29" s="77">
        <v>5029.973</v>
      </c>
      <c r="J29" s="77">
        <v>5450.6610000000001</v>
      </c>
      <c r="K29" s="77">
        <v>5675.692</v>
      </c>
      <c r="L29" s="77">
        <v>5773.05</v>
      </c>
      <c r="M29" s="77">
        <v>5835.6930000000002</v>
      </c>
      <c r="N29" s="77">
        <v>5798.4089999999997</v>
      </c>
      <c r="O29" s="77">
        <v>5617.5950000000003</v>
      </c>
      <c r="P29" s="77">
        <v>5323.9920000000002</v>
      </c>
      <c r="Q29" s="77">
        <v>4978.2640000000001</v>
      </c>
      <c r="R29" s="77">
        <v>4886.5110000000004</v>
      </c>
      <c r="S29" s="77">
        <v>4867.0389999999998</v>
      </c>
      <c r="T29" s="77">
        <v>4959.8010000000004</v>
      </c>
      <c r="U29" s="77">
        <v>5286.9759999999997</v>
      </c>
      <c r="V29" s="77">
        <v>5355.8549999999996</v>
      </c>
      <c r="W29" s="77">
        <v>4869.2299999999996</v>
      </c>
      <c r="X29" s="77">
        <v>4499.8270000000002</v>
      </c>
      <c r="Y29" s="77">
        <v>3995.7550000000001</v>
      </c>
      <c r="Z29" s="78"/>
      <c r="AA29" s="79">
        <f>SUM(B29:Z29)</f>
        <v>115385.1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4185.3379999999997</v>
      </c>
      <c r="C31" s="62">
        <f t="shared" si="4"/>
        <v>4045.7269999999999</v>
      </c>
      <c r="D31" s="62">
        <f t="shared" si="4"/>
        <v>3981.4430000000002</v>
      </c>
      <c r="E31" s="62">
        <f t="shared" si="4"/>
        <v>3967.0390000000002</v>
      </c>
      <c r="F31" s="62">
        <f t="shared" si="4"/>
        <v>4074.8980000000001</v>
      </c>
      <c r="G31" s="62">
        <f t="shared" si="4"/>
        <v>4332.451</v>
      </c>
      <c r="H31" s="62">
        <f t="shared" si="4"/>
        <v>4941.8810000000003</v>
      </c>
      <c r="I31" s="62">
        <f t="shared" si="4"/>
        <v>5478.973</v>
      </c>
      <c r="J31" s="62">
        <f t="shared" si="4"/>
        <v>5928.6610000000001</v>
      </c>
      <c r="K31" s="62">
        <f t="shared" si="4"/>
        <v>6186.692</v>
      </c>
      <c r="L31" s="62">
        <f t="shared" si="4"/>
        <v>6302.05</v>
      </c>
      <c r="M31" s="62">
        <f t="shared" si="4"/>
        <v>6388.6930000000002</v>
      </c>
      <c r="N31" s="62">
        <f t="shared" si="4"/>
        <v>6360.4089999999997</v>
      </c>
      <c r="O31" s="62">
        <f t="shared" si="4"/>
        <v>6188.5950000000003</v>
      </c>
      <c r="P31" s="62">
        <f t="shared" si="4"/>
        <v>5884.9920000000002</v>
      </c>
      <c r="Q31" s="62">
        <f t="shared" si="4"/>
        <v>5508.2640000000001</v>
      </c>
      <c r="R31" s="62">
        <f t="shared" si="4"/>
        <v>5401.0110000000004</v>
      </c>
      <c r="S31" s="62">
        <f t="shared" si="4"/>
        <v>5375.5389999999998</v>
      </c>
      <c r="T31" s="62">
        <f t="shared" si="4"/>
        <v>5485.3010000000004</v>
      </c>
      <c r="U31" s="62">
        <f t="shared" si="4"/>
        <v>5867.4759999999997</v>
      </c>
      <c r="V31" s="62">
        <f t="shared" si="4"/>
        <v>5920.8549999999996</v>
      </c>
      <c r="W31" s="62">
        <f t="shared" si="4"/>
        <v>5374.23</v>
      </c>
      <c r="X31" s="62">
        <f t="shared" si="4"/>
        <v>4944.8270000000002</v>
      </c>
      <c r="Y31" s="62">
        <f t="shared" si="4"/>
        <v>4398.7550000000001</v>
      </c>
      <c r="Z31" s="63">
        <f t="shared" si="4"/>
        <v>0</v>
      </c>
      <c r="AA31" s="64">
        <f t="shared" si="4"/>
        <v>126524.1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>
        <v>13</v>
      </c>
      <c r="P34" s="95">
        <v>13</v>
      </c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26</v>
      </c>
    </row>
    <row r="35" spans="1:27" ht="24.95" customHeight="1" x14ac:dyDescent="0.2">
      <c r="A35" s="97" t="s">
        <v>41</v>
      </c>
      <c r="B35" s="98">
        <v>19</v>
      </c>
      <c r="C35" s="99">
        <v>19</v>
      </c>
      <c r="D35" s="99">
        <v>19</v>
      </c>
      <c r="E35" s="99">
        <v>19</v>
      </c>
      <c r="F35" s="99">
        <v>19</v>
      </c>
      <c r="G35" s="99">
        <v>19</v>
      </c>
      <c r="H35" s="99">
        <v>19</v>
      </c>
      <c r="I35" s="99">
        <v>19</v>
      </c>
      <c r="J35" s="99">
        <v>19</v>
      </c>
      <c r="K35" s="99">
        <v>19</v>
      </c>
      <c r="L35" s="99">
        <v>19</v>
      </c>
      <c r="M35" s="99">
        <v>19</v>
      </c>
      <c r="N35" s="99">
        <v>19</v>
      </c>
      <c r="O35" s="99">
        <v>19</v>
      </c>
      <c r="P35" s="99">
        <v>19</v>
      </c>
      <c r="Q35" s="99">
        <v>19</v>
      </c>
      <c r="R35" s="99">
        <v>19</v>
      </c>
      <c r="S35" s="99">
        <v>19</v>
      </c>
      <c r="T35" s="99">
        <v>19</v>
      </c>
      <c r="U35" s="99">
        <v>19</v>
      </c>
      <c r="V35" s="99">
        <v>19</v>
      </c>
      <c r="W35" s="99">
        <v>19</v>
      </c>
      <c r="X35" s="99">
        <v>19</v>
      </c>
      <c r="Y35" s="99">
        <v>19</v>
      </c>
      <c r="Z35" s="100"/>
      <c r="AA35" s="79">
        <f t="shared" si="5"/>
        <v>456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121.6</v>
      </c>
      <c r="C38" s="99">
        <v>59.5</v>
      </c>
      <c r="D38" s="99">
        <v>27.6</v>
      </c>
      <c r="E38" s="99">
        <v>66.7</v>
      </c>
      <c r="F38" s="99">
        <v>19.7</v>
      </c>
      <c r="G38" s="99">
        <v>20.5</v>
      </c>
      <c r="H38" s="99"/>
      <c r="I38" s="99">
        <v>338.4</v>
      </c>
      <c r="J38" s="99">
        <v>500</v>
      </c>
      <c r="K38" s="99">
        <v>302.5</v>
      </c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1456.5</v>
      </c>
    </row>
    <row r="39" spans="1:27" ht="30" customHeight="1" thickBot="1" x14ac:dyDescent="0.25">
      <c r="A39" s="86" t="s">
        <v>45</v>
      </c>
      <c r="B39" s="87">
        <f t="shared" ref="B39:Z39" si="6">SUM(B34:B38)</f>
        <v>140.6</v>
      </c>
      <c r="C39" s="88">
        <f t="shared" si="6"/>
        <v>78.5</v>
      </c>
      <c r="D39" s="88">
        <f t="shared" si="6"/>
        <v>46.6</v>
      </c>
      <c r="E39" s="88">
        <f t="shared" si="6"/>
        <v>85.7</v>
      </c>
      <c r="F39" s="88">
        <f t="shared" si="6"/>
        <v>38.700000000000003</v>
      </c>
      <c r="G39" s="88">
        <f t="shared" si="6"/>
        <v>39.5</v>
      </c>
      <c r="H39" s="88">
        <f t="shared" si="6"/>
        <v>19</v>
      </c>
      <c r="I39" s="88">
        <f t="shared" si="6"/>
        <v>357.4</v>
      </c>
      <c r="J39" s="88">
        <f t="shared" si="6"/>
        <v>519</v>
      </c>
      <c r="K39" s="88">
        <f t="shared" si="6"/>
        <v>321.5</v>
      </c>
      <c r="L39" s="88">
        <f t="shared" si="6"/>
        <v>19</v>
      </c>
      <c r="M39" s="88">
        <f t="shared" si="6"/>
        <v>19</v>
      </c>
      <c r="N39" s="88">
        <f t="shared" si="6"/>
        <v>19</v>
      </c>
      <c r="O39" s="88">
        <f t="shared" si="6"/>
        <v>32</v>
      </c>
      <c r="P39" s="88">
        <f t="shared" si="6"/>
        <v>32</v>
      </c>
      <c r="Q39" s="88">
        <f t="shared" si="6"/>
        <v>19</v>
      </c>
      <c r="R39" s="88">
        <f t="shared" si="6"/>
        <v>19</v>
      </c>
      <c r="S39" s="88">
        <f t="shared" si="6"/>
        <v>19</v>
      </c>
      <c r="T39" s="88">
        <f t="shared" si="6"/>
        <v>19</v>
      </c>
      <c r="U39" s="88">
        <f t="shared" si="6"/>
        <v>19</v>
      </c>
      <c r="V39" s="88">
        <f t="shared" si="6"/>
        <v>19</v>
      </c>
      <c r="W39" s="88">
        <f t="shared" si="6"/>
        <v>19</v>
      </c>
      <c r="X39" s="88">
        <f t="shared" si="6"/>
        <v>19</v>
      </c>
      <c r="Y39" s="88">
        <f t="shared" si="6"/>
        <v>19</v>
      </c>
      <c r="Z39" s="89">
        <f t="shared" si="6"/>
        <v>0</v>
      </c>
      <c r="AA39" s="90">
        <f t="shared" si="5"/>
        <v>1938.5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121.6</v>
      </c>
      <c r="C46" s="99">
        <v>59.5</v>
      </c>
      <c r="D46" s="99">
        <v>27.6</v>
      </c>
      <c r="E46" s="99">
        <v>66.7</v>
      </c>
      <c r="F46" s="99">
        <v>19.7</v>
      </c>
      <c r="G46" s="99">
        <v>20.5</v>
      </c>
      <c r="H46" s="99"/>
      <c r="I46" s="99">
        <v>338.4</v>
      </c>
      <c r="J46" s="99">
        <v>500</v>
      </c>
      <c r="K46" s="99">
        <v>302.5</v>
      </c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1456.5</v>
      </c>
    </row>
    <row r="47" spans="1:27" ht="24.95" customHeight="1" x14ac:dyDescent="0.2">
      <c r="A47" s="85" t="s">
        <v>47</v>
      </c>
      <c r="B47" s="98">
        <v>59</v>
      </c>
      <c r="C47" s="99">
        <v>25.5</v>
      </c>
      <c r="D47" s="99">
        <v>46</v>
      </c>
      <c r="E47" s="99">
        <v>45</v>
      </c>
      <c r="F47" s="99">
        <v>51</v>
      </c>
      <c r="G47" s="99">
        <v>53.5</v>
      </c>
      <c r="H47" s="99">
        <v>75.5</v>
      </c>
      <c r="I47" s="99">
        <v>73</v>
      </c>
      <c r="J47" s="99">
        <v>87</v>
      </c>
      <c r="K47" s="99">
        <v>93</v>
      </c>
      <c r="L47" s="99">
        <v>133</v>
      </c>
      <c r="M47" s="99">
        <v>118.5</v>
      </c>
      <c r="N47" s="99">
        <v>126</v>
      </c>
      <c r="O47" s="99">
        <v>139</v>
      </c>
      <c r="P47" s="99">
        <v>131</v>
      </c>
      <c r="Q47" s="99">
        <v>103.5</v>
      </c>
      <c r="R47" s="99">
        <v>118</v>
      </c>
      <c r="S47" s="99">
        <v>146</v>
      </c>
      <c r="T47" s="99">
        <v>150</v>
      </c>
      <c r="U47" s="99">
        <v>150</v>
      </c>
      <c r="V47" s="99">
        <v>150</v>
      </c>
      <c r="W47" s="99">
        <v>150</v>
      </c>
      <c r="X47" s="99">
        <v>121.5</v>
      </c>
      <c r="Y47" s="99">
        <v>102</v>
      </c>
      <c r="Z47" s="100"/>
      <c r="AA47" s="79">
        <f t="shared" si="7"/>
        <v>2447</v>
      </c>
    </row>
    <row r="48" spans="1:27" ht="30" customHeight="1" thickBot="1" x14ac:dyDescent="0.25">
      <c r="A48" s="86" t="s">
        <v>48</v>
      </c>
      <c r="B48" s="87">
        <f>SUM(B42:B47)</f>
        <v>180.6</v>
      </c>
      <c r="C48" s="88">
        <f t="shared" ref="C48:Z48" si="8">SUM(C42:C47)</f>
        <v>85</v>
      </c>
      <c r="D48" s="88">
        <f t="shared" si="8"/>
        <v>73.599999999999994</v>
      </c>
      <c r="E48" s="88">
        <f t="shared" si="8"/>
        <v>111.7</v>
      </c>
      <c r="F48" s="88">
        <f t="shared" si="8"/>
        <v>70.7</v>
      </c>
      <c r="G48" s="88">
        <f t="shared" si="8"/>
        <v>74</v>
      </c>
      <c r="H48" s="88">
        <f t="shared" si="8"/>
        <v>75.5</v>
      </c>
      <c r="I48" s="88">
        <f t="shared" si="8"/>
        <v>411.4</v>
      </c>
      <c r="J48" s="88">
        <f t="shared" si="8"/>
        <v>587</v>
      </c>
      <c r="K48" s="88">
        <f t="shared" si="8"/>
        <v>395.5</v>
      </c>
      <c r="L48" s="88">
        <f t="shared" si="8"/>
        <v>133</v>
      </c>
      <c r="M48" s="88">
        <f t="shared" si="8"/>
        <v>118.5</v>
      </c>
      <c r="N48" s="88">
        <f t="shared" si="8"/>
        <v>126</v>
      </c>
      <c r="O48" s="88">
        <f t="shared" si="8"/>
        <v>139</v>
      </c>
      <c r="P48" s="88">
        <f t="shared" si="8"/>
        <v>131</v>
      </c>
      <c r="Q48" s="88">
        <f t="shared" si="8"/>
        <v>103.5</v>
      </c>
      <c r="R48" s="88">
        <f t="shared" si="8"/>
        <v>118</v>
      </c>
      <c r="S48" s="88">
        <f t="shared" si="8"/>
        <v>146</v>
      </c>
      <c r="T48" s="88">
        <f t="shared" si="8"/>
        <v>150</v>
      </c>
      <c r="U48" s="88">
        <f t="shared" si="8"/>
        <v>150</v>
      </c>
      <c r="V48" s="88">
        <f t="shared" si="8"/>
        <v>150</v>
      </c>
      <c r="W48" s="88">
        <f t="shared" si="8"/>
        <v>150</v>
      </c>
      <c r="X48" s="88">
        <f t="shared" si="8"/>
        <v>121.5</v>
      </c>
      <c r="Y48" s="88">
        <f t="shared" si="8"/>
        <v>102</v>
      </c>
      <c r="Z48" s="89">
        <f t="shared" si="8"/>
        <v>0</v>
      </c>
      <c r="AA48" s="90">
        <f t="shared" si="7"/>
        <v>3903.5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4306.9380000000001</v>
      </c>
      <c r="C51" s="88">
        <f t="shared" si="10"/>
        <v>4105.2269999999999</v>
      </c>
      <c r="D51" s="88">
        <f t="shared" si="10"/>
        <v>4009.0429999999997</v>
      </c>
      <c r="E51" s="88">
        <f t="shared" si="10"/>
        <v>4033.7389999999996</v>
      </c>
      <c r="F51" s="88">
        <f t="shared" si="10"/>
        <v>4094.5979999999995</v>
      </c>
      <c r="G51" s="88">
        <f t="shared" si="10"/>
        <v>4352.951</v>
      </c>
      <c r="H51" s="88">
        <f t="shared" si="10"/>
        <v>4941.8809999999994</v>
      </c>
      <c r="I51" s="88">
        <f t="shared" si="10"/>
        <v>5817.3729999999996</v>
      </c>
      <c r="J51" s="88">
        <f t="shared" si="10"/>
        <v>6428.6610000000001</v>
      </c>
      <c r="K51" s="88">
        <f t="shared" si="10"/>
        <v>6489.1919999999991</v>
      </c>
      <c r="L51" s="88">
        <f t="shared" si="10"/>
        <v>6302.0500000000011</v>
      </c>
      <c r="M51" s="88">
        <f t="shared" si="10"/>
        <v>6388.6930000000002</v>
      </c>
      <c r="N51" s="88">
        <f t="shared" si="10"/>
        <v>6360.4089999999997</v>
      </c>
      <c r="O51" s="88">
        <f t="shared" si="10"/>
        <v>6188.5950000000012</v>
      </c>
      <c r="P51" s="88">
        <f t="shared" si="10"/>
        <v>5884.9920000000002</v>
      </c>
      <c r="Q51" s="88">
        <f t="shared" si="10"/>
        <v>5508.2640000000001</v>
      </c>
      <c r="R51" s="88">
        <f t="shared" si="10"/>
        <v>5401.0110000000004</v>
      </c>
      <c r="S51" s="88">
        <f t="shared" si="10"/>
        <v>5375.5390000000007</v>
      </c>
      <c r="T51" s="88">
        <f t="shared" si="10"/>
        <v>5485.3010000000004</v>
      </c>
      <c r="U51" s="88">
        <f t="shared" si="10"/>
        <v>5867.4759999999997</v>
      </c>
      <c r="V51" s="88">
        <f t="shared" si="10"/>
        <v>5920.8550000000005</v>
      </c>
      <c r="W51" s="88">
        <f t="shared" si="10"/>
        <v>5374.23</v>
      </c>
      <c r="X51" s="88">
        <f t="shared" si="10"/>
        <v>4944.8269999999993</v>
      </c>
      <c r="Y51" s="88">
        <f t="shared" si="10"/>
        <v>4398.7549999999992</v>
      </c>
      <c r="Z51" s="89">
        <f t="shared" si="10"/>
        <v>0</v>
      </c>
      <c r="AA51" s="105">
        <f>SUM(B51:Z51)</f>
        <v>127980.6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J24" sqref="J2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44678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-532.4</v>
      </c>
      <c r="C4" s="18">
        <v>-594.5</v>
      </c>
      <c r="D4" s="18">
        <v>-626.4</v>
      </c>
      <c r="E4" s="18">
        <v>-587.29999999999995</v>
      </c>
      <c r="F4" s="18">
        <v>-634.29999999999995</v>
      </c>
      <c r="G4" s="18">
        <v>-633.5</v>
      </c>
      <c r="H4" s="18">
        <v>-641.90000000000009</v>
      </c>
      <c r="I4" s="18">
        <v>-259.39999999999998</v>
      </c>
      <c r="J4" s="18">
        <v>-79.299999999999955</v>
      </c>
      <c r="K4" s="18">
        <v>-332.5</v>
      </c>
      <c r="L4" s="18">
        <v>-672.8</v>
      </c>
      <c r="M4" s="18">
        <v>-966.4</v>
      </c>
      <c r="N4" s="18">
        <v>-859.5</v>
      </c>
      <c r="O4" s="18">
        <v>-762.9</v>
      </c>
      <c r="P4" s="18">
        <v>-720</v>
      </c>
      <c r="Q4" s="18">
        <v>-850.8</v>
      </c>
      <c r="R4" s="18">
        <v>-1077.9000000000001</v>
      </c>
      <c r="S4" s="18">
        <v>-731.7</v>
      </c>
      <c r="T4" s="18">
        <v>-687.5</v>
      </c>
      <c r="U4" s="18">
        <v>-733.9</v>
      </c>
      <c r="V4" s="18">
        <v>-636.1</v>
      </c>
      <c r="W4" s="18">
        <v>-742.3</v>
      </c>
      <c r="X4" s="18">
        <v>-891.8</v>
      </c>
      <c r="Y4" s="18">
        <v>-741.9</v>
      </c>
      <c r="Z4" s="19"/>
      <c r="AA4" s="112">
        <f>SUM(B4:Z4)</f>
        <v>-15996.999999999998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228.61</v>
      </c>
      <c r="C7" s="118">
        <v>225</v>
      </c>
      <c r="D7" s="118">
        <v>220.72</v>
      </c>
      <c r="E7" s="118">
        <v>220.34</v>
      </c>
      <c r="F7" s="118">
        <v>220.72</v>
      </c>
      <c r="G7" s="118">
        <v>228.61</v>
      </c>
      <c r="H7" s="118">
        <v>244.2</v>
      </c>
      <c r="I7" s="118">
        <v>276.57</v>
      </c>
      <c r="J7" s="118">
        <v>282.91000000000003</v>
      </c>
      <c r="K7" s="118">
        <v>255.15</v>
      </c>
      <c r="L7" s="118">
        <v>235.38</v>
      </c>
      <c r="M7" s="118">
        <v>224.76</v>
      </c>
      <c r="N7" s="118">
        <v>212.8</v>
      </c>
      <c r="O7" s="118">
        <v>210.58</v>
      </c>
      <c r="P7" s="118">
        <v>216.31</v>
      </c>
      <c r="Q7" s="118">
        <v>224.76</v>
      </c>
      <c r="R7" s="118">
        <v>228.97</v>
      </c>
      <c r="S7" s="118">
        <v>228.61</v>
      </c>
      <c r="T7" s="118">
        <v>246.5</v>
      </c>
      <c r="U7" s="118">
        <v>273.27</v>
      </c>
      <c r="V7" s="118">
        <v>298.13</v>
      </c>
      <c r="W7" s="118">
        <v>272.77999999999997</v>
      </c>
      <c r="X7" s="118">
        <v>243</v>
      </c>
      <c r="Y7" s="118">
        <v>228.97</v>
      </c>
      <c r="Z7" s="119"/>
      <c r="AA7" s="120">
        <f>IF(SUM(B7:Z7)&lt;&gt;0,AVERAGEIF(B7:Z7,"&lt;&gt;"""),"")</f>
        <v>239.48541666666668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654</v>
      </c>
      <c r="C13" s="130">
        <v>654</v>
      </c>
      <c r="D13" s="130">
        <v>654</v>
      </c>
      <c r="E13" s="130">
        <v>654</v>
      </c>
      <c r="F13" s="130">
        <v>654</v>
      </c>
      <c r="G13" s="130">
        <v>654</v>
      </c>
      <c r="H13" s="130">
        <v>284.8</v>
      </c>
      <c r="I13" s="130">
        <v>597.79999999999995</v>
      </c>
      <c r="J13" s="130">
        <v>579.29999999999995</v>
      </c>
      <c r="K13" s="130">
        <v>635</v>
      </c>
      <c r="L13" s="130">
        <v>635</v>
      </c>
      <c r="M13" s="130">
        <v>635</v>
      </c>
      <c r="N13" s="130">
        <v>635</v>
      </c>
      <c r="O13" s="130">
        <v>635</v>
      </c>
      <c r="P13" s="130">
        <v>635</v>
      </c>
      <c r="Q13" s="130">
        <v>635</v>
      </c>
      <c r="R13" s="130">
        <v>635</v>
      </c>
      <c r="S13" s="130">
        <v>635</v>
      </c>
      <c r="T13" s="130">
        <v>635</v>
      </c>
      <c r="U13" s="130">
        <v>635</v>
      </c>
      <c r="V13" s="130">
        <v>635</v>
      </c>
      <c r="W13" s="130">
        <v>654</v>
      </c>
      <c r="X13" s="130">
        <v>654</v>
      </c>
      <c r="Y13" s="131">
        <v>654</v>
      </c>
      <c r="Z13" s="132"/>
      <c r="AA13" s="133">
        <f t="shared" si="0"/>
        <v>14967.900000000001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>
        <v>357.1</v>
      </c>
      <c r="I15" s="134"/>
      <c r="J15" s="134"/>
      <c r="K15" s="134"/>
      <c r="L15" s="134">
        <v>37.799999999999997</v>
      </c>
      <c r="M15" s="134">
        <v>331.4</v>
      </c>
      <c r="N15" s="134">
        <v>224.5</v>
      </c>
      <c r="O15" s="134">
        <v>127.9</v>
      </c>
      <c r="P15" s="134">
        <v>85</v>
      </c>
      <c r="Q15" s="134">
        <v>215.8</v>
      </c>
      <c r="R15" s="134">
        <v>442.9</v>
      </c>
      <c r="S15" s="134">
        <v>96.7</v>
      </c>
      <c r="T15" s="134">
        <v>52.5</v>
      </c>
      <c r="U15" s="134">
        <v>98.9</v>
      </c>
      <c r="V15" s="134">
        <v>1.1000000000000001</v>
      </c>
      <c r="W15" s="134">
        <v>88.3</v>
      </c>
      <c r="X15" s="134">
        <v>237.8</v>
      </c>
      <c r="Y15" s="134">
        <v>87.9</v>
      </c>
      <c r="Z15" s="132"/>
      <c r="AA15" s="133">
        <f t="shared" si="0"/>
        <v>2485.6000000000004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654</v>
      </c>
      <c r="C16" s="136">
        <f t="shared" si="1"/>
        <v>654</v>
      </c>
      <c r="D16" s="136">
        <f t="shared" si="1"/>
        <v>654</v>
      </c>
      <c r="E16" s="136">
        <f t="shared" si="1"/>
        <v>654</v>
      </c>
      <c r="F16" s="136">
        <f t="shared" si="1"/>
        <v>654</v>
      </c>
      <c r="G16" s="136">
        <f t="shared" si="1"/>
        <v>654</v>
      </c>
      <c r="H16" s="136">
        <f t="shared" si="1"/>
        <v>641.90000000000009</v>
      </c>
      <c r="I16" s="136">
        <f t="shared" si="1"/>
        <v>597.79999999999995</v>
      </c>
      <c r="J16" s="136">
        <f t="shared" si="1"/>
        <v>579.29999999999995</v>
      </c>
      <c r="K16" s="136">
        <f t="shared" si="1"/>
        <v>635</v>
      </c>
      <c r="L16" s="136">
        <f t="shared" si="1"/>
        <v>672.8</v>
      </c>
      <c r="M16" s="136">
        <f t="shared" si="1"/>
        <v>966.4</v>
      </c>
      <c r="N16" s="136">
        <f t="shared" si="1"/>
        <v>859.5</v>
      </c>
      <c r="O16" s="136">
        <f t="shared" si="1"/>
        <v>762.9</v>
      </c>
      <c r="P16" s="136">
        <f t="shared" si="1"/>
        <v>720</v>
      </c>
      <c r="Q16" s="136">
        <f t="shared" si="1"/>
        <v>850.8</v>
      </c>
      <c r="R16" s="136">
        <f t="shared" si="1"/>
        <v>1077.9000000000001</v>
      </c>
      <c r="S16" s="136">
        <f t="shared" si="1"/>
        <v>731.7</v>
      </c>
      <c r="T16" s="136">
        <f t="shared" si="1"/>
        <v>687.5</v>
      </c>
      <c r="U16" s="136">
        <f t="shared" si="1"/>
        <v>733.9</v>
      </c>
      <c r="V16" s="136">
        <f t="shared" si="1"/>
        <v>636.1</v>
      </c>
      <c r="W16" s="136">
        <f t="shared" si="1"/>
        <v>742.3</v>
      </c>
      <c r="X16" s="136">
        <f t="shared" si="1"/>
        <v>891.8</v>
      </c>
      <c r="Y16" s="136">
        <f t="shared" si="1"/>
        <v>741.9</v>
      </c>
      <c r="Z16" s="137" t="str">
        <f t="shared" si="1"/>
        <v/>
      </c>
      <c r="AA16" s="90">
        <f t="shared" si="0"/>
        <v>17453.5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121.6</v>
      </c>
      <c r="C23" s="134">
        <v>59.5</v>
      </c>
      <c r="D23" s="134">
        <v>27.6</v>
      </c>
      <c r="E23" s="134">
        <v>66.7</v>
      </c>
      <c r="F23" s="134">
        <v>19.7</v>
      </c>
      <c r="G23" s="134">
        <v>20.5</v>
      </c>
      <c r="H23" s="134"/>
      <c r="I23" s="134">
        <v>338.4</v>
      </c>
      <c r="J23" s="134">
        <v>500</v>
      </c>
      <c r="K23" s="134">
        <v>302.5</v>
      </c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1456.5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121.6</v>
      </c>
      <c r="C24" s="136">
        <f t="shared" si="3"/>
        <v>59.5</v>
      </c>
      <c r="D24" s="136">
        <f t="shared" si="3"/>
        <v>27.6</v>
      </c>
      <c r="E24" s="136">
        <f t="shared" si="3"/>
        <v>66.7</v>
      </c>
      <c r="F24" s="136">
        <f t="shared" si="3"/>
        <v>19.7</v>
      </c>
      <c r="G24" s="136">
        <f t="shared" si="3"/>
        <v>20.5</v>
      </c>
      <c r="H24" s="136">
        <f t="shared" si="3"/>
        <v>0</v>
      </c>
      <c r="I24" s="136">
        <f t="shared" si="3"/>
        <v>338.4</v>
      </c>
      <c r="J24" s="136">
        <f t="shared" si="3"/>
        <v>500</v>
      </c>
      <c r="K24" s="136">
        <f t="shared" si="3"/>
        <v>302.5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1456.5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2022-04-26T11:09:51Z</dcterms:created>
  <dcterms:modified xsi:type="dcterms:W3CDTF">2022-04-26T11:09:52Z</dcterms:modified>
</cp:coreProperties>
</file>