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<sst xmlns="http://schemas.openxmlformats.org/spreadsheetml/2006/main" count="117" uniqueCount="53">
  <si>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25/04/2022 14:05:18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</si>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</sst>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208</c:v>
                </c:pt>
                <c:pt idx="1">
                  <c:v>208</c:v>
                </c:pt>
                <c:pt idx="2">
                  <c:v>208</c:v>
                </c:pt>
                <c:pt idx="3">
                  <c:v>208</c:v>
                </c:pt>
                <c:pt idx="4">
                  <c:v>208</c:v>
                </c:pt>
                <c:pt idx="5">
                  <c:v>208</c:v>
                </c:pt>
                <c:pt idx="6">
                  <c:v>208</c:v>
                </c:pt>
                <c:pt idx="7">
                  <c:v>208</c:v>
                </c:pt>
                <c:pt idx="8">
                  <c:v>208</c:v>
                </c:pt>
                <c:pt idx="9">
                  <c:v>208</c:v>
                </c:pt>
                <c:pt idx="10">
                  <c:v>208</c:v>
                </c:pt>
                <c:pt idx="11">
                  <c:v>208</c:v>
                </c:pt>
                <c:pt idx="12">
                  <c:v>208</c:v>
                </c:pt>
                <c:pt idx="13">
                  <c:v>208</c:v>
                </c:pt>
                <c:pt idx="14">
                  <c:v>208</c:v>
                </c:pt>
                <c:pt idx="15">
                  <c:v>288</c:v>
                </c:pt>
                <c:pt idx="16">
                  <c:v>348</c:v>
                </c:pt>
                <c:pt idx="17">
                  <c:v>396</c:v>
                </c:pt>
                <c:pt idx="18">
                  <c:v>396</c:v>
                </c:pt>
                <c:pt idx="19">
                  <c:v>396</c:v>
                </c:pt>
                <c:pt idx="20">
                  <c:v>396</c:v>
                </c:pt>
                <c:pt idx="21">
                  <c:v>396</c:v>
                </c:pt>
                <c:pt idx="22">
                  <c:v>396</c:v>
                </c:pt>
                <c:pt idx="23">
                  <c:v>396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154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168.5</c:v>
                </c:pt>
                <c:pt idx="6">
                  <c:v>173.5</c:v>
                </c:pt>
                <c:pt idx="7">
                  <c:v>192</c:v>
                </c:pt>
                <c:pt idx="8">
                  <c:v>192</c:v>
                </c:pt>
                <c:pt idx="9">
                  <c:v>192</c:v>
                </c:pt>
                <c:pt idx="10">
                  <c:v>152</c:v>
                </c:pt>
                <c:pt idx="11">
                  <c:v>192</c:v>
                </c:pt>
                <c:pt idx="12">
                  <c:v>161</c:v>
                </c:pt>
                <c:pt idx="13">
                  <c:v>139</c:v>
                </c:pt>
                <c:pt idx="14">
                  <c:v>139</c:v>
                </c:pt>
                <c:pt idx="15">
                  <c:v>152</c:v>
                </c:pt>
                <c:pt idx="16">
                  <c:v>182</c:v>
                </c:pt>
                <c:pt idx="17">
                  <c:v>187</c:v>
                </c:pt>
                <c:pt idx="18">
                  <c:v>201.5</c:v>
                </c:pt>
                <c:pt idx="19">
                  <c:v>207.5</c:v>
                </c:pt>
                <c:pt idx="20">
                  <c:v>207.5</c:v>
                </c:pt>
                <c:pt idx="21">
                  <c:v>187</c:v>
                </c:pt>
                <c:pt idx="22">
                  <c:v>168.5</c:v>
                </c:pt>
                <c:pt idx="23">
                  <c:v>152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1557.9</c:v>
                </c:pt>
                <c:pt idx="1">
                  <c:v>1337.9</c:v>
                </c:pt>
                <c:pt idx="2">
                  <c:v>1307.9000000000001</c:v>
                </c:pt>
                <c:pt idx="3">
                  <c:v>1307.9000000000001</c:v>
                </c:pt>
                <c:pt idx="4">
                  <c:v>1337.9</c:v>
                </c:pt>
                <c:pt idx="5">
                  <c:v>1337.9</c:v>
                </c:pt>
                <c:pt idx="6">
                  <c:v>1670.462</c:v>
                </c:pt>
                <c:pt idx="7">
                  <c:v>1823</c:v>
                </c:pt>
                <c:pt idx="8">
                  <c:v>1868.492</c:v>
                </c:pt>
                <c:pt idx="9">
                  <c:v>1545.732</c:v>
                </c:pt>
                <c:pt idx="10">
                  <c:v>1042.9000000000001</c:v>
                </c:pt>
                <c:pt idx="11">
                  <c:v>587.9</c:v>
                </c:pt>
                <c:pt idx="12">
                  <c:v>587.9</c:v>
                </c:pt>
                <c:pt idx="13">
                  <c:v>587.9</c:v>
                </c:pt>
                <c:pt idx="14">
                  <c:v>587.9</c:v>
                </c:pt>
                <c:pt idx="15">
                  <c:v>587.9</c:v>
                </c:pt>
                <c:pt idx="16">
                  <c:v>647.9</c:v>
                </c:pt>
                <c:pt idx="17">
                  <c:v>1142.6999999999998</c:v>
                </c:pt>
                <c:pt idx="18">
                  <c:v>2001.4160000000002</c:v>
                </c:pt>
                <c:pt idx="19">
                  <c:v>2318.3029999999999</c:v>
                </c:pt>
                <c:pt idx="20">
                  <c:v>2392.4259999999999</c:v>
                </c:pt>
                <c:pt idx="21">
                  <c:v>2318.7449999999999</c:v>
                </c:pt>
                <c:pt idx="22">
                  <c:v>2006.5160000000001</c:v>
                </c:pt>
                <c:pt idx="23">
                  <c:v>1909.2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1538</c:v>
                </c:pt>
                <c:pt idx="1">
                  <c:v>1541.8</c:v>
                </c:pt>
                <c:pt idx="2">
                  <c:v>1538</c:v>
                </c:pt>
                <c:pt idx="3">
                  <c:v>1538</c:v>
                </c:pt>
                <c:pt idx="4">
                  <c:v>1544.4</c:v>
                </c:pt>
                <c:pt idx="5">
                  <c:v>1626.5</c:v>
                </c:pt>
                <c:pt idx="6">
                  <c:v>1455.3</c:v>
                </c:pt>
                <c:pt idx="7">
                  <c:v>1384</c:v>
                </c:pt>
                <c:pt idx="8">
                  <c:v>1151.7</c:v>
                </c:pt>
                <c:pt idx="9">
                  <c:v>1295</c:v>
                </c:pt>
                <c:pt idx="10">
                  <c:v>1462</c:v>
                </c:pt>
                <c:pt idx="11">
                  <c:v>1439</c:v>
                </c:pt>
                <c:pt idx="12">
                  <c:v>1404</c:v>
                </c:pt>
                <c:pt idx="13">
                  <c:v>1421</c:v>
                </c:pt>
                <c:pt idx="14">
                  <c:v>1439</c:v>
                </c:pt>
                <c:pt idx="15">
                  <c:v>1469</c:v>
                </c:pt>
                <c:pt idx="16">
                  <c:v>1542</c:v>
                </c:pt>
                <c:pt idx="17">
                  <c:v>1704</c:v>
                </c:pt>
                <c:pt idx="18">
                  <c:v>1406.7</c:v>
                </c:pt>
                <c:pt idx="19">
                  <c:v>1451</c:v>
                </c:pt>
                <c:pt idx="20">
                  <c:v>1538</c:v>
                </c:pt>
                <c:pt idx="21">
                  <c:v>1538</c:v>
                </c:pt>
                <c:pt idx="22">
                  <c:v>1726.3</c:v>
                </c:pt>
                <c:pt idx="23">
                  <c:v>1538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932.00599999999986</c:v>
                </c:pt>
                <c:pt idx="1">
                  <c:v>914.42300000000012</c:v>
                </c:pt>
                <c:pt idx="2">
                  <c:v>894.30899999999997</c:v>
                </c:pt>
                <c:pt idx="3">
                  <c:v>855.572</c:v>
                </c:pt>
                <c:pt idx="4">
                  <c:v>815.06400000000019</c:v>
                </c:pt>
                <c:pt idx="5">
                  <c:v>790.90999999999985</c:v>
                </c:pt>
                <c:pt idx="6">
                  <c:v>1017.0030000000002</c:v>
                </c:pt>
                <c:pt idx="7">
                  <c:v>1666.8960000000006</c:v>
                </c:pt>
                <c:pt idx="8">
                  <c:v>2431.2399999999998</c:v>
                </c:pt>
                <c:pt idx="9">
                  <c:v>3061.0369999999994</c:v>
                </c:pt>
                <c:pt idx="10">
                  <c:v>3517.8769999999995</c:v>
                </c:pt>
                <c:pt idx="11">
                  <c:v>3765.8709999999996</c:v>
                </c:pt>
                <c:pt idx="12">
                  <c:v>3842.2170000000001</c:v>
                </c:pt>
                <c:pt idx="13">
                  <c:v>3796.9779999999996</c:v>
                </c:pt>
                <c:pt idx="14">
                  <c:v>3582.5340000000001</c:v>
                </c:pt>
                <c:pt idx="15">
                  <c:v>3118.1979999999994</c:v>
                </c:pt>
                <c:pt idx="16">
                  <c:v>2448.8070000000002</c:v>
                </c:pt>
                <c:pt idx="17">
                  <c:v>1677.2549999999994</c:v>
                </c:pt>
                <c:pt idx="18">
                  <c:v>1019.0899999999999</c:v>
                </c:pt>
                <c:pt idx="19">
                  <c:v>775.85899999999992</c:v>
                </c:pt>
                <c:pt idx="20">
                  <c:v>731.87200000000007</c:v>
                </c:pt>
                <c:pt idx="21">
                  <c:v>691.37099999999998</c:v>
                </c:pt>
                <c:pt idx="22">
                  <c:v>677.66000000000008</c:v>
                </c:pt>
                <c:pt idx="23">
                  <c:v>662.04800000000012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5</c:v>
                </c:pt>
                <c:pt idx="6">
                  <c:v>13</c:v>
                </c:pt>
                <c:pt idx="7">
                  <c:v>30</c:v>
                </c:pt>
                <c:pt idx="8">
                  <c:v>44</c:v>
                </c:pt>
                <c:pt idx="9">
                  <c:v>55</c:v>
                </c:pt>
                <c:pt idx="10">
                  <c:v>61</c:v>
                </c:pt>
                <c:pt idx="11">
                  <c:v>64</c:v>
                </c:pt>
                <c:pt idx="12">
                  <c:v>63</c:v>
                </c:pt>
                <c:pt idx="13">
                  <c:v>59</c:v>
                </c:pt>
                <c:pt idx="14">
                  <c:v>54</c:v>
                </c:pt>
                <c:pt idx="15">
                  <c:v>48</c:v>
                </c:pt>
                <c:pt idx="16">
                  <c:v>41</c:v>
                </c:pt>
                <c:pt idx="17">
                  <c:v>29</c:v>
                </c:pt>
                <c:pt idx="18">
                  <c:v>15</c:v>
                </c:pt>
                <c:pt idx="19">
                  <c:v>12</c:v>
                </c:pt>
                <c:pt idx="20">
                  <c:v>11</c:v>
                </c:pt>
                <c:pt idx="21">
                  <c:v>10</c:v>
                </c:pt>
                <c:pt idx="22">
                  <c:v>10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146</c:v>
                </c:pt>
                <c:pt idx="6">
                  <c:v>251</c:v>
                </c:pt>
                <c:pt idx="7">
                  <c:v>241</c:v>
                </c:pt>
                <c:pt idx="8">
                  <c:v>92</c:v>
                </c:pt>
                <c:pt idx="9">
                  <c:v>32</c:v>
                </c:pt>
                <c:pt idx="10">
                  <c:v>30</c:v>
                </c:pt>
                <c:pt idx="11">
                  <c:v>30</c:v>
                </c:pt>
                <c:pt idx="12">
                  <c:v>14</c:v>
                </c:pt>
                <c:pt idx="13">
                  <c:v>26</c:v>
                </c:pt>
                <c:pt idx="14">
                  <c:v>26</c:v>
                </c:pt>
                <c:pt idx="16">
                  <c:v>76</c:v>
                </c:pt>
                <c:pt idx="17">
                  <c:v>114</c:v>
                </c:pt>
                <c:pt idx="18">
                  <c:v>355</c:v>
                </c:pt>
                <c:pt idx="19">
                  <c:v>693</c:v>
                </c:pt>
                <c:pt idx="20">
                  <c:v>711</c:v>
                </c:pt>
                <c:pt idx="21">
                  <c:v>236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4672040"/>
        <c:axId val="343929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4398.9120000000003</c:v>
                </c:pt>
                <c:pt idx="1">
                  <c:v>4164.0939999999991</c:v>
                </c:pt>
                <c:pt idx="2">
                  <c:v>4109.1760000000004</c:v>
                </c:pt>
                <c:pt idx="3">
                  <c:v>4069.518</c:v>
                </c:pt>
                <c:pt idx="4">
                  <c:v>4090.3369999999995</c:v>
                </c:pt>
                <c:pt idx="5">
                  <c:v>4282.8020000000006</c:v>
                </c:pt>
                <c:pt idx="6">
                  <c:v>4788.2339999999995</c:v>
                </c:pt>
                <c:pt idx="7">
                  <c:v>5544.8849999999993</c:v>
                </c:pt>
                <c:pt idx="8">
                  <c:v>5987.4520000000011</c:v>
                </c:pt>
                <c:pt idx="9">
                  <c:v>6388.7709999999997</c:v>
                </c:pt>
                <c:pt idx="10">
                  <c:v>6473.7299999999977</c:v>
                </c:pt>
                <c:pt idx="11">
                  <c:v>6286.7830000000013</c:v>
                </c:pt>
                <c:pt idx="12">
                  <c:v>6280.0780000000004</c:v>
                </c:pt>
                <c:pt idx="13">
                  <c:v>6237.884</c:v>
                </c:pt>
                <c:pt idx="14">
                  <c:v>6036.4790000000003</c:v>
                </c:pt>
                <c:pt idx="15">
                  <c:v>5663.1050000000005</c:v>
                </c:pt>
                <c:pt idx="16">
                  <c:v>5285.6579999999994</c:v>
                </c:pt>
                <c:pt idx="17">
                  <c:v>5249.9339999999975</c:v>
                </c:pt>
                <c:pt idx="18">
                  <c:v>5394.7129999999997</c:v>
                </c:pt>
                <c:pt idx="19">
                  <c:v>5853.7109999999993</c:v>
                </c:pt>
                <c:pt idx="20">
                  <c:v>5987.8360000000011</c:v>
                </c:pt>
                <c:pt idx="21">
                  <c:v>5377.1009999999978</c:v>
                </c:pt>
                <c:pt idx="22">
                  <c:v>4984.9309999999996</c:v>
                </c:pt>
                <c:pt idx="23">
                  <c:v>4666.2170000000006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672040"/>
        <c:axId val="343929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237.76</c:v>
                </c:pt>
                <c:pt idx="1">
                  <c:v>231.13</c:v>
                </c:pt>
                <c:pt idx="2">
                  <c:v>222.62</c:v>
                </c:pt>
                <c:pt idx="3">
                  <c:v>219</c:v>
                </c:pt>
                <c:pt idx="4">
                  <c:v>222.62</c:v>
                </c:pt>
                <c:pt idx="5">
                  <c:v>237.84</c:v>
                </c:pt>
                <c:pt idx="6">
                  <c:v>266.52</c:v>
                </c:pt>
                <c:pt idx="7">
                  <c:v>290</c:v>
                </c:pt>
                <c:pt idx="8">
                  <c:v>288.60000000000002</c:v>
                </c:pt>
                <c:pt idx="9">
                  <c:v>262.04000000000002</c:v>
                </c:pt>
                <c:pt idx="10">
                  <c:v>252.3</c:v>
                </c:pt>
                <c:pt idx="11">
                  <c:v>247.68</c:v>
                </c:pt>
                <c:pt idx="12">
                  <c:v>242.21</c:v>
                </c:pt>
                <c:pt idx="13">
                  <c:v>234.97</c:v>
                </c:pt>
                <c:pt idx="14">
                  <c:v>234.97</c:v>
                </c:pt>
                <c:pt idx="15">
                  <c:v>238.85</c:v>
                </c:pt>
                <c:pt idx="16">
                  <c:v>241</c:v>
                </c:pt>
                <c:pt idx="17">
                  <c:v>245.82</c:v>
                </c:pt>
                <c:pt idx="18">
                  <c:v>260.63</c:v>
                </c:pt>
                <c:pt idx="19">
                  <c:v>281</c:v>
                </c:pt>
                <c:pt idx="20">
                  <c:v>310</c:v>
                </c:pt>
                <c:pt idx="21">
                  <c:v>277.26</c:v>
                </c:pt>
                <c:pt idx="22">
                  <c:v>260.63</c:v>
                </c:pt>
                <c:pt idx="23">
                  <c:v>245.51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528968"/>
        <c:axId val="343929768"/>
      </c:lineChart>
      <c:catAx>
        <c:axId val="244672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929376"/>
        <c:crosses val="autoZero"/>
        <c:auto val="1"/>
        <c:lblAlgn val="ctr"/>
        <c:lblOffset val="100"/>
        <c:noMultiLvlLbl val="0"/>
      </c:catAx>
      <c:valAx>
        <c:axId val="343929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672040"/>
        <c:crosses val="autoZero"/>
        <c:crossBetween val="between"/>
      </c:valAx>
      <c:valAx>
        <c:axId val="343929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528968"/>
        <c:crosses val="max"/>
        <c:crossBetween val="between"/>
      </c:valAx>
      <c:catAx>
        <c:axId val="178528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929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4398.9059999999999</v>
      </c>
      <c r="C4" s="18">
        <v>4164.1230000000005</v>
      </c>
      <c r="D4" s="18">
        <v>4109.2089999999998</v>
      </c>
      <c r="E4" s="18">
        <v>4069.4720000000002</v>
      </c>
      <c r="F4" s="18">
        <v>4090.3639999999996</v>
      </c>
      <c r="G4" s="18">
        <v>4282.8099999999995</v>
      </c>
      <c r="H4" s="18">
        <v>4788.2650000000003</v>
      </c>
      <c r="I4" s="18">
        <v>5544.8959999999988</v>
      </c>
      <c r="J4" s="18">
        <v>5987.4319999999989</v>
      </c>
      <c r="K4" s="18">
        <v>6388.7689999999993</v>
      </c>
      <c r="L4" s="18">
        <v>6473.7769999999973</v>
      </c>
      <c r="M4" s="18">
        <v>6286.7710000000006</v>
      </c>
      <c r="N4" s="18">
        <v>6280.1170000000002</v>
      </c>
      <c r="O4" s="18">
        <v>6237.8780000000006</v>
      </c>
      <c r="P4" s="18">
        <v>6036.4339999999993</v>
      </c>
      <c r="Q4" s="18">
        <v>5663.0979999999972</v>
      </c>
      <c r="R4" s="18">
        <v>5285.7070000000003</v>
      </c>
      <c r="S4" s="18">
        <v>5249.9549999999999</v>
      </c>
      <c r="T4" s="18">
        <v>5394.706000000001</v>
      </c>
      <c r="U4" s="18">
        <v>5853.6619999999994</v>
      </c>
      <c r="V4" s="18">
        <v>5987.7979999999998</v>
      </c>
      <c r="W4" s="18">
        <v>5377.1160000000018</v>
      </c>
      <c r="X4" s="18">
        <v>4984.9760000000015</v>
      </c>
      <c r="Y4" s="18">
        <v>4666.2480000000014</v>
      </c>
      <c r="Z4" s="19"/>
      <c r="AA4" s="20">
        <f>SUM(B4:Z4)</f>
        <v>127602.48899999999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237.76</v>
      </c>
      <c r="C7" s="28">
        <v>231.13</v>
      </c>
      <c r="D7" s="28">
        <v>222.62</v>
      </c>
      <c r="E7" s="28">
        <v>219</v>
      </c>
      <c r="F7" s="28">
        <v>222.62</v>
      </c>
      <c r="G7" s="28">
        <v>237.84</v>
      </c>
      <c r="H7" s="28">
        <v>266.52</v>
      </c>
      <c r="I7" s="28">
        <v>290</v>
      </c>
      <c r="J7" s="28">
        <v>288.60000000000002</v>
      </c>
      <c r="K7" s="28">
        <v>262.04000000000002</v>
      </c>
      <c r="L7" s="28">
        <v>252.3</v>
      </c>
      <c r="M7" s="28">
        <v>247.68</v>
      </c>
      <c r="N7" s="28">
        <v>242.21</v>
      </c>
      <c r="O7" s="28">
        <v>234.97</v>
      </c>
      <c r="P7" s="28">
        <v>234.97</v>
      </c>
      <c r="Q7" s="28">
        <v>238.85</v>
      </c>
      <c r="R7" s="28">
        <v>241</v>
      </c>
      <c r="S7" s="28">
        <v>245.82</v>
      </c>
      <c r="T7" s="28">
        <v>260.63</v>
      </c>
      <c r="U7" s="28">
        <v>281</v>
      </c>
      <c r="V7" s="28">
        <v>310</v>
      </c>
      <c r="W7" s="28">
        <v>277.26</v>
      </c>
      <c r="X7" s="28">
        <v>260.63</v>
      </c>
      <c r="Y7" s="28">
        <v>245.51</v>
      </c>
      <c r="Z7" s="29"/>
      <c r="AA7" s="30">
        <f>IF(SUM(B7:Z7)&lt;&gt;0,AVERAGEIF(B7:Z7,"&lt;&gt;"""),"")</f>
        <v>252.12333333333333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208</v>
      </c>
      <c r="C10" s="42">
        <v>208</v>
      </c>
      <c r="D10" s="42">
        <v>208</v>
      </c>
      <c r="E10" s="42">
        <v>208</v>
      </c>
      <c r="F10" s="42">
        <v>208</v>
      </c>
      <c r="G10" s="42">
        <v>208</v>
      </c>
      <c r="H10" s="42">
        <v>208</v>
      </c>
      <c r="I10" s="42">
        <v>208</v>
      </c>
      <c r="J10" s="42">
        <v>208</v>
      </c>
      <c r="K10" s="42">
        <v>208</v>
      </c>
      <c r="L10" s="42">
        <v>208</v>
      </c>
      <c r="M10" s="42">
        <v>208</v>
      </c>
      <c r="N10" s="42">
        <v>208</v>
      </c>
      <c r="O10" s="42">
        <v>208</v>
      </c>
      <c r="P10" s="42">
        <v>208</v>
      </c>
      <c r="Q10" s="42">
        <v>288</v>
      </c>
      <c r="R10" s="42">
        <v>348</v>
      </c>
      <c r="S10" s="42">
        <v>396</v>
      </c>
      <c r="T10" s="42">
        <v>396</v>
      </c>
      <c r="U10" s="42">
        <v>396</v>
      </c>
      <c r="V10" s="42">
        <v>396</v>
      </c>
      <c r="W10" s="42">
        <v>396</v>
      </c>
      <c r="X10" s="42">
        <v>396</v>
      </c>
      <c r="Y10" s="42">
        <v>396</v>
      </c>
      <c r="Z10" s="43"/>
      <c r="AA10" s="44">
        <f t="shared" ref="AA10:AA15" si="0">SUM(B10:Z10)</f>
        <v>6528</v>
      </c>
    </row>
    <row r="11" spans="1:27" ht="24.95" customHeight="1" x14ac:dyDescent="0.2">
      <c r="A11" s="45" t="s">
        <v>7</v>
      </c>
      <c r="B11" s="46">
        <v>154</v>
      </c>
      <c r="C11" s="47">
        <v>154</v>
      </c>
      <c r="D11" s="47">
        <v>154</v>
      </c>
      <c r="E11" s="47">
        <v>154</v>
      </c>
      <c r="F11" s="47">
        <v>154</v>
      </c>
      <c r="G11" s="47">
        <v>168.5</v>
      </c>
      <c r="H11" s="47">
        <v>173.5</v>
      </c>
      <c r="I11" s="47">
        <v>192</v>
      </c>
      <c r="J11" s="47">
        <v>192</v>
      </c>
      <c r="K11" s="47">
        <v>192</v>
      </c>
      <c r="L11" s="47">
        <v>152</v>
      </c>
      <c r="M11" s="47">
        <v>192</v>
      </c>
      <c r="N11" s="47">
        <v>161</v>
      </c>
      <c r="O11" s="47">
        <v>139</v>
      </c>
      <c r="P11" s="47">
        <v>139</v>
      </c>
      <c r="Q11" s="47">
        <v>152</v>
      </c>
      <c r="R11" s="47">
        <v>182</v>
      </c>
      <c r="S11" s="47">
        <v>187</v>
      </c>
      <c r="T11" s="47">
        <v>201.5</v>
      </c>
      <c r="U11" s="47">
        <v>207.5</v>
      </c>
      <c r="V11" s="47">
        <v>207.5</v>
      </c>
      <c r="W11" s="47">
        <v>187</v>
      </c>
      <c r="X11" s="47">
        <v>168.5</v>
      </c>
      <c r="Y11" s="47">
        <v>152</v>
      </c>
      <c r="Z11" s="48"/>
      <c r="AA11" s="49">
        <f t="shared" si="0"/>
        <v>4116</v>
      </c>
    </row>
    <row r="12" spans="1:27" ht="24.95" customHeight="1" x14ac:dyDescent="0.2">
      <c r="A12" s="50" t="s">
        <v>8</v>
      </c>
      <c r="B12" s="51">
        <v>1557.9</v>
      </c>
      <c r="C12" s="52">
        <v>1337.9</v>
      </c>
      <c r="D12" s="52">
        <v>1307.9000000000001</v>
      </c>
      <c r="E12" s="52">
        <v>1307.9000000000001</v>
      </c>
      <c r="F12" s="52">
        <v>1337.9</v>
      </c>
      <c r="G12" s="52">
        <v>1337.9</v>
      </c>
      <c r="H12" s="52">
        <v>1670.462</v>
      </c>
      <c r="I12" s="52">
        <v>1823</v>
      </c>
      <c r="J12" s="52">
        <v>1868.492</v>
      </c>
      <c r="K12" s="52">
        <v>1545.732</v>
      </c>
      <c r="L12" s="52">
        <v>1042.9000000000001</v>
      </c>
      <c r="M12" s="52">
        <v>587.9</v>
      </c>
      <c r="N12" s="52">
        <v>587.9</v>
      </c>
      <c r="O12" s="52">
        <v>587.9</v>
      </c>
      <c r="P12" s="52">
        <v>587.9</v>
      </c>
      <c r="Q12" s="52">
        <v>587.9</v>
      </c>
      <c r="R12" s="52">
        <v>647.9</v>
      </c>
      <c r="S12" s="52">
        <v>1142.6999999999998</v>
      </c>
      <c r="T12" s="52">
        <v>2001.4160000000002</v>
      </c>
      <c r="U12" s="52">
        <v>2318.3029999999999</v>
      </c>
      <c r="V12" s="52">
        <v>2392.4259999999999</v>
      </c>
      <c r="W12" s="52">
        <v>2318.7449999999999</v>
      </c>
      <c r="X12" s="52">
        <v>2006.5160000000001</v>
      </c>
      <c r="Y12" s="52">
        <v>1909.2</v>
      </c>
      <c r="Z12" s="53"/>
      <c r="AA12" s="54">
        <f t="shared" si="0"/>
        <v>33814.692000000003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146</v>
      </c>
      <c r="H13" s="52">
        <v>251</v>
      </c>
      <c r="I13" s="52">
        <v>241</v>
      </c>
      <c r="J13" s="52">
        <v>92</v>
      </c>
      <c r="K13" s="52">
        <v>32</v>
      </c>
      <c r="L13" s="52">
        <v>30</v>
      </c>
      <c r="M13" s="52">
        <v>30</v>
      </c>
      <c r="N13" s="52">
        <v>14</v>
      </c>
      <c r="O13" s="52">
        <v>26</v>
      </c>
      <c r="P13" s="52">
        <v>26</v>
      </c>
      <c r="Q13" s="52"/>
      <c r="R13" s="52">
        <v>76</v>
      </c>
      <c r="S13" s="52">
        <v>114</v>
      </c>
      <c r="T13" s="52">
        <v>355</v>
      </c>
      <c r="U13" s="52">
        <v>693</v>
      </c>
      <c r="V13" s="52">
        <v>711</v>
      </c>
      <c r="W13" s="52">
        <v>236</v>
      </c>
      <c r="X13" s="52"/>
      <c r="Y13" s="52"/>
      <c r="Z13" s="53"/>
      <c r="AA13" s="54">
        <f t="shared" si="0"/>
        <v>3099</v>
      </c>
    </row>
    <row r="14" spans="1:27" ht="24.95" customHeight="1" x14ac:dyDescent="0.2">
      <c r="A14" s="55" t="s">
        <v>10</v>
      </c>
      <c r="B14" s="56">
        <v>932.00599999999986</v>
      </c>
      <c r="C14" s="57">
        <v>914.42300000000012</v>
      </c>
      <c r="D14" s="57">
        <v>894.30899999999997</v>
      </c>
      <c r="E14" s="57">
        <v>855.572</v>
      </c>
      <c r="F14" s="57">
        <v>815.06400000000019</v>
      </c>
      <c r="G14" s="57">
        <v>790.90999999999985</v>
      </c>
      <c r="H14" s="57">
        <v>1017.0030000000002</v>
      </c>
      <c r="I14" s="57">
        <v>1666.8960000000006</v>
      </c>
      <c r="J14" s="57">
        <v>2431.2399999999998</v>
      </c>
      <c r="K14" s="57">
        <v>3061.0369999999994</v>
      </c>
      <c r="L14" s="57">
        <v>3517.8769999999995</v>
      </c>
      <c r="M14" s="57">
        <v>3765.8709999999996</v>
      </c>
      <c r="N14" s="57">
        <v>3842.2170000000001</v>
      </c>
      <c r="O14" s="57">
        <v>3796.9779999999996</v>
      </c>
      <c r="P14" s="57">
        <v>3582.5340000000001</v>
      </c>
      <c r="Q14" s="57">
        <v>3118.1979999999994</v>
      </c>
      <c r="R14" s="57">
        <v>2448.8070000000002</v>
      </c>
      <c r="S14" s="57">
        <v>1677.2549999999994</v>
      </c>
      <c r="T14" s="57">
        <v>1019.0899999999999</v>
      </c>
      <c r="U14" s="57">
        <v>775.85899999999992</v>
      </c>
      <c r="V14" s="57">
        <v>731.87200000000007</v>
      </c>
      <c r="W14" s="57">
        <v>691.37099999999998</v>
      </c>
      <c r="X14" s="57">
        <v>677.66000000000008</v>
      </c>
      <c r="Y14" s="57">
        <v>662.04800000000012</v>
      </c>
      <c r="Z14" s="58"/>
      <c r="AA14" s="59">
        <f t="shared" si="0"/>
        <v>43686.096999999994</v>
      </c>
    </row>
    <row r="15" spans="1:27" ht="24.95" customHeight="1" x14ac:dyDescent="0.2">
      <c r="A15" s="55" t="s">
        <v>11</v>
      </c>
      <c r="B15" s="56">
        <v>9</v>
      </c>
      <c r="C15" s="57">
        <v>8</v>
      </c>
      <c r="D15" s="57">
        <v>7</v>
      </c>
      <c r="E15" s="57">
        <v>6</v>
      </c>
      <c r="F15" s="57">
        <v>5</v>
      </c>
      <c r="G15" s="57">
        <v>5</v>
      </c>
      <c r="H15" s="57">
        <v>13</v>
      </c>
      <c r="I15" s="57">
        <v>30</v>
      </c>
      <c r="J15" s="57">
        <v>44</v>
      </c>
      <c r="K15" s="57">
        <v>55</v>
      </c>
      <c r="L15" s="57">
        <v>61</v>
      </c>
      <c r="M15" s="57">
        <v>64</v>
      </c>
      <c r="N15" s="57">
        <v>63</v>
      </c>
      <c r="O15" s="57">
        <v>59</v>
      </c>
      <c r="P15" s="57">
        <v>54</v>
      </c>
      <c r="Q15" s="57">
        <v>48</v>
      </c>
      <c r="R15" s="57">
        <v>41</v>
      </c>
      <c r="S15" s="57">
        <v>29</v>
      </c>
      <c r="T15" s="57">
        <v>15</v>
      </c>
      <c r="U15" s="57">
        <v>12</v>
      </c>
      <c r="V15" s="57">
        <v>11</v>
      </c>
      <c r="W15" s="57">
        <v>10</v>
      </c>
      <c r="X15" s="57">
        <v>10</v>
      </c>
      <c r="Y15" s="57">
        <v>9</v>
      </c>
      <c r="Z15" s="58"/>
      <c r="AA15" s="59">
        <f t="shared" si="0"/>
        <v>668</v>
      </c>
    </row>
    <row r="16" spans="1:27" ht="30" customHeight="1" thickBot="1" x14ac:dyDescent="0.25">
      <c r="A16" s="60" t="s">
        <v>12</v>
      </c>
      <c r="B16" s="61">
        <f>IF(LEN(B$2)&gt;0,SUM(B10:B15),"")</f>
        <v>2860.9059999999999</v>
      </c>
      <c r="C16" s="62">
        <f t="shared" ref="C16:Z16" si="1">IF(LEN(C$2)&gt;0,SUM(C10:C15),"")</f>
        <v>2622.3230000000003</v>
      </c>
      <c r="D16" s="62">
        <f t="shared" si="1"/>
        <v>2571.2089999999998</v>
      </c>
      <c r="E16" s="62">
        <f t="shared" si="1"/>
        <v>2531.4720000000002</v>
      </c>
      <c r="F16" s="62">
        <f t="shared" si="1"/>
        <v>2545.9640000000004</v>
      </c>
      <c r="G16" s="62">
        <f t="shared" si="1"/>
        <v>2656.31</v>
      </c>
      <c r="H16" s="62">
        <f t="shared" si="1"/>
        <v>3332.9650000000001</v>
      </c>
      <c r="I16" s="62">
        <f t="shared" si="1"/>
        <v>4160.8960000000006</v>
      </c>
      <c r="J16" s="62">
        <f t="shared" si="1"/>
        <v>4835.732</v>
      </c>
      <c r="K16" s="62">
        <f t="shared" si="1"/>
        <v>5093.7689999999993</v>
      </c>
      <c r="L16" s="62">
        <f t="shared" si="1"/>
        <v>5011.777</v>
      </c>
      <c r="M16" s="62">
        <f t="shared" si="1"/>
        <v>4847.7709999999997</v>
      </c>
      <c r="N16" s="62">
        <f t="shared" si="1"/>
        <v>4876.1170000000002</v>
      </c>
      <c r="O16" s="62">
        <f t="shared" si="1"/>
        <v>4816.8779999999997</v>
      </c>
      <c r="P16" s="62">
        <f t="shared" si="1"/>
        <v>4597.4340000000002</v>
      </c>
      <c r="Q16" s="62">
        <f t="shared" si="1"/>
        <v>4194.098</v>
      </c>
      <c r="R16" s="62">
        <f t="shared" si="1"/>
        <v>3743.7070000000003</v>
      </c>
      <c r="S16" s="62">
        <f t="shared" si="1"/>
        <v>3545.954999999999</v>
      </c>
      <c r="T16" s="62">
        <f t="shared" si="1"/>
        <v>3988.0060000000003</v>
      </c>
      <c r="U16" s="62">
        <f t="shared" si="1"/>
        <v>4402.6620000000003</v>
      </c>
      <c r="V16" s="62">
        <f t="shared" si="1"/>
        <v>4449.7979999999998</v>
      </c>
      <c r="W16" s="62">
        <f t="shared" si="1"/>
        <v>3839.116</v>
      </c>
      <c r="X16" s="62">
        <f t="shared" si="1"/>
        <v>3258.6760000000004</v>
      </c>
      <c r="Y16" s="62">
        <f t="shared" si="1"/>
        <v>3128.248</v>
      </c>
      <c r="Z16" s="63" t="str">
        <f t="shared" si="1"/>
        <v/>
      </c>
      <c r="AA16" s="64">
        <f>SUM(AA10:AA15)</f>
        <v>91911.78899999999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1214.9000000000001</v>
      </c>
      <c r="C28" s="72">
        <v>1205.9000000000001</v>
      </c>
      <c r="D28" s="72">
        <v>1192.9000000000001</v>
      </c>
      <c r="E28" s="72">
        <v>1180.9000000000001</v>
      </c>
      <c r="F28" s="72">
        <v>1183.9000000000001</v>
      </c>
      <c r="G28" s="72">
        <v>1325.4</v>
      </c>
      <c r="H28" s="72">
        <v>1587.4</v>
      </c>
      <c r="I28" s="72">
        <v>2039.9</v>
      </c>
      <c r="J28" s="72">
        <v>2432.9</v>
      </c>
      <c r="K28" s="72">
        <v>2818.9</v>
      </c>
      <c r="L28" s="72">
        <v>3011.9</v>
      </c>
      <c r="M28" s="72">
        <v>3225.9</v>
      </c>
      <c r="N28" s="72">
        <v>3236.9</v>
      </c>
      <c r="O28" s="72">
        <v>3180.9</v>
      </c>
      <c r="P28" s="72">
        <v>3014.9</v>
      </c>
      <c r="Q28" s="72">
        <v>2754.9</v>
      </c>
      <c r="R28" s="72">
        <v>2487.9</v>
      </c>
      <c r="S28" s="72">
        <v>2126.9</v>
      </c>
      <c r="T28" s="72">
        <v>1932.4</v>
      </c>
      <c r="U28" s="72">
        <v>2112.4</v>
      </c>
      <c r="V28" s="72">
        <v>2095.4</v>
      </c>
      <c r="W28" s="72">
        <v>1568.9</v>
      </c>
      <c r="X28" s="72">
        <v>1314.4</v>
      </c>
      <c r="Y28" s="72">
        <v>1293.9000000000001</v>
      </c>
      <c r="Z28" s="73"/>
      <c r="AA28" s="74">
        <f>SUM(B28:Z28)</f>
        <v>49540.600000000013</v>
      </c>
    </row>
    <row r="29" spans="1:27" ht="24.95" customHeight="1" x14ac:dyDescent="0.2">
      <c r="A29" s="75" t="s">
        <v>23</v>
      </c>
      <c r="B29" s="76">
        <v>1107.0060000000001</v>
      </c>
      <c r="C29" s="77">
        <v>1097.423</v>
      </c>
      <c r="D29" s="77">
        <v>917.30899999999997</v>
      </c>
      <c r="E29" s="77">
        <v>889.572</v>
      </c>
      <c r="F29" s="77">
        <v>871.06399999999996</v>
      </c>
      <c r="G29" s="77">
        <v>839.91</v>
      </c>
      <c r="H29" s="77">
        <v>989.46500000000003</v>
      </c>
      <c r="I29" s="77">
        <v>1364.896</v>
      </c>
      <c r="J29" s="77">
        <v>1666.732</v>
      </c>
      <c r="K29" s="77">
        <v>1596.8689999999999</v>
      </c>
      <c r="L29" s="77">
        <v>1727.877</v>
      </c>
      <c r="M29" s="77">
        <v>1781.8710000000001</v>
      </c>
      <c r="N29" s="77">
        <v>1764.2170000000001</v>
      </c>
      <c r="O29" s="77">
        <v>1777.9780000000001</v>
      </c>
      <c r="P29" s="77">
        <v>1742.5340000000001</v>
      </c>
      <c r="Q29" s="77">
        <v>1629.1980000000001</v>
      </c>
      <c r="R29" s="77">
        <v>1458.807</v>
      </c>
      <c r="S29" s="77">
        <v>1094.0550000000001</v>
      </c>
      <c r="T29" s="77">
        <v>999.60599999999999</v>
      </c>
      <c r="U29" s="77">
        <v>1212.162</v>
      </c>
      <c r="V29" s="77">
        <v>1363.298</v>
      </c>
      <c r="W29" s="77">
        <v>1279.116</v>
      </c>
      <c r="X29" s="77">
        <v>1063.1759999999999</v>
      </c>
      <c r="Y29" s="77">
        <v>988.34799999999996</v>
      </c>
      <c r="Z29" s="78"/>
      <c r="AA29" s="79">
        <f>SUM(B29:Z29)</f>
        <v>31222.489000000001</v>
      </c>
    </row>
    <row r="30" spans="1:27" ht="24.95" customHeight="1" x14ac:dyDescent="0.2">
      <c r="A30" s="82" t="s">
        <v>24</v>
      </c>
      <c r="B30" s="80">
        <v>1423</v>
      </c>
      <c r="C30" s="81">
        <v>1203</v>
      </c>
      <c r="D30" s="81">
        <v>1345</v>
      </c>
      <c r="E30" s="81">
        <v>1345</v>
      </c>
      <c r="F30" s="81">
        <v>1375</v>
      </c>
      <c r="G30" s="81">
        <v>1375</v>
      </c>
      <c r="H30" s="81">
        <v>1640.1</v>
      </c>
      <c r="I30" s="81">
        <v>1640.1</v>
      </c>
      <c r="J30" s="81">
        <v>1620.1</v>
      </c>
      <c r="K30" s="81">
        <v>1517</v>
      </c>
      <c r="L30" s="81">
        <v>1080</v>
      </c>
      <c r="M30" s="81">
        <v>625</v>
      </c>
      <c r="N30" s="81">
        <v>625</v>
      </c>
      <c r="O30" s="81">
        <v>625</v>
      </c>
      <c r="P30" s="81">
        <v>625</v>
      </c>
      <c r="Q30" s="81">
        <v>625</v>
      </c>
      <c r="R30" s="81">
        <v>685</v>
      </c>
      <c r="S30" s="81">
        <v>1147</v>
      </c>
      <c r="T30" s="81">
        <v>1870</v>
      </c>
      <c r="U30" s="81">
        <v>1875.1</v>
      </c>
      <c r="V30" s="81">
        <v>1875.1</v>
      </c>
      <c r="W30" s="81">
        <v>1875.1</v>
      </c>
      <c r="X30" s="81">
        <v>1765.1</v>
      </c>
      <c r="Y30" s="81">
        <v>1730</v>
      </c>
      <c r="Z30" s="83"/>
      <c r="AA30" s="84">
        <f>SUM(B30:Z30)</f>
        <v>31510.699999999997</v>
      </c>
    </row>
    <row r="31" spans="1:27" ht="30" customHeight="1" thickBot="1" x14ac:dyDescent="0.25">
      <c r="A31" s="60" t="s">
        <v>25</v>
      </c>
      <c r="B31" s="61">
        <f>IF(LEN(B$2)&gt;0,SUM(B28:B30),"")</f>
        <v>3744.9059999999999</v>
      </c>
      <c r="C31" s="62">
        <f t="shared" ref="C31:Z31" si="4">IF(LEN(C$2)&gt;0,SUM(C28:C30),"")</f>
        <v>3506.3230000000003</v>
      </c>
      <c r="D31" s="62">
        <f t="shared" si="4"/>
        <v>3455.2089999999998</v>
      </c>
      <c r="E31" s="62">
        <f t="shared" si="4"/>
        <v>3415.4720000000002</v>
      </c>
      <c r="F31" s="62">
        <f t="shared" si="4"/>
        <v>3429.9639999999999</v>
      </c>
      <c r="G31" s="62">
        <f t="shared" si="4"/>
        <v>3540.31</v>
      </c>
      <c r="H31" s="62">
        <f t="shared" si="4"/>
        <v>4216.9650000000001</v>
      </c>
      <c r="I31" s="62">
        <f t="shared" si="4"/>
        <v>5044.8960000000006</v>
      </c>
      <c r="J31" s="62">
        <f t="shared" si="4"/>
        <v>5719.732</v>
      </c>
      <c r="K31" s="62">
        <f t="shared" si="4"/>
        <v>5932.7690000000002</v>
      </c>
      <c r="L31" s="62">
        <f t="shared" si="4"/>
        <v>5819.777</v>
      </c>
      <c r="M31" s="62">
        <f t="shared" si="4"/>
        <v>5632.7710000000006</v>
      </c>
      <c r="N31" s="62">
        <f t="shared" si="4"/>
        <v>5626.1170000000002</v>
      </c>
      <c r="O31" s="62">
        <f t="shared" si="4"/>
        <v>5583.8780000000006</v>
      </c>
      <c r="P31" s="62">
        <f t="shared" si="4"/>
        <v>5382.4340000000002</v>
      </c>
      <c r="Q31" s="62">
        <f t="shared" si="4"/>
        <v>5009.098</v>
      </c>
      <c r="R31" s="62">
        <f t="shared" si="4"/>
        <v>4631.7070000000003</v>
      </c>
      <c r="S31" s="62">
        <f t="shared" si="4"/>
        <v>4367.9549999999999</v>
      </c>
      <c r="T31" s="62">
        <f t="shared" si="4"/>
        <v>4802.0060000000003</v>
      </c>
      <c r="U31" s="62">
        <f t="shared" si="4"/>
        <v>5199.6620000000003</v>
      </c>
      <c r="V31" s="62">
        <f t="shared" si="4"/>
        <v>5333.7980000000007</v>
      </c>
      <c r="W31" s="62">
        <f t="shared" si="4"/>
        <v>4723.116</v>
      </c>
      <c r="X31" s="62">
        <f t="shared" si="4"/>
        <v>4142.6759999999995</v>
      </c>
      <c r="Y31" s="62">
        <f t="shared" si="4"/>
        <v>4012.248</v>
      </c>
      <c r="Z31" s="63" t="str">
        <f t="shared" si="4"/>
        <v/>
      </c>
      <c r="AA31" s="64">
        <f>SUM(AA28:AA30)</f>
        <v>112273.789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375</v>
      </c>
      <c r="L34" s="95">
        <v>346</v>
      </c>
      <c r="M34" s="95">
        <v>342</v>
      </c>
      <c r="N34" s="95">
        <v>312</v>
      </c>
      <c r="O34" s="95">
        <v>328</v>
      </c>
      <c r="P34" s="95">
        <v>346</v>
      </c>
      <c r="Q34" s="95">
        <v>351</v>
      </c>
      <c r="R34" s="95">
        <v>404</v>
      </c>
      <c r="S34" s="95">
        <v>375</v>
      </c>
      <c r="T34" s="95">
        <v>375</v>
      </c>
      <c r="U34" s="95">
        <v>375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9129</v>
      </c>
    </row>
    <row r="35" spans="1:27" ht="24.95" customHeight="1" x14ac:dyDescent="0.2">
      <c r="A35" s="97" t="s">
        <v>28</v>
      </c>
      <c r="B35" s="98">
        <v>419</v>
      </c>
      <c r="C35" s="99">
        <v>419</v>
      </c>
      <c r="D35" s="99">
        <v>419</v>
      </c>
      <c r="E35" s="99">
        <v>419</v>
      </c>
      <c r="F35" s="99">
        <v>419</v>
      </c>
      <c r="G35" s="99">
        <v>419</v>
      </c>
      <c r="H35" s="99">
        <v>419</v>
      </c>
      <c r="I35" s="99">
        <v>419</v>
      </c>
      <c r="J35" s="99">
        <v>419</v>
      </c>
      <c r="K35" s="99">
        <v>399</v>
      </c>
      <c r="L35" s="99">
        <v>397</v>
      </c>
      <c r="M35" s="99">
        <v>378</v>
      </c>
      <c r="N35" s="99">
        <v>373</v>
      </c>
      <c r="O35" s="99">
        <v>374</v>
      </c>
      <c r="P35" s="99">
        <v>374</v>
      </c>
      <c r="Q35" s="99">
        <v>399</v>
      </c>
      <c r="R35" s="99">
        <v>419</v>
      </c>
      <c r="S35" s="99">
        <v>382</v>
      </c>
      <c r="T35" s="99">
        <v>374</v>
      </c>
      <c r="U35" s="99">
        <v>357</v>
      </c>
      <c r="V35" s="99">
        <v>419</v>
      </c>
      <c r="W35" s="99">
        <v>419</v>
      </c>
      <c r="X35" s="99">
        <v>419</v>
      </c>
      <c r="Y35" s="99">
        <v>419</v>
      </c>
      <c r="Z35" s="100"/>
      <c r="AA35" s="79">
        <f t="shared" si="5"/>
        <v>9673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86.3</v>
      </c>
      <c r="I36" s="99">
        <v>15</v>
      </c>
      <c r="J36" s="99">
        <v>15</v>
      </c>
      <c r="K36" s="99">
        <v>471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346.4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13644.699999999999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3.8</v>
      </c>
      <c r="D38" s="99"/>
      <c r="E38" s="99"/>
      <c r="F38" s="99">
        <v>6.4</v>
      </c>
      <c r="G38" s="99">
        <v>88.5</v>
      </c>
      <c r="H38" s="99">
        <v>500</v>
      </c>
      <c r="I38" s="99">
        <v>500</v>
      </c>
      <c r="J38" s="99">
        <v>267.7</v>
      </c>
      <c r="K38" s="99"/>
      <c r="L38" s="99"/>
      <c r="M38" s="99"/>
      <c r="N38" s="99"/>
      <c r="O38" s="99"/>
      <c r="P38" s="99"/>
      <c r="Q38" s="99"/>
      <c r="R38" s="99"/>
      <c r="S38" s="99">
        <v>228</v>
      </c>
      <c r="T38" s="99">
        <v>261.3</v>
      </c>
      <c r="U38" s="99"/>
      <c r="V38" s="99"/>
      <c r="W38" s="99"/>
      <c r="X38" s="99">
        <v>188.3</v>
      </c>
      <c r="Y38" s="99"/>
      <c r="Z38" s="100"/>
      <c r="AA38" s="79">
        <f t="shared" si="5"/>
        <v>2044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1538</v>
      </c>
      <c r="C39" s="88">
        <f t="shared" si="6"/>
        <v>1541.8</v>
      </c>
      <c r="D39" s="88">
        <f t="shared" si="6"/>
        <v>1538</v>
      </c>
      <c r="E39" s="88">
        <f t="shared" si="6"/>
        <v>1538</v>
      </c>
      <c r="F39" s="88">
        <f t="shared" si="6"/>
        <v>1544.4</v>
      </c>
      <c r="G39" s="88">
        <f t="shared" si="6"/>
        <v>1626.5</v>
      </c>
      <c r="H39" s="88">
        <f t="shared" si="6"/>
        <v>1455.3</v>
      </c>
      <c r="I39" s="88">
        <f t="shared" si="6"/>
        <v>1384</v>
      </c>
      <c r="J39" s="88">
        <f t="shared" si="6"/>
        <v>1151.7</v>
      </c>
      <c r="K39" s="88">
        <f t="shared" si="6"/>
        <v>1295</v>
      </c>
      <c r="L39" s="88">
        <f t="shared" si="6"/>
        <v>1462</v>
      </c>
      <c r="M39" s="88">
        <f t="shared" si="6"/>
        <v>1439</v>
      </c>
      <c r="N39" s="88">
        <f t="shared" si="6"/>
        <v>1404</v>
      </c>
      <c r="O39" s="88">
        <f t="shared" si="6"/>
        <v>1421</v>
      </c>
      <c r="P39" s="88">
        <f t="shared" si="6"/>
        <v>1439</v>
      </c>
      <c r="Q39" s="88">
        <f t="shared" si="6"/>
        <v>1469</v>
      </c>
      <c r="R39" s="88">
        <f t="shared" si="6"/>
        <v>1542</v>
      </c>
      <c r="S39" s="88">
        <f t="shared" si="6"/>
        <v>1704</v>
      </c>
      <c r="T39" s="88">
        <f t="shared" si="6"/>
        <v>1406.7</v>
      </c>
      <c r="U39" s="88">
        <f t="shared" si="6"/>
        <v>1451</v>
      </c>
      <c r="V39" s="88">
        <f t="shared" si="6"/>
        <v>1538</v>
      </c>
      <c r="W39" s="88">
        <f t="shared" si="6"/>
        <v>1538</v>
      </c>
      <c r="X39" s="88">
        <f t="shared" si="6"/>
        <v>1726.3</v>
      </c>
      <c r="Y39" s="88">
        <f t="shared" si="6"/>
        <v>1538</v>
      </c>
      <c r="Z39" s="89" t="str">
        <f t="shared" si="6"/>
        <v/>
      </c>
      <c r="AA39" s="90">
        <f t="shared" si="5"/>
        <v>35690.700000000004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654</v>
      </c>
      <c r="C44" s="99">
        <v>654</v>
      </c>
      <c r="D44" s="99">
        <v>654</v>
      </c>
      <c r="E44" s="99">
        <v>654</v>
      </c>
      <c r="F44" s="99">
        <v>654</v>
      </c>
      <c r="G44" s="99">
        <v>654</v>
      </c>
      <c r="H44" s="99">
        <v>71.3</v>
      </c>
      <c r="I44" s="99"/>
      <c r="J44" s="99"/>
      <c r="K44" s="99">
        <v>456</v>
      </c>
      <c r="L44" s="99">
        <v>654</v>
      </c>
      <c r="M44" s="99">
        <v>654</v>
      </c>
      <c r="N44" s="99">
        <v>654</v>
      </c>
      <c r="O44" s="99">
        <v>654</v>
      </c>
      <c r="P44" s="99">
        <v>654</v>
      </c>
      <c r="Q44" s="99">
        <v>654</v>
      </c>
      <c r="R44" s="99">
        <v>654</v>
      </c>
      <c r="S44" s="99">
        <v>654</v>
      </c>
      <c r="T44" s="99">
        <v>331.4</v>
      </c>
      <c r="U44" s="99">
        <v>654</v>
      </c>
      <c r="V44" s="99">
        <v>654</v>
      </c>
      <c r="W44" s="99">
        <v>654</v>
      </c>
      <c r="X44" s="99">
        <v>654</v>
      </c>
      <c r="Y44" s="99">
        <v>654</v>
      </c>
      <c r="Z44" s="100"/>
      <c r="AA44" s="79">
        <f t="shared" si="7"/>
        <v>13284.699999999999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3.8</v>
      </c>
      <c r="D46" s="99"/>
      <c r="E46" s="99"/>
      <c r="F46" s="99">
        <v>6.4</v>
      </c>
      <c r="G46" s="99">
        <v>88.5</v>
      </c>
      <c r="H46" s="99">
        <v>500</v>
      </c>
      <c r="I46" s="99">
        <v>500</v>
      </c>
      <c r="J46" s="99">
        <v>267.7</v>
      </c>
      <c r="K46" s="99"/>
      <c r="L46" s="99"/>
      <c r="M46" s="99"/>
      <c r="N46" s="99"/>
      <c r="O46" s="99"/>
      <c r="P46" s="99"/>
      <c r="Q46" s="99"/>
      <c r="R46" s="99"/>
      <c r="S46" s="99">
        <v>228</v>
      </c>
      <c r="T46" s="99">
        <v>261.3</v>
      </c>
      <c r="U46" s="99"/>
      <c r="V46" s="99"/>
      <c r="W46" s="99"/>
      <c r="X46" s="99">
        <v>188.3</v>
      </c>
      <c r="Y46" s="99"/>
      <c r="Z46" s="100"/>
      <c r="AA46" s="79">
        <f t="shared" si="7"/>
        <v>2044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654</v>
      </c>
      <c r="C48" s="88">
        <f t="shared" ref="C48:Z48" si="8">IF(LEN(C$2)&gt;0,SUM(C42:C47),"")</f>
        <v>657.8</v>
      </c>
      <c r="D48" s="88">
        <f t="shared" si="8"/>
        <v>654</v>
      </c>
      <c r="E48" s="88">
        <f t="shared" si="8"/>
        <v>654</v>
      </c>
      <c r="F48" s="88">
        <f t="shared" si="8"/>
        <v>660.4</v>
      </c>
      <c r="G48" s="88">
        <f t="shared" si="8"/>
        <v>742.5</v>
      </c>
      <c r="H48" s="88">
        <f t="shared" si="8"/>
        <v>571.29999999999995</v>
      </c>
      <c r="I48" s="88">
        <f t="shared" si="8"/>
        <v>500</v>
      </c>
      <c r="J48" s="88">
        <f t="shared" si="8"/>
        <v>267.7</v>
      </c>
      <c r="K48" s="88">
        <f t="shared" si="8"/>
        <v>456</v>
      </c>
      <c r="L48" s="88">
        <f t="shared" si="8"/>
        <v>654</v>
      </c>
      <c r="M48" s="88">
        <f t="shared" si="8"/>
        <v>654</v>
      </c>
      <c r="N48" s="88">
        <f t="shared" si="8"/>
        <v>654</v>
      </c>
      <c r="O48" s="88">
        <f t="shared" si="8"/>
        <v>654</v>
      </c>
      <c r="P48" s="88">
        <f t="shared" si="8"/>
        <v>654</v>
      </c>
      <c r="Q48" s="88">
        <f t="shared" si="8"/>
        <v>654</v>
      </c>
      <c r="R48" s="88">
        <f t="shared" si="8"/>
        <v>654</v>
      </c>
      <c r="S48" s="88">
        <f t="shared" si="8"/>
        <v>882</v>
      </c>
      <c r="T48" s="88">
        <f t="shared" si="8"/>
        <v>592.70000000000005</v>
      </c>
      <c r="U48" s="88">
        <f t="shared" si="8"/>
        <v>654</v>
      </c>
      <c r="V48" s="88">
        <f t="shared" si="8"/>
        <v>654</v>
      </c>
      <c r="W48" s="88">
        <f t="shared" si="8"/>
        <v>654</v>
      </c>
      <c r="X48" s="88">
        <f t="shared" si="8"/>
        <v>842.3</v>
      </c>
      <c r="Y48" s="88">
        <f t="shared" si="8"/>
        <v>654</v>
      </c>
      <c r="Z48" s="89" t="str">
        <f t="shared" si="8"/>
        <v/>
      </c>
      <c r="AA48" s="90">
        <f t="shared" si="7"/>
        <v>15328.7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4398.9059999999999</v>
      </c>
      <c r="C51" s="88">
        <f t="shared" si="10"/>
        <v>4164.1230000000005</v>
      </c>
      <c r="D51" s="88">
        <f t="shared" si="10"/>
        <v>4109.2089999999998</v>
      </c>
      <c r="E51" s="88">
        <f t="shared" si="10"/>
        <v>4069.4720000000002</v>
      </c>
      <c r="F51" s="88">
        <f t="shared" si="10"/>
        <v>4090.3640000000005</v>
      </c>
      <c r="G51" s="88">
        <f t="shared" si="10"/>
        <v>4282.8099999999995</v>
      </c>
      <c r="H51" s="88">
        <f t="shared" si="10"/>
        <v>4788.2650000000003</v>
      </c>
      <c r="I51" s="88">
        <f t="shared" si="10"/>
        <v>5544.8960000000006</v>
      </c>
      <c r="J51" s="88">
        <f t="shared" si="10"/>
        <v>5987.4319999999998</v>
      </c>
      <c r="K51" s="88">
        <f t="shared" si="10"/>
        <v>6388.7689999999993</v>
      </c>
      <c r="L51" s="88">
        <f t="shared" si="10"/>
        <v>6473.777</v>
      </c>
      <c r="M51" s="88">
        <f t="shared" si="10"/>
        <v>6286.7709999999997</v>
      </c>
      <c r="N51" s="88">
        <f t="shared" si="10"/>
        <v>6280.1170000000002</v>
      </c>
      <c r="O51" s="88">
        <f t="shared" si="10"/>
        <v>6237.8779999999997</v>
      </c>
      <c r="P51" s="88">
        <f t="shared" si="10"/>
        <v>6036.4340000000002</v>
      </c>
      <c r="Q51" s="88">
        <f t="shared" si="10"/>
        <v>5663.098</v>
      </c>
      <c r="R51" s="88">
        <f t="shared" si="10"/>
        <v>5285.7070000000003</v>
      </c>
      <c r="S51" s="88">
        <f t="shared" si="10"/>
        <v>5249.954999999999</v>
      </c>
      <c r="T51" s="88">
        <f t="shared" si="10"/>
        <v>5394.7060000000001</v>
      </c>
      <c r="U51" s="88">
        <f t="shared" si="10"/>
        <v>5853.6620000000003</v>
      </c>
      <c r="V51" s="88">
        <f t="shared" si="10"/>
        <v>5987.7979999999998</v>
      </c>
      <c r="W51" s="88">
        <f t="shared" si="10"/>
        <v>5377.116</v>
      </c>
      <c r="X51" s="88">
        <f t="shared" si="10"/>
        <v>4984.9760000000006</v>
      </c>
      <c r="Y51" s="88">
        <f t="shared" si="10"/>
        <v>4666.2479999999996</v>
      </c>
      <c r="Z51" s="89" t="str">
        <f t="shared" si="10"/>
        <v/>
      </c>
      <c r="AA51" s="105">
        <f>SUM(B51:Z51)</f>
        <v>127602.48899999997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4398.9120000000003</v>
      </c>
      <c r="C4" s="18">
        <v>4164.0939999999991</v>
      </c>
      <c r="D4" s="18">
        <v>4109.1760000000004</v>
      </c>
      <c r="E4" s="18">
        <v>4069.518</v>
      </c>
      <c r="F4" s="18">
        <v>4090.3369999999995</v>
      </c>
      <c r="G4" s="18">
        <v>4282.8020000000006</v>
      </c>
      <c r="H4" s="18">
        <v>4788.2339999999995</v>
      </c>
      <c r="I4" s="18">
        <v>5544.8849999999993</v>
      </c>
      <c r="J4" s="18">
        <v>5987.4520000000011</v>
      </c>
      <c r="K4" s="18">
        <v>6388.7709999999997</v>
      </c>
      <c r="L4" s="18">
        <v>6473.7299999999977</v>
      </c>
      <c r="M4" s="18">
        <v>6286.7830000000013</v>
      </c>
      <c r="N4" s="18">
        <v>6280.0780000000004</v>
      </c>
      <c r="O4" s="18">
        <v>6237.884</v>
      </c>
      <c r="P4" s="18">
        <v>6036.4790000000003</v>
      </c>
      <c r="Q4" s="18">
        <v>5663.1050000000005</v>
      </c>
      <c r="R4" s="18">
        <v>5285.6579999999994</v>
      </c>
      <c r="S4" s="18">
        <v>5249.9339999999975</v>
      </c>
      <c r="T4" s="18">
        <v>5394.7129999999997</v>
      </c>
      <c r="U4" s="18">
        <v>5853.7109999999993</v>
      </c>
      <c r="V4" s="18">
        <v>5987.8360000000011</v>
      </c>
      <c r="W4" s="18">
        <v>5377.1009999999978</v>
      </c>
      <c r="X4" s="18">
        <v>4984.9309999999996</v>
      </c>
      <c r="Y4" s="18">
        <v>4666.2170000000006</v>
      </c>
      <c r="Z4" s="19"/>
      <c r="AA4" s="20">
        <f>SUM(B4:Z4)</f>
        <v>127602.34099999999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237.76</v>
      </c>
      <c r="C7" s="28">
        <v>231.13</v>
      </c>
      <c r="D7" s="28">
        <v>222.62</v>
      </c>
      <c r="E7" s="28">
        <v>219</v>
      </c>
      <c r="F7" s="28">
        <v>222.62</v>
      </c>
      <c r="G7" s="28">
        <v>237.84</v>
      </c>
      <c r="H7" s="28">
        <v>266.52</v>
      </c>
      <c r="I7" s="28">
        <v>290</v>
      </c>
      <c r="J7" s="28">
        <v>288.60000000000002</v>
      </c>
      <c r="K7" s="28">
        <v>262.04000000000002</v>
      </c>
      <c r="L7" s="28">
        <v>252.3</v>
      </c>
      <c r="M7" s="28">
        <v>247.68</v>
      </c>
      <c r="N7" s="28">
        <v>242.21</v>
      </c>
      <c r="O7" s="28">
        <v>234.97</v>
      </c>
      <c r="P7" s="28">
        <v>234.97</v>
      </c>
      <c r="Q7" s="28">
        <v>238.85</v>
      </c>
      <c r="R7" s="28">
        <v>241</v>
      </c>
      <c r="S7" s="28">
        <v>245.82</v>
      </c>
      <c r="T7" s="28">
        <v>260.63</v>
      </c>
      <c r="U7" s="28">
        <v>281</v>
      </c>
      <c r="V7" s="28">
        <v>310</v>
      </c>
      <c r="W7" s="28">
        <v>277.26</v>
      </c>
      <c r="X7" s="28">
        <v>260.63</v>
      </c>
      <c r="Y7" s="28">
        <v>245.51</v>
      </c>
      <c r="Z7" s="29"/>
      <c r="AA7" s="30">
        <f>IF(SUM(B7:Z7)&lt;&gt;0,AVERAGEIF(B7:Z7,"&lt;&gt;"""),"")</f>
        <v>252.12333333333333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938.55600000000004</v>
      </c>
      <c r="C19" s="72">
        <v>956.61999999999989</v>
      </c>
      <c r="D19" s="72">
        <v>951.6819999999999</v>
      </c>
      <c r="E19" s="72">
        <v>946.66899999999998</v>
      </c>
      <c r="F19" s="72">
        <v>934.59899999999993</v>
      </c>
      <c r="G19" s="72">
        <v>940.47299999999996</v>
      </c>
      <c r="H19" s="72">
        <v>926.54100000000005</v>
      </c>
      <c r="I19" s="72">
        <v>945.5</v>
      </c>
      <c r="J19" s="72">
        <v>949.51900000000001</v>
      </c>
      <c r="K19" s="72">
        <v>925.48799999999994</v>
      </c>
      <c r="L19" s="72">
        <v>878.53800000000001</v>
      </c>
      <c r="M19" s="72">
        <v>848.56299999999999</v>
      </c>
      <c r="N19" s="72">
        <v>824.53</v>
      </c>
      <c r="O19" s="72">
        <v>790.54300000000001</v>
      </c>
      <c r="P19" s="72">
        <v>797.53</v>
      </c>
      <c r="Q19" s="72">
        <v>826.53200000000004</v>
      </c>
      <c r="R19" s="72">
        <v>798.46899999999994</v>
      </c>
      <c r="S19" s="72">
        <v>779.62</v>
      </c>
      <c r="T19" s="72">
        <v>775.53899999999999</v>
      </c>
      <c r="U19" s="72">
        <v>780.47699999999998</v>
      </c>
      <c r="V19" s="72">
        <v>743.50299999999993</v>
      </c>
      <c r="W19" s="72">
        <v>721.50400000000002</v>
      </c>
      <c r="X19" s="72">
        <v>859.42499999999995</v>
      </c>
      <c r="Y19" s="72">
        <v>928.52699999999993</v>
      </c>
      <c r="Z19" s="73"/>
      <c r="AA19" s="74">
        <f t="shared" ref="AA19:AA24" si="2">SUM(B19:Z19)</f>
        <v>20768.946999999996</v>
      </c>
    </row>
    <row r="20" spans="1:27" ht="24.95" customHeight="1" x14ac:dyDescent="0.2">
      <c r="A20" s="75" t="s">
        <v>15</v>
      </c>
      <c r="B20" s="76">
        <v>701.84700000000021</v>
      </c>
      <c r="C20" s="77">
        <v>691.05400000000009</v>
      </c>
      <c r="D20" s="77">
        <v>688.65099999999995</v>
      </c>
      <c r="E20" s="77">
        <v>699.98900000000015</v>
      </c>
      <c r="F20" s="77">
        <v>746.44000000000017</v>
      </c>
      <c r="G20" s="77">
        <v>850.10699999999997</v>
      </c>
      <c r="H20" s="77">
        <v>994.49600000000009</v>
      </c>
      <c r="I20" s="77">
        <v>1106.366</v>
      </c>
      <c r="J20" s="77">
        <v>1164.0789999999997</v>
      </c>
      <c r="K20" s="77">
        <v>1197.1859999999999</v>
      </c>
      <c r="L20" s="77">
        <v>1215.366</v>
      </c>
      <c r="M20" s="77">
        <v>1229.6279999999999</v>
      </c>
      <c r="N20" s="77">
        <v>1231.999</v>
      </c>
      <c r="O20" s="77">
        <v>1183.154</v>
      </c>
      <c r="P20" s="77">
        <v>1105.1939999999997</v>
      </c>
      <c r="Q20" s="77">
        <v>1044.4449999999999</v>
      </c>
      <c r="R20" s="77">
        <v>1009.177</v>
      </c>
      <c r="S20" s="77">
        <v>985.96</v>
      </c>
      <c r="T20" s="77">
        <v>976.72</v>
      </c>
      <c r="U20" s="77">
        <v>993.06200000000001</v>
      </c>
      <c r="V20" s="77">
        <v>963.7729999999998</v>
      </c>
      <c r="W20" s="77">
        <v>897.37599999999998</v>
      </c>
      <c r="X20" s="77">
        <v>866.37300000000005</v>
      </c>
      <c r="Y20" s="77">
        <v>823.96900000000005</v>
      </c>
      <c r="Z20" s="78"/>
      <c r="AA20" s="79">
        <f t="shared" si="2"/>
        <v>23366.411000000004</v>
      </c>
    </row>
    <row r="21" spans="1:27" ht="24.95" customHeight="1" x14ac:dyDescent="0.2">
      <c r="A21" s="75" t="s">
        <v>16</v>
      </c>
      <c r="B21" s="80">
        <v>2279.4090000000001</v>
      </c>
      <c r="C21" s="81">
        <v>2141.9199999999996</v>
      </c>
      <c r="D21" s="81">
        <v>2047.0429999999999</v>
      </c>
      <c r="E21" s="81">
        <v>2003.3600000000001</v>
      </c>
      <c r="F21" s="81">
        <v>2047.2979999999998</v>
      </c>
      <c r="G21" s="81">
        <v>2126.2220000000002</v>
      </c>
      <c r="H21" s="81">
        <v>2479.1969999999997</v>
      </c>
      <c r="I21" s="81">
        <v>2792.4190000000003</v>
      </c>
      <c r="J21" s="81">
        <v>3091.8539999999994</v>
      </c>
      <c r="K21" s="81">
        <v>3287.0970000000002</v>
      </c>
      <c r="L21" s="81">
        <v>3405.1259999999997</v>
      </c>
      <c r="M21" s="81">
        <v>3497.7919999999999</v>
      </c>
      <c r="N21" s="81">
        <v>3500.4490000000001</v>
      </c>
      <c r="O21" s="81">
        <v>3337.4869999999996</v>
      </c>
      <c r="P21" s="81">
        <v>3151.7549999999997</v>
      </c>
      <c r="Q21" s="81">
        <v>2994.2280000000001</v>
      </c>
      <c r="R21" s="81">
        <v>2981.212</v>
      </c>
      <c r="S21" s="81">
        <v>3084.8539999999998</v>
      </c>
      <c r="T21" s="81">
        <v>3226.4539999999997</v>
      </c>
      <c r="U21" s="81">
        <v>3521.1719999999996</v>
      </c>
      <c r="V21" s="81">
        <v>3652.66</v>
      </c>
      <c r="W21" s="81">
        <v>3272.2209999999995</v>
      </c>
      <c r="X21" s="81">
        <v>2861.1329999999998</v>
      </c>
      <c r="Y21" s="81">
        <v>2311.0209999999997</v>
      </c>
      <c r="Z21" s="78"/>
      <c r="AA21" s="79">
        <f t="shared" si="2"/>
        <v>69093.382999999987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137.5</v>
      </c>
      <c r="C23" s="77">
        <v>143.5</v>
      </c>
      <c r="D23" s="77">
        <v>133</v>
      </c>
      <c r="E23" s="77">
        <v>130</v>
      </c>
      <c r="F23" s="77">
        <v>134</v>
      </c>
      <c r="G23" s="77">
        <v>132</v>
      </c>
      <c r="H23" s="77">
        <v>136</v>
      </c>
      <c r="I23" s="77">
        <v>141.5</v>
      </c>
      <c r="J23" s="77">
        <v>143</v>
      </c>
      <c r="K23" s="77">
        <v>143</v>
      </c>
      <c r="L23" s="77">
        <v>146.5</v>
      </c>
      <c r="M23" s="77">
        <v>172</v>
      </c>
      <c r="N23" s="77">
        <v>204</v>
      </c>
      <c r="O23" s="77">
        <v>239.5</v>
      </c>
      <c r="P23" s="77">
        <v>215</v>
      </c>
      <c r="Q23" s="77">
        <v>173.5</v>
      </c>
      <c r="R23" s="77">
        <v>142.5</v>
      </c>
      <c r="S23" s="77">
        <v>125.5</v>
      </c>
      <c r="T23" s="77">
        <v>131</v>
      </c>
      <c r="U23" s="77">
        <v>132.5</v>
      </c>
      <c r="V23" s="77">
        <v>133.5</v>
      </c>
      <c r="W23" s="77">
        <v>124.5</v>
      </c>
      <c r="X23" s="77">
        <v>117</v>
      </c>
      <c r="Y23" s="77">
        <v>96</v>
      </c>
      <c r="Z23" s="77"/>
      <c r="AA23" s="79">
        <f t="shared" si="2"/>
        <v>3526.5</v>
      </c>
    </row>
    <row r="24" spans="1:27" ht="24.95" customHeight="1" x14ac:dyDescent="0.2">
      <c r="A24" s="85" t="s">
        <v>19</v>
      </c>
      <c r="B24" s="77">
        <v>221</v>
      </c>
      <c r="C24" s="77">
        <v>212.00000000000003</v>
      </c>
      <c r="D24" s="77">
        <v>207</v>
      </c>
      <c r="E24" s="77">
        <v>205</v>
      </c>
      <c r="F24" s="77">
        <v>209</v>
      </c>
      <c r="G24" s="77">
        <v>215</v>
      </c>
      <c r="H24" s="77">
        <v>233.00000000000003</v>
      </c>
      <c r="I24" s="77">
        <v>266.99999999999994</v>
      </c>
      <c r="J24" s="77">
        <v>296</v>
      </c>
      <c r="K24" s="77">
        <v>317</v>
      </c>
      <c r="L24" s="77">
        <v>324</v>
      </c>
      <c r="M24" s="77">
        <v>316.00000000000006</v>
      </c>
      <c r="N24" s="77">
        <v>296</v>
      </c>
      <c r="O24" s="77">
        <v>262</v>
      </c>
      <c r="P24" s="77">
        <v>243</v>
      </c>
      <c r="Q24" s="77">
        <v>242.00000000000003</v>
      </c>
      <c r="R24" s="77">
        <v>247.00000000000003</v>
      </c>
      <c r="S24" s="77">
        <v>255.00000000000003</v>
      </c>
      <c r="T24" s="77">
        <v>266</v>
      </c>
      <c r="U24" s="77">
        <v>299.99999999999994</v>
      </c>
      <c r="V24" s="77">
        <v>306</v>
      </c>
      <c r="W24" s="77">
        <v>286.00000000000006</v>
      </c>
      <c r="X24" s="77">
        <v>262</v>
      </c>
      <c r="Y24" s="77">
        <v>232</v>
      </c>
      <c r="Z24" s="77"/>
      <c r="AA24" s="79">
        <f t="shared" si="2"/>
        <v>6219</v>
      </c>
    </row>
    <row r="25" spans="1:27" ht="30" customHeight="1" thickBot="1" x14ac:dyDescent="0.25">
      <c r="A25" s="86" t="s">
        <v>20</v>
      </c>
      <c r="B25" s="87">
        <f t="shared" ref="B25:AA25" si="3">SUM(B19:B24)</f>
        <v>4278.3119999999999</v>
      </c>
      <c r="C25" s="88">
        <f t="shared" si="3"/>
        <v>4145.0940000000001</v>
      </c>
      <c r="D25" s="88">
        <f t="shared" si="3"/>
        <v>4027.3759999999997</v>
      </c>
      <c r="E25" s="88">
        <f t="shared" si="3"/>
        <v>3985.018</v>
      </c>
      <c r="F25" s="88">
        <f t="shared" si="3"/>
        <v>4071.337</v>
      </c>
      <c r="G25" s="88">
        <f t="shared" si="3"/>
        <v>4263.8019999999997</v>
      </c>
      <c r="H25" s="88">
        <f t="shared" si="3"/>
        <v>4769.2340000000004</v>
      </c>
      <c r="I25" s="88">
        <f t="shared" si="3"/>
        <v>5252.7849999999999</v>
      </c>
      <c r="J25" s="88">
        <f t="shared" si="3"/>
        <v>5644.4519999999993</v>
      </c>
      <c r="K25" s="88">
        <f t="shared" si="3"/>
        <v>5869.7710000000006</v>
      </c>
      <c r="L25" s="88">
        <f t="shared" si="3"/>
        <v>5969.53</v>
      </c>
      <c r="M25" s="88">
        <f t="shared" si="3"/>
        <v>6063.9830000000002</v>
      </c>
      <c r="N25" s="88">
        <f t="shared" si="3"/>
        <v>6056.9780000000001</v>
      </c>
      <c r="O25" s="88">
        <f t="shared" si="3"/>
        <v>5812.6839999999993</v>
      </c>
      <c r="P25" s="88">
        <f t="shared" si="3"/>
        <v>5512.4789999999994</v>
      </c>
      <c r="Q25" s="88">
        <f t="shared" si="3"/>
        <v>5280.7049999999999</v>
      </c>
      <c r="R25" s="88">
        <f t="shared" si="3"/>
        <v>5178.3580000000002</v>
      </c>
      <c r="S25" s="88">
        <f t="shared" si="3"/>
        <v>5230.9339999999993</v>
      </c>
      <c r="T25" s="88">
        <f t="shared" si="3"/>
        <v>5375.7129999999997</v>
      </c>
      <c r="U25" s="88">
        <f t="shared" si="3"/>
        <v>5727.2109999999993</v>
      </c>
      <c r="V25" s="88">
        <f t="shared" si="3"/>
        <v>5799.4359999999997</v>
      </c>
      <c r="W25" s="88">
        <f t="shared" si="3"/>
        <v>5301.6009999999997</v>
      </c>
      <c r="X25" s="88">
        <f t="shared" si="3"/>
        <v>4965.9309999999996</v>
      </c>
      <c r="Y25" s="88">
        <f t="shared" si="3"/>
        <v>4391.5169999999998</v>
      </c>
      <c r="Z25" s="89">
        <f t="shared" si="3"/>
        <v>0</v>
      </c>
      <c r="AA25" s="90">
        <f t="shared" si="3"/>
        <v>122974.24099999998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377.5</v>
      </c>
      <c r="C28" s="72">
        <v>374.5</v>
      </c>
      <c r="D28" s="72">
        <v>359</v>
      </c>
      <c r="E28" s="72">
        <v>354</v>
      </c>
      <c r="F28" s="72">
        <v>362</v>
      </c>
      <c r="G28" s="72">
        <v>366</v>
      </c>
      <c r="H28" s="72">
        <v>388</v>
      </c>
      <c r="I28" s="72">
        <v>427.5</v>
      </c>
      <c r="J28" s="72">
        <v>458</v>
      </c>
      <c r="K28" s="72">
        <v>479</v>
      </c>
      <c r="L28" s="72">
        <v>505.5</v>
      </c>
      <c r="M28" s="72">
        <v>523</v>
      </c>
      <c r="N28" s="72">
        <v>535</v>
      </c>
      <c r="O28" s="72">
        <v>536.5</v>
      </c>
      <c r="P28" s="72">
        <v>493</v>
      </c>
      <c r="Q28" s="72">
        <v>450.5</v>
      </c>
      <c r="R28" s="72">
        <v>424.5</v>
      </c>
      <c r="S28" s="72">
        <v>399.5</v>
      </c>
      <c r="T28" s="72">
        <v>416</v>
      </c>
      <c r="U28" s="72">
        <v>451.5</v>
      </c>
      <c r="V28" s="72">
        <v>458.5</v>
      </c>
      <c r="W28" s="72">
        <v>429.5</v>
      </c>
      <c r="X28" s="72">
        <v>398</v>
      </c>
      <c r="Y28" s="72">
        <v>347</v>
      </c>
      <c r="Z28" s="73"/>
      <c r="AA28" s="74">
        <f>SUM(B28:Z28)</f>
        <v>10313.5</v>
      </c>
    </row>
    <row r="29" spans="1:27" ht="24.95" customHeight="1" x14ac:dyDescent="0.2">
      <c r="A29" s="75" t="s">
        <v>23</v>
      </c>
      <c r="B29" s="76">
        <v>3919.8119999999999</v>
      </c>
      <c r="C29" s="77">
        <v>3789.5940000000001</v>
      </c>
      <c r="D29" s="77">
        <v>3687.3760000000002</v>
      </c>
      <c r="E29" s="77">
        <v>3650.018</v>
      </c>
      <c r="F29" s="77">
        <v>3728.337</v>
      </c>
      <c r="G29" s="77">
        <v>3916.8020000000001</v>
      </c>
      <c r="H29" s="77">
        <v>4400.2340000000004</v>
      </c>
      <c r="I29" s="77">
        <v>4844.2849999999999</v>
      </c>
      <c r="J29" s="77">
        <v>5205.4520000000002</v>
      </c>
      <c r="K29" s="77">
        <v>5409.7709999999997</v>
      </c>
      <c r="L29" s="77">
        <v>5499.03</v>
      </c>
      <c r="M29" s="77">
        <v>5575.9830000000002</v>
      </c>
      <c r="N29" s="77">
        <v>5556.9780000000001</v>
      </c>
      <c r="O29" s="77">
        <v>5311.1840000000002</v>
      </c>
      <c r="P29" s="77">
        <v>5054.4790000000003</v>
      </c>
      <c r="Q29" s="77">
        <v>4865.2049999999999</v>
      </c>
      <c r="R29" s="77">
        <v>4788.8580000000002</v>
      </c>
      <c r="S29" s="77">
        <v>4850.4340000000002</v>
      </c>
      <c r="T29" s="77">
        <v>4978.7129999999997</v>
      </c>
      <c r="U29" s="77">
        <v>5294.7110000000002</v>
      </c>
      <c r="V29" s="77">
        <v>5359.9359999999997</v>
      </c>
      <c r="W29" s="77">
        <v>4891.1009999999997</v>
      </c>
      <c r="X29" s="77">
        <v>4586.9309999999996</v>
      </c>
      <c r="Y29" s="77">
        <v>4063.5169999999998</v>
      </c>
      <c r="Z29" s="78"/>
      <c r="AA29" s="79">
        <f>SUM(B29:Z29)</f>
        <v>113228.74100000001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4297.3119999999999</v>
      </c>
      <c r="C31" s="62">
        <f t="shared" si="4"/>
        <v>4164.0940000000001</v>
      </c>
      <c r="D31" s="62">
        <f t="shared" si="4"/>
        <v>4046.3760000000002</v>
      </c>
      <c r="E31" s="62">
        <f t="shared" si="4"/>
        <v>4004.018</v>
      </c>
      <c r="F31" s="62">
        <f t="shared" si="4"/>
        <v>4090.337</v>
      </c>
      <c r="G31" s="62">
        <f t="shared" si="4"/>
        <v>4282.8019999999997</v>
      </c>
      <c r="H31" s="62">
        <f t="shared" si="4"/>
        <v>4788.2340000000004</v>
      </c>
      <c r="I31" s="62">
        <f t="shared" si="4"/>
        <v>5271.7849999999999</v>
      </c>
      <c r="J31" s="62">
        <f t="shared" si="4"/>
        <v>5663.4520000000002</v>
      </c>
      <c r="K31" s="62">
        <f t="shared" si="4"/>
        <v>5888.7709999999997</v>
      </c>
      <c r="L31" s="62">
        <f t="shared" si="4"/>
        <v>6004.53</v>
      </c>
      <c r="M31" s="62">
        <f t="shared" si="4"/>
        <v>6098.9830000000002</v>
      </c>
      <c r="N31" s="62">
        <f t="shared" si="4"/>
        <v>6091.9780000000001</v>
      </c>
      <c r="O31" s="62">
        <f t="shared" si="4"/>
        <v>5847.6840000000002</v>
      </c>
      <c r="P31" s="62">
        <f t="shared" si="4"/>
        <v>5547.4790000000003</v>
      </c>
      <c r="Q31" s="62">
        <f t="shared" si="4"/>
        <v>5315.7049999999999</v>
      </c>
      <c r="R31" s="62">
        <f t="shared" si="4"/>
        <v>5213.3580000000002</v>
      </c>
      <c r="S31" s="62">
        <f t="shared" si="4"/>
        <v>5249.9340000000002</v>
      </c>
      <c r="T31" s="62">
        <f t="shared" si="4"/>
        <v>5394.7129999999997</v>
      </c>
      <c r="U31" s="62">
        <f t="shared" si="4"/>
        <v>5746.2110000000002</v>
      </c>
      <c r="V31" s="62">
        <f t="shared" si="4"/>
        <v>5818.4359999999997</v>
      </c>
      <c r="W31" s="62">
        <f t="shared" si="4"/>
        <v>5320.6009999999997</v>
      </c>
      <c r="X31" s="62">
        <f t="shared" si="4"/>
        <v>4984.9309999999996</v>
      </c>
      <c r="Y31" s="62">
        <f t="shared" si="4"/>
        <v>4410.5169999999998</v>
      </c>
      <c r="Z31" s="63">
        <f t="shared" si="4"/>
        <v>0</v>
      </c>
      <c r="AA31" s="64">
        <f t="shared" si="4"/>
        <v>123542.24100000001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>
        <v>16</v>
      </c>
      <c r="M34" s="95">
        <v>16</v>
      </c>
      <c r="N34" s="95">
        <v>16</v>
      </c>
      <c r="O34" s="95">
        <v>16</v>
      </c>
      <c r="P34" s="95">
        <v>16</v>
      </c>
      <c r="Q34" s="95">
        <v>16</v>
      </c>
      <c r="R34" s="95">
        <v>16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112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456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273.10000000000002</v>
      </c>
      <c r="J36" s="99">
        <v>324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597.1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101.6</v>
      </c>
      <c r="C38" s="99"/>
      <c r="D38" s="99">
        <v>62.8</v>
      </c>
      <c r="E38" s="99">
        <v>65.5</v>
      </c>
      <c r="F38" s="99"/>
      <c r="G38" s="99"/>
      <c r="H38" s="99"/>
      <c r="I38" s="99"/>
      <c r="J38" s="99"/>
      <c r="K38" s="99">
        <v>500</v>
      </c>
      <c r="L38" s="99">
        <v>469.2</v>
      </c>
      <c r="M38" s="99">
        <v>187.8</v>
      </c>
      <c r="N38" s="99">
        <v>188.1</v>
      </c>
      <c r="O38" s="99">
        <v>390.2</v>
      </c>
      <c r="P38" s="99">
        <v>489</v>
      </c>
      <c r="Q38" s="99">
        <v>347.4</v>
      </c>
      <c r="R38" s="99">
        <v>72.3</v>
      </c>
      <c r="S38" s="99"/>
      <c r="T38" s="99"/>
      <c r="U38" s="99">
        <v>107.5</v>
      </c>
      <c r="V38" s="99">
        <v>169.4</v>
      </c>
      <c r="W38" s="99">
        <v>56.5</v>
      </c>
      <c r="X38" s="99"/>
      <c r="Y38" s="99">
        <v>255.7</v>
      </c>
      <c r="Z38" s="100"/>
      <c r="AA38" s="79">
        <f t="shared" si="5"/>
        <v>3463</v>
      </c>
    </row>
    <row r="39" spans="1:27" ht="30" customHeight="1" thickBot="1" x14ac:dyDescent="0.25">
      <c r="A39" s="86" t="s">
        <v>45</v>
      </c>
      <c r="B39" s="87">
        <f t="shared" ref="B39:Z39" si="6">SUM(B34:B38)</f>
        <v>120.6</v>
      </c>
      <c r="C39" s="88">
        <f t="shared" si="6"/>
        <v>19</v>
      </c>
      <c r="D39" s="88">
        <f t="shared" si="6"/>
        <v>81.8</v>
      </c>
      <c r="E39" s="88">
        <f t="shared" si="6"/>
        <v>84.5</v>
      </c>
      <c r="F39" s="88">
        <f t="shared" si="6"/>
        <v>19</v>
      </c>
      <c r="G39" s="88">
        <f t="shared" si="6"/>
        <v>19</v>
      </c>
      <c r="H39" s="88">
        <f t="shared" si="6"/>
        <v>19</v>
      </c>
      <c r="I39" s="88">
        <f t="shared" si="6"/>
        <v>292.10000000000002</v>
      </c>
      <c r="J39" s="88">
        <f t="shared" si="6"/>
        <v>343</v>
      </c>
      <c r="K39" s="88">
        <f t="shared" si="6"/>
        <v>519</v>
      </c>
      <c r="L39" s="88">
        <f t="shared" si="6"/>
        <v>504.2</v>
      </c>
      <c r="M39" s="88">
        <f t="shared" si="6"/>
        <v>222.8</v>
      </c>
      <c r="N39" s="88">
        <f t="shared" si="6"/>
        <v>223.1</v>
      </c>
      <c r="O39" s="88">
        <f t="shared" si="6"/>
        <v>425.2</v>
      </c>
      <c r="P39" s="88">
        <f t="shared" si="6"/>
        <v>524</v>
      </c>
      <c r="Q39" s="88">
        <f t="shared" si="6"/>
        <v>382.4</v>
      </c>
      <c r="R39" s="88">
        <f t="shared" si="6"/>
        <v>107.3</v>
      </c>
      <c r="S39" s="88">
        <f t="shared" si="6"/>
        <v>19</v>
      </c>
      <c r="T39" s="88">
        <f t="shared" si="6"/>
        <v>19</v>
      </c>
      <c r="U39" s="88">
        <f t="shared" si="6"/>
        <v>126.5</v>
      </c>
      <c r="V39" s="88">
        <f t="shared" si="6"/>
        <v>188.4</v>
      </c>
      <c r="W39" s="88">
        <f t="shared" si="6"/>
        <v>75.5</v>
      </c>
      <c r="X39" s="88">
        <f t="shared" si="6"/>
        <v>19</v>
      </c>
      <c r="Y39" s="88">
        <f t="shared" si="6"/>
        <v>274.7</v>
      </c>
      <c r="Z39" s="89">
        <f t="shared" si="6"/>
        <v>0</v>
      </c>
      <c r="AA39" s="90">
        <f t="shared" si="5"/>
        <v>4628.0999999999995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273.10000000000002</v>
      </c>
      <c r="J44" s="99">
        <v>324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597.1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101.6</v>
      </c>
      <c r="C46" s="99"/>
      <c r="D46" s="99">
        <v>62.8</v>
      </c>
      <c r="E46" s="99">
        <v>65.5</v>
      </c>
      <c r="F46" s="99"/>
      <c r="G46" s="99"/>
      <c r="H46" s="99"/>
      <c r="I46" s="99"/>
      <c r="J46" s="99"/>
      <c r="K46" s="99">
        <v>500</v>
      </c>
      <c r="L46" s="99">
        <v>469.2</v>
      </c>
      <c r="M46" s="99">
        <v>187.8</v>
      </c>
      <c r="N46" s="99">
        <v>188.1</v>
      </c>
      <c r="O46" s="99">
        <v>390.2</v>
      </c>
      <c r="P46" s="99">
        <v>489</v>
      </c>
      <c r="Q46" s="99">
        <v>347.4</v>
      </c>
      <c r="R46" s="99">
        <v>72.3</v>
      </c>
      <c r="S46" s="99"/>
      <c r="T46" s="99"/>
      <c r="U46" s="99">
        <v>107.5</v>
      </c>
      <c r="V46" s="99">
        <v>169.4</v>
      </c>
      <c r="W46" s="99">
        <v>56.5</v>
      </c>
      <c r="X46" s="99"/>
      <c r="Y46" s="99">
        <v>255.7</v>
      </c>
      <c r="Z46" s="100"/>
      <c r="AA46" s="79">
        <f t="shared" si="7"/>
        <v>3463</v>
      </c>
    </row>
    <row r="47" spans="1:27" ht="24.95" customHeight="1" x14ac:dyDescent="0.2">
      <c r="A47" s="85" t="s">
        <v>47</v>
      </c>
      <c r="B47" s="98">
        <v>58</v>
      </c>
      <c r="C47" s="99">
        <v>50</v>
      </c>
      <c r="D47" s="99">
        <v>46</v>
      </c>
      <c r="E47" s="99">
        <v>45</v>
      </c>
      <c r="F47" s="99">
        <v>50</v>
      </c>
      <c r="G47" s="99">
        <v>41.5</v>
      </c>
      <c r="H47" s="99">
        <v>46.5</v>
      </c>
      <c r="I47" s="99">
        <v>45</v>
      </c>
      <c r="J47" s="99">
        <v>60</v>
      </c>
      <c r="K47" s="99">
        <v>70</v>
      </c>
      <c r="L47" s="99">
        <v>111</v>
      </c>
      <c r="M47" s="99">
        <v>60</v>
      </c>
      <c r="N47" s="99">
        <v>72</v>
      </c>
      <c r="O47" s="99">
        <v>64</v>
      </c>
      <c r="P47" s="99">
        <v>50</v>
      </c>
      <c r="Q47" s="99">
        <v>42</v>
      </c>
      <c r="R47" s="99">
        <v>24</v>
      </c>
      <c r="S47" s="99">
        <v>39</v>
      </c>
      <c r="T47" s="99">
        <v>49.5</v>
      </c>
      <c r="U47" s="99">
        <v>80.5</v>
      </c>
      <c r="V47" s="99">
        <v>87.5</v>
      </c>
      <c r="W47" s="99">
        <v>89</v>
      </c>
      <c r="X47" s="99">
        <v>83.5</v>
      </c>
      <c r="Y47" s="99">
        <v>71</v>
      </c>
      <c r="Z47" s="100"/>
      <c r="AA47" s="79">
        <f t="shared" si="7"/>
        <v>1435</v>
      </c>
    </row>
    <row r="48" spans="1:27" ht="30" customHeight="1" thickBot="1" x14ac:dyDescent="0.25">
      <c r="A48" s="86" t="s">
        <v>48</v>
      </c>
      <c r="B48" s="87">
        <f>SUM(B42:B47)</f>
        <v>159.6</v>
      </c>
      <c r="C48" s="88">
        <f t="shared" ref="C48:Z48" si="8">SUM(C42:C47)</f>
        <v>50</v>
      </c>
      <c r="D48" s="88">
        <f t="shared" si="8"/>
        <v>108.8</v>
      </c>
      <c r="E48" s="88">
        <f t="shared" si="8"/>
        <v>110.5</v>
      </c>
      <c r="F48" s="88">
        <f t="shared" si="8"/>
        <v>50</v>
      </c>
      <c r="G48" s="88">
        <f t="shared" si="8"/>
        <v>41.5</v>
      </c>
      <c r="H48" s="88">
        <f t="shared" si="8"/>
        <v>46.5</v>
      </c>
      <c r="I48" s="88">
        <f t="shared" si="8"/>
        <v>318.10000000000002</v>
      </c>
      <c r="J48" s="88">
        <f t="shared" si="8"/>
        <v>384</v>
      </c>
      <c r="K48" s="88">
        <f t="shared" si="8"/>
        <v>570</v>
      </c>
      <c r="L48" s="88">
        <f t="shared" si="8"/>
        <v>580.20000000000005</v>
      </c>
      <c r="M48" s="88">
        <f t="shared" si="8"/>
        <v>247.8</v>
      </c>
      <c r="N48" s="88">
        <f t="shared" si="8"/>
        <v>260.10000000000002</v>
      </c>
      <c r="O48" s="88">
        <f t="shared" si="8"/>
        <v>454.2</v>
      </c>
      <c r="P48" s="88">
        <f t="shared" si="8"/>
        <v>539</v>
      </c>
      <c r="Q48" s="88">
        <f t="shared" si="8"/>
        <v>389.4</v>
      </c>
      <c r="R48" s="88">
        <f t="shared" si="8"/>
        <v>96.3</v>
      </c>
      <c r="S48" s="88">
        <f t="shared" si="8"/>
        <v>39</v>
      </c>
      <c r="T48" s="88">
        <f t="shared" si="8"/>
        <v>49.5</v>
      </c>
      <c r="U48" s="88">
        <f t="shared" si="8"/>
        <v>188</v>
      </c>
      <c r="V48" s="88">
        <f t="shared" si="8"/>
        <v>256.89999999999998</v>
      </c>
      <c r="W48" s="88">
        <f t="shared" si="8"/>
        <v>145.5</v>
      </c>
      <c r="X48" s="88">
        <f t="shared" si="8"/>
        <v>83.5</v>
      </c>
      <c r="Y48" s="88">
        <f t="shared" si="8"/>
        <v>326.7</v>
      </c>
      <c r="Z48" s="89">
        <f t="shared" si="8"/>
        <v>0</v>
      </c>
      <c r="AA48" s="90">
        <f t="shared" si="7"/>
        <v>5495.0999999999995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4398.9120000000003</v>
      </c>
      <c r="C51" s="88">
        <f t="shared" si="10"/>
        <v>4164.0940000000001</v>
      </c>
      <c r="D51" s="88">
        <f t="shared" si="10"/>
        <v>4109.1759999999995</v>
      </c>
      <c r="E51" s="88">
        <f t="shared" si="10"/>
        <v>4069.518</v>
      </c>
      <c r="F51" s="88">
        <f t="shared" si="10"/>
        <v>4090.337</v>
      </c>
      <c r="G51" s="88">
        <f t="shared" si="10"/>
        <v>4282.8019999999997</v>
      </c>
      <c r="H51" s="88">
        <f t="shared" si="10"/>
        <v>4788.2340000000004</v>
      </c>
      <c r="I51" s="88">
        <f t="shared" si="10"/>
        <v>5544.8850000000002</v>
      </c>
      <c r="J51" s="88">
        <f t="shared" si="10"/>
        <v>5987.4519999999993</v>
      </c>
      <c r="K51" s="88">
        <f t="shared" si="10"/>
        <v>6388.7710000000006</v>
      </c>
      <c r="L51" s="88">
        <f t="shared" si="10"/>
        <v>6473.73</v>
      </c>
      <c r="M51" s="88">
        <f t="shared" si="10"/>
        <v>6286.7830000000004</v>
      </c>
      <c r="N51" s="88">
        <f t="shared" si="10"/>
        <v>6280.0780000000004</v>
      </c>
      <c r="O51" s="88">
        <f t="shared" si="10"/>
        <v>6237.8839999999991</v>
      </c>
      <c r="P51" s="88">
        <f t="shared" si="10"/>
        <v>6036.4789999999994</v>
      </c>
      <c r="Q51" s="88">
        <f t="shared" si="10"/>
        <v>5663.1049999999996</v>
      </c>
      <c r="R51" s="88">
        <f t="shared" si="10"/>
        <v>5285.6580000000004</v>
      </c>
      <c r="S51" s="88">
        <f t="shared" si="10"/>
        <v>5249.9339999999993</v>
      </c>
      <c r="T51" s="88">
        <f t="shared" si="10"/>
        <v>5394.7129999999997</v>
      </c>
      <c r="U51" s="88">
        <f t="shared" si="10"/>
        <v>5853.7109999999993</v>
      </c>
      <c r="V51" s="88">
        <f t="shared" si="10"/>
        <v>5987.8359999999993</v>
      </c>
      <c r="W51" s="88">
        <f t="shared" si="10"/>
        <v>5377.1009999999997</v>
      </c>
      <c r="X51" s="88">
        <f t="shared" si="10"/>
        <v>4984.9309999999996</v>
      </c>
      <c r="Y51" s="88">
        <f t="shared" si="10"/>
        <v>4666.2169999999996</v>
      </c>
      <c r="Z51" s="89">
        <f t="shared" si="10"/>
        <v>0</v>
      </c>
      <c r="AA51" s="105">
        <f>SUM(B51:Z51)</f>
        <v>127602.34099999999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-552.4</v>
      </c>
      <c r="C4" s="18">
        <v>-657.8</v>
      </c>
      <c r="D4" s="18">
        <v>-591.20000000000005</v>
      </c>
      <c r="E4" s="18">
        <v>-588.5</v>
      </c>
      <c r="F4" s="18">
        <v>-660.4</v>
      </c>
      <c r="G4" s="18">
        <v>-742.5</v>
      </c>
      <c r="H4" s="18">
        <v>-571.29999999999995</v>
      </c>
      <c r="I4" s="18">
        <v>-226.89999999999998</v>
      </c>
      <c r="J4" s="18">
        <v>56.300000000000011</v>
      </c>
      <c r="K4" s="18">
        <v>44</v>
      </c>
      <c r="L4" s="18">
        <v>-184.8</v>
      </c>
      <c r="M4" s="18">
        <v>-466.2</v>
      </c>
      <c r="N4" s="18">
        <v>-465.9</v>
      </c>
      <c r="O4" s="18">
        <v>-263.8</v>
      </c>
      <c r="P4" s="18">
        <v>-165</v>
      </c>
      <c r="Q4" s="18">
        <v>-306.60000000000002</v>
      </c>
      <c r="R4" s="18">
        <v>-581.70000000000005</v>
      </c>
      <c r="S4" s="18">
        <v>-882</v>
      </c>
      <c r="T4" s="18">
        <v>-592.70000000000005</v>
      </c>
      <c r="U4" s="18">
        <v>-546.5</v>
      </c>
      <c r="V4" s="18">
        <v>-484.6</v>
      </c>
      <c r="W4" s="18">
        <v>-597.5</v>
      </c>
      <c r="X4" s="18">
        <v>-842.3</v>
      </c>
      <c r="Y4" s="18">
        <v>-398.3</v>
      </c>
      <c r="Z4" s="19"/>
      <c r="AA4" s="112">
        <f>SUM(B4:Z4)</f>
        <v>-11268.599999999999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237.76</v>
      </c>
      <c r="C7" s="118">
        <v>231.13</v>
      </c>
      <c r="D7" s="118">
        <v>222.62</v>
      </c>
      <c r="E7" s="118">
        <v>219</v>
      </c>
      <c r="F7" s="118">
        <v>222.62</v>
      </c>
      <c r="G7" s="118">
        <v>237.84</v>
      </c>
      <c r="H7" s="118">
        <v>266.52</v>
      </c>
      <c r="I7" s="118">
        <v>290</v>
      </c>
      <c r="J7" s="118">
        <v>288.60000000000002</v>
      </c>
      <c r="K7" s="118">
        <v>262.04000000000002</v>
      </c>
      <c r="L7" s="118">
        <v>252.3</v>
      </c>
      <c r="M7" s="118">
        <v>247.68</v>
      </c>
      <c r="N7" s="118">
        <v>242.21</v>
      </c>
      <c r="O7" s="118">
        <v>234.97</v>
      </c>
      <c r="P7" s="118">
        <v>234.97</v>
      </c>
      <c r="Q7" s="118">
        <v>238.85</v>
      </c>
      <c r="R7" s="118">
        <v>241</v>
      </c>
      <c r="S7" s="118">
        <v>245.82</v>
      </c>
      <c r="T7" s="118">
        <v>260.63</v>
      </c>
      <c r="U7" s="118">
        <v>281</v>
      </c>
      <c r="V7" s="118">
        <v>310</v>
      </c>
      <c r="W7" s="118">
        <v>277.26</v>
      </c>
      <c r="X7" s="118">
        <v>260.63</v>
      </c>
      <c r="Y7" s="118">
        <v>245.51</v>
      </c>
      <c r="Z7" s="119"/>
      <c r="AA7" s="120">
        <f>IF(SUM(B7:Z7)&lt;&gt;0,AVERAGEIF(B7:Z7,"&lt;&gt;"""),"")</f>
        <v>252.12333333333333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654</v>
      </c>
      <c r="C13" s="130">
        <v>654</v>
      </c>
      <c r="D13" s="130">
        <v>654</v>
      </c>
      <c r="E13" s="130">
        <v>654</v>
      </c>
      <c r="F13" s="130">
        <v>654</v>
      </c>
      <c r="G13" s="130">
        <v>654</v>
      </c>
      <c r="H13" s="130">
        <v>71.3</v>
      </c>
      <c r="I13" s="130"/>
      <c r="J13" s="130"/>
      <c r="K13" s="130">
        <v>456</v>
      </c>
      <c r="L13" s="130">
        <v>654</v>
      </c>
      <c r="M13" s="130">
        <v>654</v>
      </c>
      <c r="N13" s="130">
        <v>654</v>
      </c>
      <c r="O13" s="130">
        <v>654</v>
      </c>
      <c r="P13" s="130">
        <v>654</v>
      </c>
      <c r="Q13" s="130">
        <v>654</v>
      </c>
      <c r="R13" s="130">
        <v>654</v>
      </c>
      <c r="S13" s="130">
        <v>654</v>
      </c>
      <c r="T13" s="130">
        <v>331.4</v>
      </c>
      <c r="U13" s="130">
        <v>654</v>
      </c>
      <c r="V13" s="130">
        <v>654</v>
      </c>
      <c r="W13" s="130">
        <v>654</v>
      </c>
      <c r="X13" s="130">
        <v>654</v>
      </c>
      <c r="Y13" s="131">
        <v>654</v>
      </c>
      <c r="Z13" s="132"/>
      <c r="AA13" s="133">
        <f t="shared" si="0"/>
        <v>13284.699999999999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3.8</v>
      </c>
      <c r="D15" s="134"/>
      <c r="E15" s="134"/>
      <c r="F15" s="134">
        <v>6.4</v>
      </c>
      <c r="G15" s="134">
        <v>88.5</v>
      </c>
      <c r="H15" s="134">
        <v>500</v>
      </c>
      <c r="I15" s="134">
        <v>500</v>
      </c>
      <c r="J15" s="134">
        <v>267.7</v>
      </c>
      <c r="K15" s="134"/>
      <c r="L15" s="134"/>
      <c r="M15" s="134"/>
      <c r="N15" s="134"/>
      <c r="O15" s="134"/>
      <c r="P15" s="134"/>
      <c r="Q15" s="134"/>
      <c r="R15" s="134"/>
      <c r="S15" s="134">
        <v>228</v>
      </c>
      <c r="T15" s="134">
        <v>261.3</v>
      </c>
      <c r="U15" s="134"/>
      <c r="V15" s="134"/>
      <c r="W15" s="134"/>
      <c r="X15" s="134">
        <v>188.3</v>
      </c>
      <c r="Y15" s="134"/>
      <c r="Z15" s="132"/>
      <c r="AA15" s="133">
        <f t="shared" si="0"/>
        <v>2044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654</v>
      </c>
      <c r="C16" s="136">
        <f t="shared" si="1"/>
        <v>657.8</v>
      </c>
      <c r="D16" s="136">
        <f t="shared" si="1"/>
        <v>654</v>
      </c>
      <c r="E16" s="136">
        <f t="shared" si="1"/>
        <v>654</v>
      </c>
      <c r="F16" s="136">
        <f t="shared" si="1"/>
        <v>660.4</v>
      </c>
      <c r="G16" s="136">
        <f t="shared" si="1"/>
        <v>742.5</v>
      </c>
      <c r="H16" s="136">
        <f t="shared" si="1"/>
        <v>571.29999999999995</v>
      </c>
      <c r="I16" s="136">
        <f t="shared" si="1"/>
        <v>500</v>
      </c>
      <c r="J16" s="136">
        <f t="shared" si="1"/>
        <v>267.7</v>
      </c>
      <c r="K16" s="136">
        <f t="shared" si="1"/>
        <v>456</v>
      </c>
      <c r="L16" s="136">
        <f t="shared" si="1"/>
        <v>654</v>
      </c>
      <c r="M16" s="136">
        <f t="shared" si="1"/>
        <v>654</v>
      </c>
      <c r="N16" s="136">
        <f t="shared" si="1"/>
        <v>654</v>
      </c>
      <c r="O16" s="136">
        <f t="shared" si="1"/>
        <v>654</v>
      </c>
      <c r="P16" s="136">
        <f t="shared" si="1"/>
        <v>654</v>
      </c>
      <c r="Q16" s="136">
        <f t="shared" si="1"/>
        <v>654</v>
      </c>
      <c r="R16" s="136">
        <f t="shared" si="1"/>
        <v>654</v>
      </c>
      <c r="S16" s="136">
        <f t="shared" si="1"/>
        <v>882</v>
      </c>
      <c r="T16" s="136">
        <f t="shared" si="1"/>
        <v>592.70000000000005</v>
      </c>
      <c r="U16" s="136">
        <f t="shared" si="1"/>
        <v>654</v>
      </c>
      <c r="V16" s="136">
        <f t="shared" si="1"/>
        <v>654</v>
      </c>
      <c r="W16" s="136">
        <f t="shared" si="1"/>
        <v>654</v>
      </c>
      <c r="X16" s="136">
        <f t="shared" si="1"/>
        <v>842.3</v>
      </c>
      <c r="Y16" s="136">
        <f t="shared" si="1"/>
        <v>654</v>
      </c>
      <c r="Z16" s="137" t="str">
        <f t="shared" si="1"/>
        <v/>
      </c>
      <c r="AA16" s="90">
        <f t="shared" si="0"/>
        <v>15328.7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273.10000000000002</v>
      </c>
      <c r="J21" s="130">
        <v>324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597.1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101.6</v>
      </c>
      <c r="C23" s="134"/>
      <c r="D23" s="134">
        <v>62.8</v>
      </c>
      <c r="E23" s="134">
        <v>65.5</v>
      </c>
      <c r="F23" s="134"/>
      <c r="G23" s="134"/>
      <c r="H23" s="134"/>
      <c r="I23" s="134"/>
      <c r="J23" s="134"/>
      <c r="K23" s="134">
        <v>500</v>
      </c>
      <c r="L23" s="134">
        <v>469.2</v>
      </c>
      <c r="M23" s="134">
        <v>187.8</v>
      </c>
      <c r="N23" s="134">
        <v>188.1</v>
      </c>
      <c r="O23" s="134">
        <v>390.2</v>
      </c>
      <c r="P23" s="134">
        <v>489</v>
      </c>
      <c r="Q23" s="134">
        <v>347.4</v>
      </c>
      <c r="R23" s="134">
        <v>72.3</v>
      </c>
      <c r="S23" s="134"/>
      <c r="T23" s="134"/>
      <c r="U23" s="134">
        <v>107.5</v>
      </c>
      <c r="V23" s="134">
        <v>169.4</v>
      </c>
      <c r="W23" s="134">
        <v>56.5</v>
      </c>
      <c r="X23" s="134"/>
      <c r="Y23" s="134">
        <v>255.7</v>
      </c>
      <c r="Z23" s="132"/>
      <c r="AA23" s="133">
        <f t="shared" si="2"/>
        <v>3463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101.6</v>
      </c>
      <c r="C24" s="136">
        <f t="shared" si="3"/>
        <v>0</v>
      </c>
      <c r="D24" s="136">
        <f t="shared" si="3"/>
        <v>62.8</v>
      </c>
      <c r="E24" s="136">
        <f t="shared" si="3"/>
        <v>65.5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273.10000000000002</v>
      </c>
      <c r="J24" s="136">
        <f t="shared" si="3"/>
        <v>324</v>
      </c>
      <c r="K24" s="136">
        <f t="shared" si="3"/>
        <v>500</v>
      </c>
      <c r="L24" s="136">
        <f t="shared" si="3"/>
        <v>469.2</v>
      </c>
      <c r="M24" s="136">
        <f t="shared" si="3"/>
        <v>187.8</v>
      </c>
      <c r="N24" s="136">
        <f t="shared" si="3"/>
        <v>188.1</v>
      </c>
      <c r="O24" s="136">
        <f t="shared" si="3"/>
        <v>390.2</v>
      </c>
      <c r="P24" s="136">
        <f t="shared" si="3"/>
        <v>489</v>
      </c>
      <c r="Q24" s="136">
        <f t="shared" si="3"/>
        <v>347.4</v>
      </c>
      <c r="R24" s="136">
        <f t="shared" si="3"/>
        <v>72.3</v>
      </c>
      <c r="S24" s="136">
        <f t="shared" si="3"/>
        <v>0</v>
      </c>
      <c r="T24" s="136">
        <f t="shared" si="3"/>
        <v>0</v>
      </c>
      <c r="U24" s="136">
        <f t="shared" si="3"/>
        <v>107.5</v>
      </c>
      <c r="V24" s="136">
        <f t="shared" si="3"/>
        <v>169.4</v>
      </c>
      <c r="W24" s="136">
        <f t="shared" si="3"/>
        <v>56.5</v>
      </c>
      <c r="X24" s="136">
        <f t="shared" si="3"/>
        <v>0</v>
      </c>
      <c r="Y24" s="136">
        <f t="shared" si="3"/>
        <v>255.7</v>
      </c>
      <c r="Z24" s="137" t="str">
        <f t="shared" si="3"/>
        <v/>
      </c>
      <c r="AA24" s="90">
        <f t="shared" si="2"/>
        <v>4060.1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2022-04-25T11:05:18Z</dcterms:created>
  <dcterms:modified xsi:type="dcterms:W3CDTF">2022-04-25T11:05:19Z</dcterms:modified>
</cp:coreProperties>
</file>