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<sst xmlns="http://schemas.openxmlformats.org/spreadsheetml/2006/main" count="117" uniqueCount="53">
  <si>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24/04/2022 14:06:07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</si>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</sst>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215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215</c:v>
                </c:pt>
                <c:pt idx="5">
                  <c:v>215</c:v>
                </c:pt>
                <c:pt idx="6">
                  <c:v>215</c:v>
                </c:pt>
                <c:pt idx="7">
                  <c:v>215</c:v>
                </c:pt>
                <c:pt idx="8">
                  <c:v>215</c:v>
                </c:pt>
                <c:pt idx="9">
                  <c:v>207.971</c:v>
                </c:pt>
                <c:pt idx="10">
                  <c:v>215</c:v>
                </c:pt>
                <c:pt idx="11">
                  <c:v>188.77199999999999</c:v>
                </c:pt>
                <c:pt idx="12">
                  <c:v>215</c:v>
                </c:pt>
                <c:pt idx="13">
                  <c:v>165</c:v>
                </c:pt>
                <c:pt idx="14">
                  <c:v>165</c:v>
                </c:pt>
                <c:pt idx="15">
                  <c:v>165</c:v>
                </c:pt>
                <c:pt idx="16">
                  <c:v>215</c:v>
                </c:pt>
                <c:pt idx="17">
                  <c:v>215</c:v>
                </c:pt>
                <c:pt idx="18">
                  <c:v>215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215</c:v>
                </c:pt>
                <c:pt idx="23">
                  <c:v>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196</c:v>
                </c:pt>
                <c:pt idx="1">
                  <c:v>196</c:v>
                </c:pt>
                <c:pt idx="2">
                  <c:v>196</c:v>
                </c:pt>
                <c:pt idx="3">
                  <c:v>196</c:v>
                </c:pt>
                <c:pt idx="4">
                  <c:v>196</c:v>
                </c:pt>
                <c:pt idx="5">
                  <c:v>212.5</c:v>
                </c:pt>
                <c:pt idx="6">
                  <c:v>212.5</c:v>
                </c:pt>
                <c:pt idx="7">
                  <c:v>212.5</c:v>
                </c:pt>
                <c:pt idx="8">
                  <c:v>212.5</c:v>
                </c:pt>
                <c:pt idx="9">
                  <c:v>212.5</c:v>
                </c:pt>
                <c:pt idx="10">
                  <c:v>196</c:v>
                </c:pt>
                <c:pt idx="11">
                  <c:v>212.5</c:v>
                </c:pt>
                <c:pt idx="12">
                  <c:v>205</c:v>
                </c:pt>
                <c:pt idx="13">
                  <c:v>130</c:v>
                </c:pt>
                <c:pt idx="14">
                  <c:v>130</c:v>
                </c:pt>
                <c:pt idx="15">
                  <c:v>196</c:v>
                </c:pt>
                <c:pt idx="16">
                  <c:v>212.5</c:v>
                </c:pt>
                <c:pt idx="17">
                  <c:v>212.5</c:v>
                </c:pt>
                <c:pt idx="18">
                  <c:v>212.5</c:v>
                </c:pt>
                <c:pt idx="19">
                  <c:v>218.5</c:v>
                </c:pt>
                <c:pt idx="20">
                  <c:v>218.5</c:v>
                </c:pt>
                <c:pt idx="21">
                  <c:v>212.5</c:v>
                </c:pt>
                <c:pt idx="22">
                  <c:v>212.5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1425.636</c:v>
                </c:pt>
                <c:pt idx="1">
                  <c:v>1250.9000000000001</c:v>
                </c:pt>
                <c:pt idx="2">
                  <c:v>1105.9000000000001</c:v>
                </c:pt>
                <c:pt idx="3">
                  <c:v>727.9</c:v>
                </c:pt>
                <c:pt idx="4">
                  <c:v>727.9</c:v>
                </c:pt>
                <c:pt idx="5">
                  <c:v>694.9</c:v>
                </c:pt>
                <c:pt idx="6">
                  <c:v>528</c:v>
                </c:pt>
                <c:pt idx="7">
                  <c:v>527</c:v>
                </c:pt>
                <c:pt idx="8">
                  <c:v>383</c:v>
                </c:pt>
                <c:pt idx="9">
                  <c:v>377.9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419.9</c:v>
                </c:pt>
                <c:pt idx="16">
                  <c:v>499.9</c:v>
                </c:pt>
                <c:pt idx="17">
                  <c:v>877.9</c:v>
                </c:pt>
                <c:pt idx="18">
                  <c:v>1642.9</c:v>
                </c:pt>
                <c:pt idx="19">
                  <c:v>2189.7739999999999</c:v>
                </c:pt>
                <c:pt idx="20">
                  <c:v>2314</c:v>
                </c:pt>
                <c:pt idx="21">
                  <c:v>2098</c:v>
                </c:pt>
                <c:pt idx="22">
                  <c:v>1878</c:v>
                </c:pt>
                <c:pt idx="23">
                  <c:v>1552.9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1519</c:v>
                </c:pt>
                <c:pt idx="1">
                  <c:v>1519</c:v>
                </c:pt>
                <c:pt idx="2">
                  <c:v>1519</c:v>
                </c:pt>
                <c:pt idx="3">
                  <c:v>1519</c:v>
                </c:pt>
                <c:pt idx="4">
                  <c:v>1519</c:v>
                </c:pt>
                <c:pt idx="5">
                  <c:v>1519</c:v>
                </c:pt>
                <c:pt idx="6">
                  <c:v>1510</c:v>
                </c:pt>
                <c:pt idx="7">
                  <c:v>1378</c:v>
                </c:pt>
                <c:pt idx="8">
                  <c:v>1256.0999999999999</c:v>
                </c:pt>
                <c:pt idx="9">
                  <c:v>1107</c:v>
                </c:pt>
                <c:pt idx="10">
                  <c:v>543</c:v>
                </c:pt>
                <c:pt idx="11">
                  <c:v>543</c:v>
                </c:pt>
                <c:pt idx="12">
                  <c:v>543</c:v>
                </c:pt>
                <c:pt idx="13">
                  <c:v>539</c:v>
                </c:pt>
                <c:pt idx="14">
                  <c:v>401.9</c:v>
                </c:pt>
                <c:pt idx="15">
                  <c:v>512.6</c:v>
                </c:pt>
                <c:pt idx="16">
                  <c:v>761.4</c:v>
                </c:pt>
                <c:pt idx="17">
                  <c:v>1036.0999999999999</c:v>
                </c:pt>
                <c:pt idx="18">
                  <c:v>785.7</c:v>
                </c:pt>
                <c:pt idx="19">
                  <c:v>875</c:v>
                </c:pt>
                <c:pt idx="20">
                  <c:v>880</c:v>
                </c:pt>
                <c:pt idx="21">
                  <c:v>1191.4000000000001</c:v>
                </c:pt>
                <c:pt idx="22">
                  <c:v>1424.7</c:v>
                </c:pt>
                <c:pt idx="23">
                  <c:v>1343.9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885.29200000000003</c:v>
                </c:pt>
                <c:pt idx="1">
                  <c:v>891.76099999999997</c:v>
                </c:pt>
                <c:pt idx="2">
                  <c:v>874.69500000000028</c:v>
                </c:pt>
                <c:pt idx="3">
                  <c:v>824.43399999999974</c:v>
                </c:pt>
                <c:pt idx="4">
                  <c:v>799.18899999999996</c:v>
                </c:pt>
                <c:pt idx="5">
                  <c:v>772.04399999999987</c:v>
                </c:pt>
                <c:pt idx="6">
                  <c:v>965.37699999999961</c:v>
                </c:pt>
                <c:pt idx="7">
                  <c:v>1606.136</c:v>
                </c:pt>
                <c:pt idx="8">
                  <c:v>2405.473</c:v>
                </c:pt>
                <c:pt idx="9">
                  <c:v>3100.061999999999</c:v>
                </c:pt>
                <c:pt idx="10">
                  <c:v>3613.0480000000007</c:v>
                </c:pt>
                <c:pt idx="11">
                  <c:v>3955.1609999999996</c:v>
                </c:pt>
                <c:pt idx="12">
                  <c:v>4159.2800000000007</c:v>
                </c:pt>
                <c:pt idx="13">
                  <c:v>4225.3239999999978</c:v>
                </c:pt>
                <c:pt idx="14">
                  <c:v>4072.2429999999995</c:v>
                </c:pt>
                <c:pt idx="15">
                  <c:v>3707.195999999999</c:v>
                </c:pt>
                <c:pt idx="16">
                  <c:v>3065.2440000000001</c:v>
                </c:pt>
                <c:pt idx="17">
                  <c:v>2287.5940000000001</c:v>
                </c:pt>
                <c:pt idx="18">
                  <c:v>1670.7929999999997</c:v>
                </c:pt>
                <c:pt idx="19">
                  <c:v>1396.6859999999997</c:v>
                </c:pt>
                <c:pt idx="20">
                  <c:v>1299.9000000000001</c:v>
                </c:pt>
                <c:pt idx="21">
                  <c:v>1198.6069999999997</c:v>
                </c:pt>
                <c:pt idx="22">
                  <c:v>1132.8960000000002</c:v>
                </c:pt>
                <c:pt idx="23">
                  <c:v>1066.2570000000001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17</c:v>
                </c:pt>
                <c:pt idx="7">
                  <c:v>35</c:v>
                </c:pt>
                <c:pt idx="8">
                  <c:v>52</c:v>
                </c:pt>
                <c:pt idx="9">
                  <c:v>63</c:v>
                </c:pt>
                <c:pt idx="10">
                  <c:v>72</c:v>
                </c:pt>
                <c:pt idx="11">
                  <c:v>75</c:v>
                </c:pt>
                <c:pt idx="12">
                  <c:v>75</c:v>
                </c:pt>
                <c:pt idx="13">
                  <c:v>73</c:v>
                </c:pt>
                <c:pt idx="14">
                  <c:v>66</c:v>
                </c:pt>
                <c:pt idx="15">
                  <c:v>57</c:v>
                </c:pt>
                <c:pt idx="16">
                  <c:v>44</c:v>
                </c:pt>
                <c:pt idx="17">
                  <c:v>24</c:v>
                </c:pt>
                <c:pt idx="18">
                  <c:v>10</c:v>
                </c:pt>
                <c:pt idx="19">
                  <c:v>8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239</c:v>
                </c:pt>
                <c:pt idx="7">
                  <c:v>257</c:v>
                </c:pt>
                <c:pt idx="8">
                  <c:v>108</c:v>
                </c:pt>
                <c:pt idx="9">
                  <c:v>108</c:v>
                </c:pt>
                <c:pt idx="10">
                  <c:v>30</c:v>
                </c:pt>
                <c:pt idx="11">
                  <c:v>30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54</c:v>
                </c:pt>
                <c:pt idx="18">
                  <c:v>310</c:v>
                </c:pt>
                <c:pt idx="19">
                  <c:v>773</c:v>
                </c:pt>
                <c:pt idx="20">
                  <c:v>786</c:v>
                </c:pt>
                <c:pt idx="21">
                  <c:v>271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170680"/>
        <c:axId val="357171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4249.9280000000008</c:v>
                </c:pt>
                <c:pt idx="1">
                  <c:v>4081.6900000000005</c:v>
                </c:pt>
                <c:pt idx="2">
                  <c:v>3920.5939999999996</c:v>
                </c:pt>
                <c:pt idx="3">
                  <c:v>3492.3379999999997</c:v>
                </c:pt>
                <c:pt idx="4">
                  <c:v>3493.1270000000004</c:v>
                </c:pt>
                <c:pt idx="5">
                  <c:v>3568.4480000000008</c:v>
                </c:pt>
                <c:pt idx="6">
                  <c:v>3686.8580000000002</c:v>
                </c:pt>
                <c:pt idx="7">
                  <c:v>4230.6670000000013</c:v>
                </c:pt>
                <c:pt idx="8">
                  <c:v>4632.0700000000006</c:v>
                </c:pt>
                <c:pt idx="9">
                  <c:v>5176.4330000000009</c:v>
                </c:pt>
                <c:pt idx="10">
                  <c:v>5046.9749999999976</c:v>
                </c:pt>
                <c:pt idx="11">
                  <c:v>5382.3329999999996</c:v>
                </c:pt>
                <c:pt idx="12">
                  <c:v>5589.1800000000012</c:v>
                </c:pt>
                <c:pt idx="13">
                  <c:v>5536.2239999999993</c:v>
                </c:pt>
                <c:pt idx="14">
                  <c:v>5239.0430000000006</c:v>
                </c:pt>
                <c:pt idx="15">
                  <c:v>5057.7199999999993</c:v>
                </c:pt>
                <c:pt idx="16">
                  <c:v>4814.0170000000016</c:v>
                </c:pt>
                <c:pt idx="17">
                  <c:v>4707.0509999999967</c:v>
                </c:pt>
                <c:pt idx="18">
                  <c:v>4846.9299999999994</c:v>
                </c:pt>
                <c:pt idx="19">
                  <c:v>5675.9599999999982</c:v>
                </c:pt>
                <c:pt idx="20">
                  <c:v>5722.4450000000006</c:v>
                </c:pt>
                <c:pt idx="21">
                  <c:v>5195.4810000000034</c:v>
                </c:pt>
                <c:pt idx="22">
                  <c:v>4872.112000000001</c:v>
                </c:pt>
                <c:pt idx="23">
                  <c:v>4382.0420000000022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170680"/>
        <c:axId val="357171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274.08</c:v>
                </c:pt>
                <c:pt idx="1">
                  <c:v>277.26</c:v>
                </c:pt>
                <c:pt idx="2">
                  <c:v>272.47000000000003</c:v>
                </c:pt>
                <c:pt idx="3">
                  <c:v>272.47000000000003</c:v>
                </c:pt>
                <c:pt idx="4">
                  <c:v>272.47000000000003</c:v>
                </c:pt>
                <c:pt idx="5">
                  <c:v>285</c:v>
                </c:pt>
                <c:pt idx="6">
                  <c:v>277.26</c:v>
                </c:pt>
                <c:pt idx="7">
                  <c:v>285</c:v>
                </c:pt>
                <c:pt idx="8">
                  <c:v>272.47000000000003</c:v>
                </c:pt>
                <c:pt idx="9">
                  <c:v>165.4</c:v>
                </c:pt>
                <c:pt idx="10">
                  <c:v>232.59</c:v>
                </c:pt>
                <c:pt idx="11">
                  <c:v>165.4</c:v>
                </c:pt>
                <c:pt idx="12">
                  <c:v>190</c:v>
                </c:pt>
                <c:pt idx="13">
                  <c:v>62.42</c:v>
                </c:pt>
                <c:pt idx="14">
                  <c:v>82</c:v>
                </c:pt>
                <c:pt idx="15">
                  <c:v>138.41</c:v>
                </c:pt>
                <c:pt idx="16">
                  <c:v>189.5</c:v>
                </c:pt>
                <c:pt idx="17">
                  <c:v>209.25</c:v>
                </c:pt>
                <c:pt idx="18">
                  <c:v>252.72</c:v>
                </c:pt>
                <c:pt idx="19">
                  <c:v>271.01</c:v>
                </c:pt>
                <c:pt idx="20">
                  <c:v>275.70999999999998</c:v>
                </c:pt>
                <c:pt idx="21">
                  <c:v>264.94</c:v>
                </c:pt>
                <c:pt idx="22">
                  <c:v>254</c:v>
                </c:pt>
                <c:pt idx="23">
                  <c:v>235.44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171856"/>
        <c:axId val="357171464"/>
      </c:lineChart>
      <c:catAx>
        <c:axId val="357170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171072"/>
        <c:crosses val="autoZero"/>
        <c:auto val="1"/>
        <c:lblAlgn val="ctr"/>
        <c:lblOffset val="100"/>
        <c:noMultiLvlLbl val="0"/>
      </c:catAx>
      <c:valAx>
        <c:axId val="35717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170680"/>
        <c:crosses val="autoZero"/>
        <c:crossBetween val="between"/>
      </c:valAx>
      <c:valAx>
        <c:axId val="357171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171856"/>
        <c:crosses val="max"/>
        <c:crossBetween val="between"/>
      </c:valAx>
      <c:catAx>
        <c:axId val="357171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171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4249.9279999999999</v>
      </c>
      <c r="C4" s="18">
        <v>4081.6610000000001</v>
      </c>
      <c r="D4" s="18">
        <v>3920.5949999999998</v>
      </c>
      <c r="E4" s="18">
        <v>3492.3339999999994</v>
      </c>
      <c r="F4" s="18">
        <v>3493.0890000000004</v>
      </c>
      <c r="G4" s="18">
        <v>3568.444</v>
      </c>
      <c r="H4" s="18">
        <v>3686.877</v>
      </c>
      <c r="I4" s="18">
        <v>4230.6359999999986</v>
      </c>
      <c r="J4" s="18">
        <v>4632.0730000000003</v>
      </c>
      <c r="K4" s="18">
        <v>5176.433</v>
      </c>
      <c r="L4" s="18">
        <v>5046.9479999999994</v>
      </c>
      <c r="M4" s="18">
        <v>5382.3330000000005</v>
      </c>
      <c r="N4" s="18">
        <v>5589.1799999999994</v>
      </c>
      <c r="O4" s="18">
        <v>5536.2239999999983</v>
      </c>
      <c r="P4" s="18">
        <v>5239.0429999999988</v>
      </c>
      <c r="Q4" s="18">
        <v>5057.6960000000008</v>
      </c>
      <c r="R4" s="18">
        <v>4814.0440000000008</v>
      </c>
      <c r="S4" s="18">
        <v>4707.0940000000001</v>
      </c>
      <c r="T4" s="18">
        <v>4846.893</v>
      </c>
      <c r="U4" s="18">
        <v>5675.9600000000009</v>
      </c>
      <c r="V4" s="18">
        <v>5722.4000000000005</v>
      </c>
      <c r="W4" s="18">
        <v>5195.5069999999987</v>
      </c>
      <c r="X4" s="18">
        <v>4872.0960000000005</v>
      </c>
      <c r="Y4" s="18">
        <v>4382.0570000000007</v>
      </c>
      <c r="Z4" s="19"/>
      <c r="AA4" s="20">
        <f>SUM(B4:Z4)</f>
        <v>112599.54499999998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274.08</v>
      </c>
      <c r="C7" s="28">
        <v>277.26</v>
      </c>
      <c r="D7" s="28">
        <v>272.47000000000003</v>
      </c>
      <c r="E7" s="28">
        <v>272.47000000000003</v>
      </c>
      <c r="F7" s="28">
        <v>272.47000000000003</v>
      </c>
      <c r="G7" s="28">
        <v>285</v>
      </c>
      <c r="H7" s="28">
        <v>277.26</v>
      </c>
      <c r="I7" s="28">
        <v>285</v>
      </c>
      <c r="J7" s="28">
        <v>272.47000000000003</v>
      </c>
      <c r="K7" s="28">
        <v>165.4</v>
      </c>
      <c r="L7" s="28">
        <v>232.59</v>
      </c>
      <c r="M7" s="28">
        <v>165.4</v>
      </c>
      <c r="N7" s="28">
        <v>190</v>
      </c>
      <c r="O7" s="28">
        <v>62.42</v>
      </c>
      <c r="P7" s="28">
        <v>82</v>
      </c>
      <c r="Q7" s="28">
        <v>138.41</v>
      </c>
      <c r="R7" s="28">
        <v>189.5</v>
      </c>
      <c r="S7" s="28">
        <v>209.25</v>
      </c>
      <c r="T7" s="28">
        <v>252.72</v>
      </c>
      <c r="U7" s="28">
        <v>271.01</v>
      </c>
      <c r="V7" s="28">
        <v>275.70999999999998</v>
      </c>
      <c r="W7" s="28">
        <v>264.94</v>
      </c>
      <c r="X7" s="28">
        <v>254</v>
      </c>
      <c r="Y7" s="28">
        <v>235.44</v>
      </c>
      <c r="Z7" s="29"/>
      <c r="AA7" s="30">
        <f>IF(SUM(B7:Z7)&lt;&gt;0,AVERAGEIF(B7:Z7,"&lt;&gt;"""),"")</f>
        <v>228.21958333333336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215</v>
      </c>
      <c r="C10" s="42">
        <v>215</v>
      </c>
      <c r="D10" s="42">
        <v>215</v>
      </c>
      <c r="E10" s="42">
        <v>215</v>
      </c>
      <c r="F10" s="42">
        <v>215</v>
      </c>
      <c r="G10" s="42">
        <v>215</v>
      </c>
      <c r="H10" s="42">
        <v>215</v>
      </c>
      <c r="I10" s="42">
        <v>215</v>
      </c>
      <c r="J10" s="42">
        <v>215</v>
      </c>
      <c r="K10" s="42">
        <v>207.971</v>
      </c>
      <c r="L10" s="42">
        <v>215</v>
      </c>
      <c r="M10" s="42">
        <v>188.77199999999999</v>
      </c>
      <c r="N10" s="42">
        <v>215</v>
      </c>
      <c r="O10" s="42">
        <v>165</v>
      </c>
      <c r="P10" s="42">
        <v>165</v>
      </c>
      <c r="Q10" s="42">
        <v>165</v>
      </c>
      <c r="R10" s="42">
        <v>215</v>
      </c>
      <c r="S10" s="42">
        <v>215</v>
      </c>
      <c r="T10" s="42">
        <v>215</v>
      </c>
      <c r="U10" s="42">
        <v>215</v>
      </c>
      <c r="V10" s="42">
        <v>215</v>
      </c>
      <c r="W10" s="42">
        <v>215</v>
      </c>
      <c r="X10" s="42">
        <v>215</v>
      </c>
      <c r="Y10" s="42">
        <v>215</v>
      </c>
      <c r="Z10" s="43"/>
      <c r="AA10" s="44">
        <f t="shared" ref="AA10:AA15" si="0">SUM(B10:Z10)</f>
        <v>4976.7430000000004</v>
      </c>
    </row>
    <row r="11" spans="1:27" ht="24.95" customHeight="1" x14ac:dyDescent="0.2">
      <c r="A11" s="45" t="s">
        <v>7</v>
      </c>
      <c r="B11" s="46">
        <v>196</v>
      </c>
      <c r="C11" s="47">
        <v>196</v>
      </c>
      <c r="D11" s="47">
        <v>196</v>
      </c>
      <c r="E11" s="47">
        <v>196</v>
      </c>
      <c r="F11" s="47">
        <v>196</v>
      </c>
      <c r="G11" s="47">
        <v>212.5</v>
      </c>
      <c r="H11" s="47">
        <v>212.5</v>
      </c>
      <c r="I11" s="47">
        <v>212.5</v>
      </c>
      <c r="J11" s="47">
        <v>212.5</v>
      </c>
      <c r="K11" s="47">
        <v>212.5</v>
      </c>
      <c r="L11" s="47">
        <v>196</v>
      </c>
      <c r="M11" s="47">
        <v>212.5</v>
      </c>
      <c r="N11" s="47">
        <v>205</v>
      </c>
      <c r="O11" s="47">
        <v>130</v>
      </c>
      <c r="P11" s="47">
        <v>130</v>
      </c>
      <c r="Q11" s="47">
        <v>196</v>
      </c>
      <c r="R11" s="47">
        <v>212.5</v>
      </c>
      <c r="S11" s="47">
        <v>212.5</v>
      </c>
      <c r="T11" s="47">
        <v>212.5</v>
      </c>
      <c r="U11" s="47">
        <v>218.5</v>
      </c>
      <c r="V11" s="47">
        <v>218.5</v>
      </c>
      <c r="W11" s="47">
        <v>212.5</v>
      </c>
      <c r="X11" s="47">
        <v>212.5</v>
      </c>
      <c r="Y11" s="47">
        <v>196</v>
      </c>
      <c r="Z11" s="48"/>
      <c r="AA11" s="49">
        <f t="shared" si="0"/>
        <v>4807.5</v>
      </c>
    </row>
    <row r="12" spans="1:27" ht="24.95" customHeight="1" x14ac:dyDescent="0.2">
      <c r="A12" s="50" t="s">
        <v>8</v>
      </c>
      <c r="B12" s="51">
        <v>1425.636</v>
      </c>
      <c r="C12" s="52">
        <v>1250.9000000000001</v>
      </c>
      <c r="D12" s="52">
        <v>1105.9000000000001</v>
      </c>
      <c r="E12" s="52">
        <v>727.9</v>
      </c>
      <c r="F12" s="52">
        <v>727.9</v>
      </c>
      <c r="G12" s="52">
        <v>694.9</v>
      </c>
      <c r="H12" s="52">
        <v>528</v>
      </c>
      <c r="I12" s="52">
        <v>527</v>
      </c>
      <c r="J12" s="52">
        <v>383</v>
      </c>
      <c r="K12" s="52">
        <v>377.9</v>
      </c>
      <c r="L12" s="52">
        <v>377.9</v>
      </c>
      <c r="M12" s="52">
        <v>377.9</v>
      </c>
      <c r="N12" s="52">
        <v>377.9</v>
      </c>
      <c r="O12" s="52">
        <v>377.9</v>
      </c>
      <c r="P12" s="52">
        <v>377.9</v>
      </c>
      <c r="Q12" s="52">
        <v>419.9</v>
      </c>
      <c r="R12" s="52">
        <v>499.9</v>
      </c>
      <c r="S12" s="52">
        <v>877.9</v>
      </c>
      <c r="T12" s="52">
        <v>1642.9</v>
      </c>
      <c r="U12" s="52">
        <v>2189.7739999999999</v>
      </c>
      <c r="V12" s="52">
        <v>2314</v>
      </c>
      <c r="W12" s="52">
        <v>2098</v>
      </c>
      <c r="X12" s="52">
        <v>1878</v>
      </c>
      <c r="Y12" s="52">
        <v>1552.9</v>
      </c>
      <c r="Z12" s="53"/>
      <c r="AA12" s="54">
        <f t="shared" si="0"/>
        <v>23111.809999999998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239</v>
      </c>
      <c r="I13" s="52">
        <v>257</v>
      </c>
      <c r="J13" s="52">
        <v>108</v>
      </c>
      <c r="K13" s="52">
        <v>108</v>
      </c>
      <c r="L13" s="52">
        <v>30</v>
      </c>
      <c r="M13" s="52">
        <v>30</v>
      </c>
      <c r="N13" s="52">
        <v>14</v>
      </c>
      <c r="O13" s="52">
        <v>26</v>
      </c>
      <c r="P13" s="52">
        <v>26</v>
      </c>
      <c r="Q13" s="52"/>
      <c r="R13" s="52">
        <v>16</v>
      </c>
      <c r="S13" s="52">
        <v>54</v>
      </c>
      <c r="T13" s="52">
        <v>310</v>
      </c>
      <c r="U13" s="52">
        <v>773</v>
      </c>
      <c r="V13" s="52">
        <v>786</v>
      </c>
      <c r="W13" s="52">
        <v>271</v>
      </c>
      <c r="X13" s="52"/>
      <c r="Y13" s="52"/>
      <c r="Z13" s="53"/>
      <c r="AA13" s="54">
        <f t="shared" si="0"/>
        <v>3220</v>
      </c>
    </row>
    <row r="14" spans="1:27" ht="24.95" customHeight="1" x14ac:dyDescent="0.2">
      <c r="A14" s="55" t="s">
        <v>10</v>
      </c>
      <c r="B14" s="56">
        <v>885.29200000000003</v>
      </c>
      <c r="C14" s="57">
        <v>891.76099999999997</v>
      </c>
      <c r="D14" s="57">
        <v>874.69500000000028</v>
      </c>
      <c r="E14" s="57">
        <v>824.43399999999974</v>
      </c>
      <c r="F14" s="57">
        <v>799.18899999999996</v>
      </c>
      <c r="G14" s="57">
        <v>772.04399999999987</v>
      </c>
      <c r="H14" s="57">
        <v>965.37699999999961</v>
      </c>
      <c r="I14" s="57">
        <v>1606.136</v>
      </c>
      <c r="J14" s="57">
        <v>2405.473</v>
      </c>
      <c r="K14" s="57">
        <v>3100.061999999999</v>
      </c>
      <c r="L14" s="57">
        <v>3613.0480000000007</v>
      </c>
      <c r="M14" s="57">
        <v>3955.1609999999996</v>
      </c>
      <c r="N14" s="57">
        <v>4159.2800000000007</v>
      </c>
      <c r="O14" s="57">
        <v>4225.3239999999978</v>
      </c>
      <c r="P14" s="57">
        <v>4072.2429999999995</v>
      </c>
      <c r="Q14" s="57">
        <v>3707.195999999999</v>
      </c>
      <c r="R14" s="57">
        <v>3065.2440000000001</v>
      </c>
      <c r="S14" s="57">
        <v>2287.5940000000001</v>
      </c>
      <c r="T14" s="57">
        <v>1670.7929999999997</v>
      </c>
      <c r="U14" s="57">
        <v>1396.6859999999997</v>
      </c>
      <c r="V14" s="57">
        <v>1299.9000000000001</v>
      </c>
      <c r="W14" s="57">
        <v>1198.6069999999997</v>
      </c>
      <c r="X14" s="57">
        <v>1132.8960000000002</v>
      </c>
      <c r="Y14" s="57">
        <v>1066.2570000000001</v>
      </c>
      <c r="Z14" s="58"/>
      <c r="AA14" s="59">
        <f t="shared" si="0"/>
        <v>49974.691999999981</v>
      </c>
    </row>
    <row r="15" spans="1:27" ht="24.95" customHeight="1" x14ac:dyDescent="0.2">
      <c r="A15" s="55" t="s">
        <v>11</v>
      </c>
      <c r="B15" s="56">
        <v>9</v>
      </c>
      <c r="C15" s="57">
        <v>9</v>
      </c>
      <c r="D15" s="57">
        <v>10</v>
      </c>
      <c r="E15" s="57">
        <v>10</v>
      </c>
      <c r="F15" s="57">
        <v>10</v>
      </c>
      <c r="G15" s="57">
        <v>9</v>
      </c>
      <c r="H15" s="57">
        <v>17</v>
      </c>
      <c r="I15" s="57">
        <v>35</v>
      </c>
      <c r="J15" s="57">
        <v>52</v>
      </c>
      <c r="K15" s="57">
        <v>63</v>
      </c>
      <c r="L15" s="57">
        <v>72</v>
      </c>
      <c r="M15" s="57">
        <v>75</v>
      </c>
      <c r="N15" s="57">
        <v>75</v>
      </c>
      <c r="O15" s="57">
        <v>73</v>
      </c>
      <c r="P15" s="57">
        <v>66</v>
      </c>
      <c r="Q15" s="57">
        <v>57</v>
      </c>
      <c r="R15" s="57">
        <v>44</v>
      </c>
      <c r="S15" s="57">
        <v>24</v>
      </c>
      <c r="T15" s="57">
        <v>10</v>
      </c>
      <c r="U15" s="57">
        <v>8</v>
      </c>
      <c r="V15" s="57">
        <v>9</v>
      </c>
      <c r="W15" s="57">
        <v>9</v>
      </c>
      <c r="X15" s="57">
        <v>9</v>
      </c>
      <c r="Y15" s="57">
        <v>8</v>
      </c>
      <c r="Z15" s="58"/>
      <c r="AA15" s="59">
        <f t="shared" si="0"/>
        <v>763</v>
      </c>
    </row>
    <row r="16" spans="1:27" ht="30" customHeight="1" thickBot="1" x14ac:dyDescent="0.25">
      <c r="A16" s="60" t="s">
        <v>12</v>
      </c>
      <c r="B16" s="61">
        <f>IF(LEN(B$2)&gt;0,SUM(B10:B15),"")</f>
        <v>2730.9279999999999</v>
      </c>
      <c r="C16" s="62">
        <f t="shared" ref="C16:Z16" si="1">IF(LEN(C$2)&gt;0,SUM(C10:C15),"")</f>
        <v>2562.6610000000001</v>
      </c>
      <c r="D16" s="62">
        <f t="shared" si="1"/>
        <v>2401.5950000000003</v>
      </c>
      <c r="E16" s="62">
        <f t="shared" si="1"/>
        <v>1973.3339999999998</v>
      </c>
      <c r="F16" s="62">
        <f t="shared" si="1"/>
        <v>1974.0889999999999</v>
      </c>
      <c r="G16" s="62">
        <f t="shared" si="1"/>
        <v>2049.444</v>
      </c>
      <c r="H16" s="62">
        <f t="shared" si="1"/>
        <v>2176.8769999999995</v>
      </c>
      <c r="I16" s="62">
        <f t="shared" si="1"/>
        <v>2852.636</v>
      </c>
      <c r="J16" s="62">
        <f t="shared" si="1"/>
        <v>3375.973</v>
      </c>
      <c r="K16" s="62">
        <f t="shared" si="1"/>
        <v>4069.4329999999991</v>
      </c>
      <c r="L16" s="62">
        <f t="shared" si="1"/>
        <v>4503.9480000000003</v>
      </c>
      <c r="M16" s="62">
        <f t="shared" si="1"/>
        <v>4839.3329999999996</v>
      </c>
      <c r="N16" s="62">
        <f t="shared" si="1"/>
        <v>5046.18</v>
      </c>
      <c r="O16" s="62">
        <f t="shared" si="1"/>
        <v>4997.2239999999974</v>
      </c>
      <c r="P16" s="62">
        <f t="shared" si="1"/>
        <v>4837.1429999999991</v>
      </c>
      <c r="Q16" s="62">
        <f t="shared" si="1"/>
        <v>4545.0959999999986</v>
      </c>
      <c r="R16" s="62">
        <f t="shared" si="1"/>
        <v>4052.6440000000002</v>
      </c>
      <c r="S16" s="62">
        <f t="shared" si="1"/>
        <v>3670.9940000000001</v>
      </c>
      <c r="T16" s="62">
        <f t="shared" si="1"/>
        <v>4061.1929999999998</v>
      </c>
      <c r="U16" s="62">
        <f t="shared" si="1"/>
        <v>4800.9599999999991</v>
      </c>
      <c r="V16" s="62">
        <f t="shared" si="1"/>
        <v>4842.3999999999996</v>
      </c>
      <c r="W16" s="62">
        <f t="shared" si="1"/>
        <v>4004.107</v>
      </c>
      <c r="X16" s="62">
        <f t="shared" si="1"/>
        <v>3447.3960000000002</v>
      </c>
      <c r="Y16" s="62">
        <f t="shared" si="1"/>
        <v>3038.1570000000002</v>
      </c>
      <c r="Z16" s="63" t="str">
        <f t="shared" si="1"/>
        <v/>
      </c>
      <c r="AA16" s="64">
        <f>SUM(AA10:AA15)</f>
        <v>86853.744999999981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1194.9000000000001</v>
      </c>
      <c r="C28" s="72">
        <v>1196.9000000000001</v>
      </c>
      <c r="D28" s="72">
        <v>1193.9000000000001</v>
      </c>
      <c r="E28" s="72">
        <v>1179.9000000000001</v>
      </c>
      <c r="F28" s="72">
        <v>1199.9000000000001</v>
      </c>
      <c r="G28" s="72">
        <v>1326.4</v>
      </c>
      <c r="H28" s="72">
        <v>1521.4</v>
      </c>
      <c r="I28" s="72">
        <v>1968.4</v>
      </c>
      <c r="J28" s="72">
        <v>2360.4</v>
      </c>
      <c r="K28" s="72">
        <v>2846.4</v>
      </c>
      <c r="L28" s="72">
        <v>2964.9</v>
      </c>
      <c r="M28" s="72">
        <v>3214.4</v>
      </c>
      <c r="N28" s="72">
        <v>3327.9</v>
      </c>
      <c r="O28" s="72">
        <v>3298.9</v>
      </c>
      <c r="P28" s="72">
        <v>3170.9</v>
      </c>
      <c r="Q28" s="72">
        <v>2908.9</v>
      </c>
      <c r="R28" s="72">
        <v>2635.4</v>
      </c>
      <c r="S28" s="72">
        <v>2122.4</v>
      </c>
      <c r="T28" s="72">
        <v>1999.4</v>
      </c>
      <c r="U28" s="72">
        <v>2171.4</v>
      </c>
      <c r="V28" s="72">
        <v>2134.4</v>
      </c>
      <c r="W28" s="72">
        <v>1565.4</v>
      </c>
      <c r="X28" s="72">
        <v>1354.4</v>
      </c>
      <c r="Y28" s="72">
        <v>1314.9</v>
      </c>
      <c r="Z28" s="73"/>
      <c r="AA28" s="74">
        <f>SUM(B28:Z28)</f>
        <v>50172.100000000013</v>
      </c>
    </row>
    <row r="29" spans="1:27" ht="24.95" customHeight="1" x14ac:dyDescent="0.2">
      <c r="A29" s="75" t="s">
        <v>23</v>
      </c>
      <c r="B29" s="76">
        <v>1193.028</v>
      </c>
      <c r="C29" s="77">
        <v>1204.761</v>
      </c>
      <c r="D29" s="77">
        <v>1046.6949999999999</v>
      </c>
      <c r="E29" s="77">
        <v>912.43399999999997</v>
      </c>
      <c r="F29" s="77">
        <v>893.18899999999996</v>
      </c>
      <c r="G29" s="77">
        <v>1020.044</v>
      </c>
      <c r="H29" s="77">
        <v>1110.377</v>
      </c>
      <c r="I29" s="77">
        <v>1207.136</v>
      </c>
      <c r="J29" s="77">
        <v>1315.473</v>
      </c>
      <c r="K29" s="77">
        <v>1280.0329999999999</v>
      </c>
      <c r="L29" s="77">
        <v>1276.048</v>
      </c>
      <c r="M29" s="77">
        <v>1361.933</v>
      </c>
      <c r="N29" s="77">
        <v>1455.28</v>
      </c>
      <c r="O29" s="77">
        <v>1431.3240000000001</v>
      </c>
      <c r="P29" s="77">
        <v>1396.2429999999999</v>
      </c>
      <c r="Q29" s="77">
        <v>1323.1959999999999</v>
      </c>
      <c r="R29" s="77">
        <v>1426.2439999999999</v>
      </c>
      <c r="S29" s="77">
        <v>1248.5940000000001</v>
      </c>
      <c r="T29" s="77">
        <v>1164.7929999999999</v>
      </c>
      <c r="U29" s="77">
        <v>1339.46</v>
      </c>
      <c r="V29" s="77">
        <v>1422.9</v>
      </c>
      <c r="W29" s="77">
        <v>1182.607</v>
      </c>
      <c r="X29" s="77">
        <v>1061.896</v>
      </c>
      <c r="Y29" s="77">
        <v>1017.2569999999999</v>
      </c>
      <c r="Z29" s="78"/>
      <c r="AA29" s="79">
        <f>SUM(B29:Z29)</f>
        <v>29290.945000000003</v>
      </c>
    </row>
    <row r="30" spans="1:27" ht="24.95" customHeight="1" x14ac:dyDescent="0.2">
      <c r="A30" s="82" t="s">
        <v>24</v>
      </c>
      <c r="B30" s="80">
        <v>1227</v>
      </c>
      <c r="C30" s="81">
        <v>1045</v>
      </c>
      <c r="D30" s="81">
        <v>1045</v>
      </c>
      <c r="E30" s="81">
        <v>765</v>
      </c>
      <c r="F30" s="81">
        <v>765</v>
      </c>
      <c r="G30" s="81">
        <v>587</v>
      </c>
      <c r="H30" s="81">
        <v>420.1</v>
      </c>
      <c r="I30" s="81">
        <v>420.1</v>
      </c>
      <c r="J30" s="81">
        <v>420.1</v>
      </c>
      <c r="K30" s="81">
        <v>415</v>
      </c>
      <c r="L30" s="81">
        <v>415</v>
      </c>
      <c r="M30" s="81">
        <v>415</v>
      </c>
      <c r="N30" s="81">
        <v>415</v>
      </c>
      <c r="O30" s="81">
        <v>415</v>
      </c>
      <c r="P30" s="81">
        <v>415</v>
      </c>
      <c r="Q30" s="81">
        <v>457</v>
      </c>
      <c r="R30" s="81">
        <v>537</v>
      </c>
      <c r="S30" s="81">
        <v>915</v>
      </c>
      <c r="T30" s="81">
        <v>1680</v>
      </c>
      <c r="U30" s="81">
        <v>2165.1</v>
      </c>
      <c r="V30" s="81">
        <v>2165.1</v>
      </c>
      <c r="W30" s="81">
        <v>2135.1</v>
      </c>
      <c r="X30" s="81">
        <v>1915.1</v>
      </c>
      <c r="Y30" s="81">
        <v>1590</v>
      </c>
      <c r="Z30" s="83"/>
      <c r="AA30" s="84">
        <f>SUM(B30:Z30)</f>
        <v>22743.699999999997</v>
      </c>
    </row>
    <row r="31" spans="1:27" ht="30" customHeight="1" thickBot="1" x14ac:dyDescent="0.25">
      <c r="A31" s="60" t="s">
        <v>25</v>
      </c>
      <c r="B31" s="61">
        <f>IF(LEN(B$2)&gt;0,SUM(B28:B30),"")</f>
        <v>3614.9279999999999</v>
      </c>
      <c r="C31" s="62">
        <f t="shared" ref="C31:Z31" si="4">IF(LEN(C$2)&gt;0,SUM(C28:C30),"")</f>
        <v>3446.6610000000001</v>
      </c>
      <c r="D31" s="62">
        <f t="shared" si="4"/>
        <v>3285.5950000000003</v>
      </c>
      <c r="E31" s="62">
        <f t="shared" si="4"/>
        <v>2857.3339999999998</v>
      </c>
      <c r="F31" s="62">
        <f t="shared" si="4"/>
        <v>2858.0889999999999</v>
      </c>
      <c r="G31" s="62">
        <f t="shared" si="4"/>
        <v>2933.444</v>
      </c>
      <c r="H31" s="62">
        <f t="shared" si="4"/>
        <v>3051.877</v>
      </c>
      <c r="I31" s="62">
        <f t="shared" si="4"/>
        <v>3595.636</v>
      </c>
      <c r="J31" s="62">
        <f t="shared" si="4"/>
        <v>4095.973</v>
      </c>
      <c r="K31" s="62">
        <f t="shared" si="4"/>
        <v>4541.433</v>
      </c>
      <c r="L31" s="62">
        <f t="shared" si="4"/>
        <v>4655.9480000000003</v>
      </c>
      <c r="M31" s="62">
        <f t="shared" si="4"/>
        <v>4991.3330000000005</v>
      </c>
      <c r="N31" s="62">
        <f t="shared" si="4"/>
        <v>5198.18</v>
      </c>
      <c r="O31" s="62">
        <f t="shared" si="4"/>
        <v>5145.2240000000002</v>
      </c>
      <c r="P31" s="62">
        <f t="shared" si="4"/>
        <v>4982.143</v>
      </c>
      <c r="Q31" s="62">
        <f t="shared" si="4"/>
        <v>4689.0959999999995</v>
      </c>
      <c r="R31" s="62">
        <f t="shared" si="4"/>
        <v>4598.6440000000002</v>
      </c>
      <c r="S31" s="62">
        <f t="shared" si="4"/>
        <v>4285.9940000000006</v>
      </c>
      <c r="T31" s="62">
        <f t="shared" si="4"/>
        <v>4844.1930000000002</v>
      </c>
      <c r="U31" s="62">
        <f t="shared" si="4"/>
        <v>5675.96</v>
      </c>
      <c r="V31" s="62">
        <f t="shared" si="4"/>
        <v>5722.4</v>
      </c>
      <c r="W31" s="62">
        <f t="shared" si="4"/>
        <v>4883.107</v>
      </c>
      <c r="X31" s="62">
        <f t="shared" si="4"/>
        <v>4331.3960000000006</v>
      </c>
      <c r="Y31" s="62">
        <f t="shared" si="4"/>
        <v>3922.1570000000002</v>
      </c>
      <c r="Z31" s="63" t="str">
        <f t="shared" si="4"/>
        <v/>
      </c>
      <c r="AA31" s="64">
        <f>SUM(AA28:AA30)</f>
        <v>102206.74500000001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391</v>
      </c>
      <c r="I34" s="95">
        <v>311</v>
      </c>
      <c r="J34" s="95">
        <v>304</v>
      </c>
      <c r="K34" s="95">
        <v>129</v>
      </c>
      <c r="L34" s="95">
        <v>24</v>
      </c>
      <c r="M34" s="95">
        <v>24</v>
      </c>
      <c r="N34" s="95">
        <v>24</v>
      </c>
      <c r="O34" s="95">
        <v>24</v>
      </c>
      <c r="P34" s="95">
        <v>21</v>
      </c>
      <c r="Q34" s="95">
        <v>21</v>
      </c>
      <c r="R34" s="95">
        <v>185</v>
      </c>
      <c r="S34" s="95">
        <v>196</v>
      </c>
      <c r="T34" s="95">
        <v>326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6380</v>
      </c>
    </row>
    <row r="35" spans="1:27" ht="24.95" customHeight="1" x14ac:dyDescent="0.2">
      <c r="A35" s="97" t="s">
        <v>28</v>
      </c>
      <c r="B35" s="98">
        <v>419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367</v>
      </c>
      <c r="J35" s="99">
        <v>351</v>
      </c>
      <c r="K35" s="99">
        <v>278</v>
      </c>
      <c r="L35" s="99">
        <v>69</v>
      </c>
      <c r="M35" s="99">
        <v>69</v>
      </c>
      <c r="N35" s="99">
        <v>69</v>
      </c>
      <c r="O35" s="99">
        <v>66</v>
      </c>
      <c r="P35" s="99">
        <v>66</v>
      </c>
      <c r="Q35" s="99">
        <v>65</v>
      </c>
      <c r="R35" s="99">
        <v>296</v>
      </c>
      <c r="S35" s="99">
        <v>354</v>
      </c>
      <c r="T35" s="99">
        <v>392</v>
      </c>
      <c r="U35" s="99">
        <v>410</v>
      </c>
      <c r="V35" s="99">
        <v>415</v>
      </c>
      <c r="W35" s="99">
        <v>414</v>
      </c>
      <c r="X35" s="99">
        <v>419</v>
      </c>
      <c r="Y35" s="99">
        <v>419</v>
      </c>
      <c r="Z35" s="100"/>
      <c r="AA35" s="79">
        <f t="shared" si="5"/>
        <v>7452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650</v>
      </c>
      <c r="I36" s="99">
        <v>650</v>
      </c>
      <c r="J36" s="99">
        <v>551.1</v>
      </c>
      <c r="K36" s="99">
        <v>650</v>
      </c>
      <c r="L36" s="99">
        <v>400</v>
      </c>
      <c r="M36" s="99">
        <v>400</v>
      </c>
      <c r="N36" s="99">
        <v>400</v>
      </c>
      <c r="O36" s="99">
        <v>400</v>
      </c>
      <c r="P36" s="99">
        <v>265.89999999999998</v>
      </c>
      <c r="Q36" s="99">
        <v>377.6</v>
      </c>
      <c r="R36" s="99">
        <v>230.4</v>
      </c>
      <c r="S36" s="99">
        <v>436.1</v>
      </c>
      <c r="T36" s="99">
        <v>17.7</v>
      </c>
      <c r="U36" s="99">
        <v>15</v>
      </c>
      <c r="V36" s="99">
        <v>15</v>
      </c>
      <c r="W36" s="99">
        <v>327.39999999999998</v>
      </c>
      <c r="X36" s="99">
        <v>555.70000000000005</v>
      </c>
      <c r="Y36" s="99">
        <v>474.9</v>
      </c>
      <c r="Z36" s="100"/>
      <c r="AA36" s="79">
        <f t="shared" si="5"/>
        <v>10716.800000000001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1519</v>
      </c>
      <c r="C39" s="88">
        <f t="shared" si="6"/>
        <v>1519</v>
      </c>
      <c r="D39" s="88">
        <f t="shared" si="6"/>
        <v>1519</v>
      </c>
      <c r="E39" s="88">
        <f t="shared" si="6"/>
        <v>1519</v>
      </c>
      <c r="F39" s="88">
        <f t="shared" si="6"/>
        <v>1519</v>
      </c>
      <c r="G39" s="88">
        <f t="shared" si="6"/>
        <v>1519</v>
      </c>
      <c r="H39" s="88">
        <f t="shared" si="6"/>
        <v>1510</v>
      </c>
      <c r="I39" s="88">
        <f t="shared" si="6"/>
        <v>1378</v>
      </c>
      <c r="J39" s="88">
        <f t="shared" si="6"/>
        <v>1256.0999999999999</v>
      </c>
      <c r="K39" s="88">
        <f t="shared" si="6"/>
        <v>1107</v>
      </c>
      <c r="L39" s="88">
        <f t="shared" si="6"/>
        <v>543</v>
      </c>
      <c r="M39" s="88">
        <f t="shared" si="6"/>
        <v>543</v>
      </c>
      <c r="N39" s="88">
        <f t="shared" si="6"/>
        <v>543</v>
      </c>
      <c r="O39" s="88">
        <f t="shared" si="6"/>
        <v>539</v>
      </c>
      <c r="P39" s="88">
        <f t="shared" si="6"/>
        <v>401.9</v>
      </c>
      <c r="Q39" s="88">
        <f t="shared" si="6"/>
        <v>512.6</v>
      </c>
      <c r="R39" s="88">
        <f t="shared" si="6"/>
        <v>761.4</v>
      </c>
      <c r="S39" s="88">
        <f t="shared" si="6"/>
        <v>1036.0999999999999</v>
      </c>
      <c r="T39" s="88">
        <f t="shared" si="6"/>
        <v>785.7</v>
      </c>
      <c r="U39" s="88">
        <f t="shared" si="6"/>
        <v>875</v>
      </c>
      <c r="V39" s="88">
        <f t="shared" si="6"/>
        <v>880</v>
      </c>
      <c r="W39" s="88">
        <f t="shared" si="6"/>
        <v>1191.4000000000001</v>
      </c>
      <c r="X39" s="88">
        <f t="shared" si="6"/>
        <v>1424.7</v>
      </c>
      <c r="Y39" s="88">
        <f t="shared" si="6"/>
        <v>1343.9</v>
      </c>
      <c r="Z39" s="89" t="str">
        <f t="shared" si="6"/>
        <v/>
      </c>
      <c r="AA39" s="90">
        <f t="shared" si="5"/>
        <v>25745.800000000003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635</v>
      </c>
      <c r="C44" s="99">
        <v>635</v>
      </c>
      <c r="D44" s="99">
        <v>635</v>
      </c>
      <c r="E44" s="99">
        <v>635</v>
      </c>
      <c r="F44" s="99">
        <v>635</v>
      </c>
      <c r="G44" s="99">
        <v>635</v>
      </c>
      <c r="H44" s="99">
        <v>635</v>
      </c>
      <c r="I44" s="99">
        <v>635</v>
      </c>
      <c r="J44" s="99">
        <v>536.1</v>
      </c>
      <c r="K44" s="99">
        <v>635</v>
      </c>
      <c r="L44" s="99">
        <v>391</v>
      </c>
      <c r="M44" s="99">
        <v>391</v>
      </c>
      <c r="N44" s="99">
        <v>391</v>
      </c>
      <c r="O44" s="99">
        <v>391</v>
      </c>
      <c r="P44" s="99">
        <v>256.89999999999998</v>
      </c>
      <c r="Q44" s="99">
        <v>368.6</v>
      </c>
      <c r="R44" s="99">
        <v>215.4</v>
      </c>
      <c r="S44" s="99">
        <v>421.1</v>
      </c>
      <c r="T44" s="99">
        <v>2.7</v>
      </c>
      <c r="U44" s="99"/>
      <c r="V44" s="99"/>
      <c r="W44" s="99">
        <v>312.39999999999998</v>
      </c>
      <c r="X44" s="99">
        <v>540.70000000000005</v>
      </c>
      <c r="Y44" s="99">
        <v>459.9</v>
      </c>
      <c r="Z44" s="100"/>
      <c r="AA44" s="79">
        <f t="shared" si="7"/>
        <v>10392.800000000001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635</v>
      </c>
      <c r="C48" s="88">
        <f t="shared" ref="C48:Z48" si="8">IF(LEN(C$2)&gt;0,SUM(C42:C47),"")</f>
        <v>635</v>
      </c>
      <c r="D48" s="88">
        <f t="shared" si="8"/>
        <v>635</v>
      </c>
      <c r="E48" s="88">
        <f t="shared" si="8"/>
        <v>635</v>
      </c>
      <c r="F48" s="88">
        <f t="shared" si="8"/>
        <v>635</v>
      </c>
      <c r="G48" s="88">
        <f t="shared" si="8"/>
        <v>635</v>
      </c>
      <c r="H48" s="88">
        <f t="shared" si="8"/>
        <v>635</v>
      </c>
      <c r="I48" s="88">
        <f t="shared" si="8"/>
        <v>635</v>
      </c>
      <c r="J48" s="88">
        <f t="shared" si="8"/>
        <v>536.1</v>
      </c>
      <c r="K48" s="88">
        <f t="shared" si="8"/>
        <v>635</v>
      </c>
      <c r="L48" s="88">
        <f t="shared" si="8"/>
        <v>391</v>
      </c>
      <c r="M48" s="88">
        <f t="shared" si="8"/>
        <v>391</v>
      </c>
      <c r="N48" s="88">
        <f t="shared" si="8"/>
        <v>391</v>
      </c>
      <c r="O48" s="88">
        <f t="shared" si="8"/>
        <v>391</v>
      </c>
      <c r="P48" s="88">
        <f t="shared" si="8"/>
        <v>256.89999999999998</v>
      </c>
      <c r="Q48" s="88">
        <f t="shared" si="8"/>
        <v>368.6</v>
      </c>
      <c r="R48" s="88">
        <f t="shared" si="8"/>
        <v>215.4</v>
      </c>
      <c r="S48" s="88">
        <f t="shared" si="8"/>
        <v>421.1</v>
      </c>
      <c r="T48" s="88">
        <f t="shared" si="8"/>
        <v>2.7</v>
      </c>
      <c r="U48" s="88">
        <f t="shared" si="8"/>
        <v>0</v>
      </c>
      <c r="V48" s="88">
        <f t="shared" si="8"/>
        <v>0</v>
      </c>
      <c r="W48" s="88">
        <f t="shared" si="8"/>
        <v>312.39999999999998</v>
      </c>
      <c r="X48" s="88">
        <f t="shared" si="8"/>
        <v>540.70000000000005</v>
      </c>
      <c r="Y48" s="88">
        <f t="shared" si="8"/>
        <v>459.9</v>
      </c>
      <c r="Z48" s="89" t="str">
        <f t="shared" si="8"/>
        <v/>
      </c>
      <c r="AA48" s="90">
        <f t="shared" si="7"/>
        <v>10392.800000000001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4249.9279999999999</v>
      </c>
      <c r="C51" s="88">
        <f t="shared" si="10"/>
        <v>4081.6610000000001</v>
      </c>
      <c r="D51" s="88">
        <f t="shared" si="10"/>
        <v>3920.5950000000003</v>
      </c>
      <c r="E51" s="88">
        <f t="shared" si="10"/>
        <v>3492.3339999999998</v>
      </c>
      <c r="F51" s="88">
        <f t="shared" si="10"/>
        <v>3493.0889999999999</v>
      </c>
      <c r="G51" s="88">
        <f t="shared" si="10"/>
        <v>3568.444</v>
      </c>
      <c r="H51" s="88">
        <f t="shared" si="10"/>
        <v>3686.8769999999995</v>
      </c>
      <c r="I51" s="88">
        <f t="shared" si="10"/>
        <v>4230.6360000000004</v>
      </c>
      <c r="J51" s="88">
        <f t="shared" si="10"/>
        <v>4632.0730000000003</v>
      </c>
      <c r="K51" s="88">
        <f t="shared" si="10"/>
        <v>5176.4329999999991</v>
      </c>
      <c r="L51" s="88">
        <f t="shared" si="10"/>
        <v>5046.9480000000003</v>
      </c>
      <c r="M51" s="88">
        <f t="shared" si="10"/>
        <v>5382.3329999999996</v>
      </c>
      <c r="N51" s="88">
        <f t="shared" si="10"/>
        <v>5589.18</v>
      </c>
      <c r="O51" s="88">
        <f t="shared" si="10"/>
        <v>5536.2239999999974</v>
      </c>
      <c r="P51" s="88">
        <f t="shared" si="10"/>
        <v>5239.0429999999988</v>
      </c>
      <c r="Q51" s="88">
        <f t="shared" si="10"/>
        <v>5057.695999999999</v>
      </c>
      <c r="R51" s="88">
        <f t="shared" si="10"/>
        <v>4814.0439999999999</v>
      </c>
      <c r="S51" s="88">
        <f t="shared" si="10"/>
        <v>4707.0940000000001</v>
      </c>
      <c r="T51" s="88">
        <f t="shared" si="10"/>
        <v>4846.893</v>
      </c>
      <c r="U51" s="88">
        <f t="shared" si="10"/>
        <v>5675.9599999999991</v>
      </c>
      <c r="V51" s="88">
        <f t="shared" si="10"/>
        <v>5722.4</v>
      </c>
      <c r="W51" s="88">
        <f t="shared" si="10"/>
        <v>5195.5069999999996</v>
      </c>
      <c r="X51" s="88">
        <f t="shared" si="10"/>
        <v>4872.0960000000005</v>
      </c>
      <c r="Y51" s="88">
        <f t="shared" si="10"/>
        <v>4382.0570000000007</v>
      </c>
      <c r="Z51" s="89" t="str">
        <f t="shared" si="10"/>
        <v/>
      </c>
      <c r="AA51" s="105">
        <f>SUM(B51:Z51)</f>
        <v>112599.54499999998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4249.9280000000008</v>
      </c>
      <c r="C4" s="18">
        <v>4081.6900000000005</v>
      </c>
      <c r="D4" s="18">
        <v>3920.5939999999996</v>
      </c>
      <c r="E4" s="18">
        <v>3492.3379999999997</v>
      </c>
      <c r="F4" s="18">
        <v>3493.1270000000004</v>
      </c>
      <c r="G4" s="18">
        <v>3568.4480000000008</v>
      </c>
      <c r="H4" s="18">
        <v>3686.8580000000002</v>
      </c>
      <c r="I4" s="18">
        <v>4230.6670000000013</v>
      </c>
      <c r="J4" s="18">
        <v>4632.0700000000006</v>
      </c>
      <c r="K4" s="18">
        <v>5176.4330000000009</v>
      </c>
      <c r="L4" s="18">
        <v>5046.9749999999976</v>
      </c>
      <c r="M4" s="18">
        <v>5382.3329999999996</v>
      </c>
      <c r="N4" s="18">
        <v>5589.1800000000012</v>
      </c>
      <c r="O4" s="18">
        <v>5536.2239999999993</v>
      </c>
      <c r="P4" s="18">
        <v>5239.0430000000006</v>
      </c>
      <c r="Q4" s="18">
        <v>5057.7199999999993</v>
      </c>
      <c r="R4" s="18">
        <v>4814.0170000000016</v>
      </c>
      <c r="S4" s="18">
        <v>4707.0509999999967</v>
      </c>
      <c r="T4" s="18">
        <v>4846.9299999999994</v>
      </c>
      <c r="U4" s="18">
        <v>5675.9599999999982</v>
      </c>
      <c r="V4" s="18">
        <v>5722.4450000000006</v>
      </c>
      <c r="W4" s="18">
        <v>5195.4810000000034</v>
      </c>
      <c r="X4" s="18">
        <v>4872.112000000001</v>
      </c>
      <c r="Y4" s="18">
        <v>4382.0420000000022</v>
      </c>
      <c r="Z4" s="19"/>
      <c r="AA4" s="20">
        <f>SUM(B4:Z4)</f>
        <v>112599.66600000001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274.08</v>
      </c>
      <c r="C7" s="28">
        <v>277.26</v>
      </c>
      <c r="D7" s="28">
        <v>272.47000000000003</v>
      </c>
      <c r="E7" s="28">
        <v>272.47000000000003</v>
      </c>
      <c r="F7" s="28">
        <v>272.47000000000003</v>
      </c>
      <c r="G7" s="28">
        <v>285</v>
      </c>
      <c r="H7" s="28">
        <v>277.26</v>
      </c>
      <c r="I7" s="28">
        <v>285</v>
      </c>
      <c r="J7" s="28">
        <v>272.47000000000003</v>
      </c>
      <c r="K7" s="28">
        <v>165.4</v>
      </c>
      <c r="L7" s="28">
        <v>232.59</v>
      </c>
      <c r="M7" s="28">
        <v>165.4</v>
      </c>
      <c r="N7" s="28">
        <v>190</v>
      </c>
      <c r="O7" s="28">
        <v>62.42</v>
      </c>
      <c r="P7" s="28">
        <v>82</v>
      </c>
      <c r="Q7" s="28">
        <v>138.41</v>
      </c>
      <c r="R7" s="28">
        <v>189.5</v>
      </c>
      <c r="S7" s="28">
        <v>209.25</v>
      </c>
      <c r="T7" s="28">
        <v>252.72</v>
      </c>
      <c r="U7" s="28">
        <v>271.01</v>
      </c>
      <c r="V7" s="28">
        <v>275.70999999999998</v>
      </c>
      <c r="W7" s="28">
        <v>264.94</v>
      </c>
      <c r="X7" s="28">
        <v>254</v>
      </c>
      <c r="Y7" s="28">
        <v>235.44</v>
      </c>
      <c r="Z7" s="29"/>
      <c r="AA7" s="30">
        <f>IF(SUM(B7:Z7)&lt;&gt;0,AVERAGEIF(B7:Z7,"&lt;&gt;"""),"")</f>
        <v>228.21958333333336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897.55600000000004</v>
      </c>
      <c r="C19" s="72">
        <v>913.61999999999989</v>
      </c>
      <c r="D19" s="72">
        <v>892.68099999999993</v>
      </c>
      <c r="E19" s="72">
        <v>892.66899999999998</v>
      </c>
      <c r="F19" s="72">
        <v>895.59799999999996</v>
      </c>
      <c r="G19" s="72">
        <v>879.47199999999998</v>
      </c>
      <c r="H19" s="72">
        <v>881.54100000000005</v>
      </c>
      <c r="I19" s="72">
        <v>905.49699999999996</v>
      </c>
      <c r="J19" s="72">
        <v>896.51299999999992</v>
      </c>
      <c r="K19" s="72">
        <v>867.48699999999997</v>
      </c>
      <c r="L19" s="72">
        <v>826.53199999999993</v>
      </c>
      <c r="M19" s="72">
        <v>817.56100000000004</v>
      </c>
      <c r="N19" s="72">
        <v>804.53</v>
      </c>
      <c r="O19" s="72">
        <v>784.54300000000001</v>
      </c>
      <c r="P19" s="72">
        <v>784.53</v>
      </c>
      <c r="Q19" s="72">
        <v>821.53200000000004</v>
      </c>
      <c r="R19" s="72">
        <v>801.46899999999994</v>
      </c>
      <c r="S19" s="72">
        <v>793.62</v>
      </c>
      <c r="T19" s="72">
        <v>788.53899999999999</v>
      </c>
      <c r="U19" s="72">
        <v>771.47699999999998</v>
      </c>
      <c r="V19" s="72">
        <v>756.50299999999993</v>
      </c>
      <c r="W19" s="72">
        <v>760.50400000000002</v>
      </c>
      <c r="X19" s="72">
        <v>876.42399999999998</v>
      </c>
      <c r="Y19" s="72">
        <v>915.52599999999995</v>
      </c>
      <c r="Z19" s="73"/>
      <c r="AA19" s="74">
        <f t="shared" ref="AA19:AA24" si="2">SUM(B19:Z19)</f>
        <v>20225.924000000003</v>
      </c>
    </row>
    <row r="20" spans="1:27" ht="24.95" customHeight="1" x14ac:dyDescent="0.2">
      <c r="A20" s="75" t="s">
        <v>15</v>
      </c>
      <c r="B20" s="76">
        <v>606.88900000000001</v>
      </c>
      <c r="C20" s="77">
        <v>591.54299999999989</v>
      </c>
      <c r="D20" s="77">
        <v>591.81200000000013</v>
      </c>
      <c r="E20" s="77">
        <v>592.51400000000001</v>
      </c>
      <c r="F20" s="77">
        <v>601.03399999999999</v>
      </c>
      <c r="G20" s="77">
        <v>607.20999999999992</v>
      </c>
      <c r="H20" s="77">
        <v>618.54499999999996</v>
      </c>
      <c r="I20" s="77">
        <v>653.24099999999999</v>
      </c>
      <c r="J20" s="77">
        <v>684.44900000000007</v>
      </c>
      <c r="K20" s="77">
        <v>718.34900000000005</v>
      </c>
      <c r="L20" s="77">
        <v>738.59999999999991</v>
      </c>
      <c r="M20" s="77">
        <v>750.91099999999994</v>
      </c>
      <c r="N20" s="77">
        <v>744.59699999999998</v>
      </c>
      <c r="O20" s="77">
        <v>720.06</v>
      </c>
      <c r="P20" s="77">
        <v>676.31299999999999</v>
      </c>
      <c r="Q20" s="77">
        <v>648.16500000000019</v>
      </c>
      <c r="R20" s="77">
        <v>632.91800000000001</v>
      </c>
      <c r="S20" s="77">
        <v>621.43799999999999</v>
      </c>
      <c r="T20" s="77">
        <v>636.86900000000003</v>
      </c>
      <c r="U20" s="77">
        <v>684.78099999999984</v>
      </c>
      <c r="V20" s="77">
        <v>698.36300000000006</v>
      </c>
      <c r="W20" s="77">
        <v>682.37699999999995</v>
      </c>
      <c r="X20" s="77">
        <v>657.428</v>
      </c>
      <c r="Y20" s="77">
        <v>625.87899999999991</v>
      </c>
      <c r="Z20" s="78"/>
      <c r="AA20" s="79">
        <f t="shared" si="2"/>
        <v>15784.285</v>
      </c>
    </row>
    <row r="21" spans="1:27" ht="24.95" customHeight="1" x14ac:dyDescent="0.2">
      <c r="A21" s="75" t="s">
        <v>16</v>
      </c>
      <c r="B21" s="80">
        <v>1891.9829999999999</v>
      </c>
      <c r="C21" s="81">
        <v>1785.7269999999999</v>
      </c>
      <c r="D21" s="81">
        <v>1707.6010000000001</v>
      </c>
      <c r="E21" s="81">
        <v>1652.4549999999999</v>
      </c>
      <c r="F21" s="81">
        <v>1652.1949999999999</v>
      </c>
      <c r="G21" s="81">
        <v>1586.2660000000001</v>
      </c>
      <c r="H21" s="81">
        <v>1612.5720000000001</v>
      </c>
      <c r="I21" s="81">
        <v>1795.7289999999996</v>
      </c>
      <c r="J21" s="81">
        <v>2099.6079999999997</v>
      </c>
      <c r="K21" s="81">
        <v>2395.5970000000002</v>
      </c>
      <c r="L21" s="81">
        <v>2559.4429999999998</v>
      </c>
      <c r="M21" s="81">
        <v>2700.3609999999999</v>
      </c>
      <c r="N21" s="81">
        <v>2714.3269999999993</v>
      </c>
      <c r="O21" s="81">
        <v>2504.7009999999996</v>
      </c>
      <c r="P21" s="81">
        <v>2336.3650000000007</v>
      </c>
      <c r="Q21" s="81">
        <v>2223.0229999999997</v>
      </c>
      <c r="R21" s="81">
        <v>2224.1299999999997</v>
      </c>
      <c r="S21" s="81">
        <v>2286.4929999999999</v>
      </c>
      <c r="T21" s="81">
        <v>2474.5219999999995</v>
      </c>
      <c r="U21" s="81">
        <v>2936.7020000000007</v>
      </c>
      <c r="V21" s="81">
        <v>3104.4790000000003</v>
      </c>
      <c r="W21" s="81">
        <v>2832.1</v>
      </c>
      <c r="X21" s="81">
        <v>2444.2599999999998</v>
      </c>
      <c r="Y21" s="81">
        <v>1973.6369999999997</v>
      </c>
      <c r="Z21" s="78"/>
      <c r="AA21" s="79">
        <f t="shared" si="2"/>
        <v>53494.275999999998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103.226</v>
      </c>
      <c r="O22" s="81">
        <v>110</v>
      </c>
      <c r="P22" s="81">
        <v>110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543.226</v>
      </c>
    </row>
    <row r="23" spans="1:27" ht="24.95" customHeight="1" x14ac:dyDescent="0.2">
      <c r="A23" s="85" t="s">
        <v>18</v>
      </c>
      <c r="B23" s="77">
        <v>98.5</v>
      </c>
      <c r="C23" s="77">
        <v>117</v>
      </c>
      <c r="D23" s="77">
        <v>104.5</v>
      </c>
      <c r="E23" s="77">
        <v>95</v>
      </c>
      <c r="F23" s="77">
        <v>85.5</v>
      </c>
      <c r="G23" s="77">
        <v>97</v>
      </c>
      <c r="H23" s="77">
        <v>94</v>
      </c>
      <c r="I23" s="77">
        <v>90</v>
      </c>
      <c r="J23" s="77">
        <v>92.5</v>
      </c>
      <c r="K23" s="77">
        <v>106</v>
      </c>
      <c r="L23" s="77">
        <v>117.5</v>
      </c>
      <c r="M23" s="77">
        <v>130.5</v>
      </c>
      <c r="N23" s="77">
        <v>139.5</v>
      </c>
      <c r="O23" s="77">
        <v>147.5</v>
      </c>
      <c r="P23" s="77">
        <v>151.5</v>
      </c>
      <c r="Q23" s="77">
        <v>150</v>
      </c>
      <c r="R23" s="77">
        <v>132.5</v>
      </c>
      <c r="S23" s="77">
        <v>122.5</v>
      </c>
      <c r="T23" s="77">
        <v>115</v>
      </c>
      <c r="U23" s="77">
        <v>113</v>
      </c>
      <c r="V23" s="77">
        <v>118</v>
      </c>
      <c r="W23" s="77">
        <v>108.5</v>
      </c>
      <c r="X23" s="77">
        <v>102</v>
      </c>
      <c r="Y23" s="77">
        <v>106</v>
      </c>
      <c r="Z23" s="77"/>
      <c r="AA23" s="79">
        <f t="shared" si="2"/>
        <v>2734</v>
      </c>
    </row>
    <row r="24" spans="1:27" ht="24.95" customHeight="1" x14ac:dyDescent="0.2">
      <c r="A24" s="85" t="s">
        <v>19</v>
      </c>
      <c r="B24" s="77">
        <v>236</v>
      </c>
      <c r="C24" s="77">
        <v>223</v>
      </c>
      <c r="D24" s="77">
        <v>215</v>
      </c>
      <c r="E24" s="77">
        <v>212.00000000000003</v>
      </c>
      <c r="F24" s="77">
        <v>216.00000000000003</v>
      </c>
      <c r="G24" s="77">
        <v>225</v>
      </c>
      <c r="H24" s="77">
        <v>247.99999999999997</v>
      </c>
      <c r="I24" s="77">
        <v>288.00000000000006</v>
      </c>
      <c r="J24" s="77">
        <v>313.99999999999994</v>
      </c>
      <c r="K24" s="77">
        <v>324</v>
      </c>
      <c r="L24" s="77">
        <v>324</v>
      </c>
      <c r="M24" s="77">
        <v>324.99999999999994</v>
      </c>
      <c r="N24" s="77">
        <v>324.99999999999994</v>
      </c>
      <c r="O24" s="77">
        <v>315.00000000000006</v>
      </c>
      <c r="P24" s="77">
        <v>302.99999999999994</v>
      </c>
      <c r="Q24" s="77">
        <v>298</v>
      </c>
      <c r="R24" s="77">
        <v>299</v>
      </c>
      <c r="S24" s="77">
        <v>304.00000000000006</v>
      </c>
      <c r="T24" s="77">
        <v>313</v>
      </c>
      <c r="U24" s="77">
        <v>327.00000000000006</v>
      </c>
      <c r="V24" s="77">
        <v>311</v>
      </c>
      <c r="W24" s="77">
        <v>293</v>
      </c>
      <c r="X24" s="77">
        <v>273</v>
      </c>
      <c r="Y24" s="77">
        <v>242.00000000000003</v>
      </c>
      <c r="Z24" s="77"/>
      <c r="AA24" s="79">
        <f t="shared" si="2"/>
        <v>6753</v>
      </c>
    </row>
    <row r="25" spans="1:27" ht="30" customHeight="1" thickBot="1" x14ac:dyDescent="0.25">
      <c r="A25" s="86" t="s">
        <v>20</v>
      </c>
      <c r="B25" s="87">
        <f t="shared" ref="B25:AA25" si="3">SUM(B19:B24)</f>
        <v>3730.9279999999999</v>
      </c>
      <c r="C25" s="88">
        <f t="shared" si="3"/>
        <v>3630.8899999999994</v>
      </c>
      <c r="D25" s="88">
        <f t="shared" si="3"/>
        <v>3511.5940000000001</v>
      </c>
      <c r="E25" s="88">
        <f t="shared" si="3"/>
        <v>3444.6379999999999</v>
      </c>
      <c r="F25" s="88">
        <f t="shared" si="3"/>
        <v>3450.3270000000002</v>
      </c>
      <c r="G25" s="88">
        <f t="shared" si="3"/>
        <v>3394.9479999999999</v>
      </c>
      <c r="H25" s="88">
        <f t="shared" si="3"/>
        <v>3454.6580000000004</v>
      </c>
      <c r="I25" s="88">
        <f t="shared" si="3"/>
        <v>3732.4669999999996</v>
      </c>
      <c r="J25" s="88">
        <f t="shared" si="3"/>
        <v>4087.0699999999997</v>
      </c>
      <c r="K25" s="88">
        <f t="shared" si="3"/>
        <v>4411.433</v>
      </c>
      <c r="L25" s="88">
        <f t="shared" si="3"/>
        <v>4566.0749999999998</v>
      </c>
      <c r="M25" s="88">
        <f t="shared" si="3"/>
        <v>4724.3329999999996</v>
      </c>
      <c r="N25" s="88">
        <f t="shared" si="3"/>
        <v>4831.1799999999994</v>
      </c>
      <c r="O25" s="88">
        <f t="shared" si="3"/>
        <v>4581.8040000000001</v>
      </c>
      <c r="P25" s="88">
        <f t="shared" si="3"/>
        <v>4361.7080000000005</v>
      </c>
      <c r="Q25" s="88">
        <f t="shared" si="3"/>
        <v>4250.7199999999993</v>
      </c>
      <c r="R25" s="88">
        <f t="shared" si="3"/>
        <v>4200.0169999999998</v>
      </c>
      <c r="S25" s="88">
        <f t="shared" si="3"/>
        <v>4128.0510000000004</v>
      </c>
      <c r="T25" s="88">
        <f t="shared" si="3"/>
        <v>4327.9299999999994</v>
      </c>
      <c r="U25" s="88">
        <f t="shared" si="3"/>
        <v>4832.9600000000009</v>
      </c>
      <c r="V25" s="88">
        <f t="shared" si="3"/>
        <v>4988.3450000000003</v>
      </c>
      <c r="W25" s="88">
        <f t="shared" si="3"/>
        <v>4676.4809999999998</v>
      </c>
      <c r="X25" s="88">
        <f t="shared" si="3"/>
        <v>4353.1119999999992</v>
      </c>
      <c r="Y25" s="88">
        <f t="shared" si="3"/>
        <v>3863.0419999999995</v>
      </c>
      <c r="Z25" s="89">
        <f t="shared" si="3"/>
        <v>0</v>
      </c>
      <c r="AA25" s="90">
        <f t="shared" si="3"/>
        <v>99534.710999999996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353.5</v>
      </c>
      <c r="C28" s="72">
        <v>359</v>
      </c>
      <c r="D28" s="72">
        <v>338.5</v>
      </c>
      <c r="E28" s="72">
        <v>326</v>
      </c>
      <c r="F28" s="72">
        <v>320.5</v>
      </c>
      <c r="G28" s="72">
        <v>341</v>
      </c>
      <c r="H28" s="72">
        <v>377</v>
      </c>
      <c r="I28" s="72">
        <v>413</v>
      </c>
      <c r="J28" s="72">
        <v>441.5</v>
      </c>
      <c r="K28" s="72">
        <v>465</v>
      </c>
      <c r="L28" s="72">
        <v>478.5</v>
      </c>
      <c r="M28" s="72">
        <v>504.5</v>
      </c>
      <c r="N28" s="72">
        <v>513.5</v>
      </c>
      <c r="O28" s="72">
        <v>511.5</v>
      </c>
      <c r="P28" s="72">
        <v>503.5</v>
      </c>
      <c r="Q28" s="72">
        <v>497</v>
      </c>
      <c r="R28" s="72">
        <v>478.5</v>
      </c>
      <c r="S28" s="72">
        <v>461.5</v>
      </c>
      <c r="T28" s="72">
        <v>447</v>
      </c>
      <c r="U28" s="72">
        <v>459</v>
      </c>
      <c r="V28" s="72">
        <v>448</v>
      </c>
      <c r="W28" s="72">
        <v>420.5</v>
      </c>
      <c r="X28" s="72">
        <v>394</v>
      </c>
      <c r="Y28" s="72">
        <v>367</v>
      </c>
      <c r="Z28" s="73"/>
      <c r="AA28" s="74">
        <f>SUM(B28:Z28)</f>
        <v>10219</v>
      </c>
    </row>
    <row r="29" spans="1:27" ht="24.95" customHeight="1" x14ac:dyDescent="0.2">
      <c r="A29" s="75" t="s">
        <v>23</v>
      </c>
      <c r="B29" s="76">
        <v>3396.4279999999999</v>
      </c>
      <c r="C29" s="77">
        <v>3290.89</v>
      </c>
      <c r="D29" s="77">
        <v>3192.0940000000001</v>
      </c>
      <c r="E29" s="77">
        <v>3137.6379999999999</v>
      </c>
      <c r="F29" s="77">
        <v>3148.8270000000002</v>
      </c>
      <c r="G29" s="77">
        <v>3072.9479999999999</v>
      </c>
      <c r="H29" s="77">
        <v>3112.6579999999999</v>
      </c>
      <c r="I29" s="77">
        <v>3354.4670000000001</v>
      </c>
      <c r="J29" s="77">
        <v>3690.57</v>
      </c>
      <c r="K29" s="77">
        <v>4211.433</v>
      </c>
      <c r="L29" s="77">
        <v>4195.5749999999998</v>
      </c>
      <c r="M29" s="77">
        <v>4377.8329999999996</v>
      </c>
      <c r="N29" s="77">
        <v>4575.68</v>
      </c>
      <c r="O29" s="77">
        <v>4524.7240000000002</v>
      </c>
      <c r="P29" s="77">
        <v>4235.5429999999997</v>
      </c>
      <c r="Q29" s="77">
        <v>4060.72</v>
      </c>
      <c r="R29" s="77">
        <v>3835.5169999999998</v>
      </c>
      <c r="S29" s="77">
        <v>3745.5509999999999</v>
      </c>
      <c r="T29" s="77">
        <v>3899.93</v>
      </c>
      <c r="U29" s="77">
        <v>4392.96</v>
      </c>
      <c r="V29" s="77">
        <v>4559.3450000000003</v>
      </c>
      <c r="W29" s="77">
        <v>4274.9809999999998</v>
      </c>
      <c r="X29" s="77">
        <v>3978.1120000000001</v>
      </c>
      <c r="Y29" s="77">
        <v>3515.0419999999999</v>
      </c>
      <c r="Z29" s="78"/>
      <c r="AA29" s="79">
        <f>SUM(B29:Z29)</f>
        <v>91779.466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3749.9279999999999</v>
      </c>
      <c r="C31" s="62">
        <f t="shared" si="4"/>
        <v>3649.89</v>
      </c>
      <c r="D31" s="62">
        <f t="shared" si="4"/>
        <v>3530.5940000000001</v>
      </c>
      <c r="E31" s="62">
        <f t="shared" si="4"/>
        <v>3463.6379999999999</v>
      </c>
      <c r="F31" s="62">
        <f t="shared" si="4"/>
        <v>3469.3270000000002</v>
      </c>
      <c r="G31" s="62">
        <f t="shared" si="4"/>
        <v>3413.9479999999999</v>
      </c>
      <c r="H31" s="62">
        <f t="shared" si="4"/>
        <v>3489.6579999999999</v>
      </c>
      <c r="I31" s="62">
        <f t="shared" si="4"/>
        <v>3767.4670000000001</v>
      </c>
      <c r="J31" s="62">
        <f t="shared" si="4"/>
        <v>4132.07</v>
      </c>
      <c r="K31" s="62">
        <f t="shared" si="4"/>
        <v>4676.433</v>
      </c>
      <c r="L31" s="62">
        <f t="shared" si="4"/>
        <v>4674.0749999999998</v>
      </c>
      <c r="M31" s="62">
        <f t="shared" si="4"/>
        <v>4882.3329999999996</v>
      </c>
      <c r="N31" s="62">
        <f t="shared" si="4"/>
        <v>5089.18</v>
      </c>
      <c r="O31" s="62">
        <f t="shared" si="4"/>
        <v>5036.2240000000002</v>
      </c>
      <c r="P31" s="62">
        <f t="shared" si="4"/>
        <v>4739.0429999999997</v>
      </c>
      <c r="Q31" s="62">
        <f t="shared" si="4"/>
        <v>4557.7199999999993</v>
      </c>
      <c r="R31" s="62">
        <f t="shared" si="4"/>
        <v>4314.0169999999998</v>
      </c>
      <c r="S31" s="62">
        <f t="shared" si="4"/>
        <v>4207.0509999999995</v>
      </c>
      <c r="T31" s="62">
        <f t="shared" si="4"/>
        <v>4346.93</v>
      </c>
      <c r="U31" s="62">
        <f t="shared" si="4"/>
        <v>4851.96</v>
      </c>
      <c r="V31" s="62">
        <f t="shared" si="4"/>
        <v>5007.3450000000003</v>
      </c>
      <c r="W31" s="62">
        <f t="shared" si="4"/>
        <v>4695.4809999999998</v>
      </c>
      <c r="X31" s="62">
        <f t="shared" si="4"/>
        <v>4372.1120000000001</v>
      </c>
      <c r="Y31" s="62">
        <f t="shared" si="4"/>
        <v>3882.0419999999999</v>
      </c>
      <c r="Z31" s="63">
        <f t="shared" si="4"/>
        <v>0</v>
      </c>
      <c r="AA31" s="64">
        <f t="shared" si="4"/>
        <v>101998.466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16</v>
      </c>
      <c r="I34" s="95">
        <v>16</v>
      </c>
      <c r="J34" s="95">
        <v>16</v>
      </c>
      <c r="K34" s="95">
        <v>161</v>
      </c>
      <c r="L34" s="95">
        <v>76</v>
      </c>
      <c r="M34" s="95">
        <v>126</v>
      </c>
      <c r="N34" s="95">
        <v>126</v>
      </c>
      <c r="O34" s="95">
        <v>178.42000000000002</v>
      </c>
      <c r="P34" s="95">
        <v>125</v>
      </c>
      <c r="Q34" s="95">
        <v>125</v>
      </c>
      <c r="R34" s="95">
        <v>85</v>
      </c>
      <c r="S34" s="95">
        <v>60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1110.42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29</v>
      </c>
      <c r="K35" s="99">
        <v>104</v>
      </c>
      <c r="L35" s="99">
        <v>32</v>
      </c>
      <c r="M35" s="99">
        <v>32</v>
      </c>
      <c r="N35" s="99">
        <v>132</v>
      </c>
      <c r="O35" s="99">
        <v>182</v>
      </c>
      <c r="P35" s="99">
        <v>182</v>
      </c>
      <c r="Q35" s="99">
        <v>182</v>
      </c>
      <c r="R35" s="99">
        <v>29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1189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324</v>
      </c>
      <c r="V36" s="99">
        <v>215.1</v>
      </c>
      <c r="W36" s="99"/>
      <c r="X36" s="99"/>
      <c r="Y36" s="99"/>
      <c r="Z36" s="100"/>
      <c r="AA36" s="79">
        <f t="shared" si="5"/>
        <v>539.1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94</v>
      </c>
      <c r="P37" s="99">
        <v>70.335000000000008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164.33500000000001</v>
      </c>
    </row>
    <row r="38" spans="1:27" ht="24.95" customHeight="1" x14ac:dyDescent="0.2">
      <c r="A38" s="97" t="s">
        <v>44</v>
      </c>
      <c r="B38" s="98">
        <v>500</v>
      </c>
      <c r="C38" s="99">
        <v>431.8</v>
      </c>
      <c r="D38" s="99">
        <v>390</v>
      </c>
      <c r="E38" s="99">
        <v>28.7</v>
      </c>
      <c r="F38" s="99">
        <v>23.8</v>
      </c>
      <c r="G38" s="99">
        <v>154.5</v>
      </c>
      <c r="H38" s="99">
        <v>197.2</v>
      </c>
      <c r="I38" s="99">
        <v>463.2</v>
      </c>
      <c r="J38" s="99">
        <v>500</v>
      </c>
      <c r="K38" s="99">
        <v>500</v>
      </c>
      <c r="L38" s="99">
        <v>372.9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10062.1</v>
      </c>
    </row>
    <row r="39" spans="1:27" ht="30" customHeight="1" thickBot="1" x14ac:dyDescent="0.25">
      <c r="A39" s="86" t="s">
        <v>45</v>
      </c>
      <c r="B39" s="87">
        <f t="shared" ref="B39:Z39" si="6">SUM(B34:B38)</f>
        <v>519</v>
      </c>
      <c r="C39" s="88">
        <f t="shared" si="6"/>
        <v>450.8</v>
      </c>
      <c r="D39" s="88">
        <f t="shared" si="6"/>
        <v>409</v>
      </c>
      <c r="E39" s="88">
        <f t="shared" si="6"/>
        <v>47.7</v>
      </c>
      <c r="F39" s="88">
        <f t="shared" si="6"/>
        <v>42.8</v>
      </c>
      <c r="G39" s="88">
        <f t="shared" si="6"/>
        <v>173.5</v>
      </c>
      <c r="H39" s="88">
        <f t="shared" si="6"/>
        <v>232.2</v>
      </c>
      <c r="I39" s="88">
        <f t="shared" si="6"/>
        <v>498.2</v>
      </c>
      <c r="J39" s="88">
        <f t="shared" si="6"/>
        <v>545</v>
      </c>
      <c r="K39" s="88">
        <f t="shared" si="6"/>
        <v>765</v>
      </c>
      <c r="L39" s="88">
        <f t="shared" si="6"/>
        <v>480.9</v>
      </c>
      <c r="M39" s="88">
        <f t="shared" si="6"/>
        <v>658</v>
      </c>
      <c r="N39" s="88">
        <f t="shared" si="6"/>
        <v>758</v>
      </c>
      <c r="O39" s="88">
        <f t="shared" si="6"/>
        <v>954.42000000000007</v>
      </c>
      <c r="P39" s="88">
        <f t="shared" si="6"/>
        <v>877.33500000000004</v>
      </c>
      <c r="Q39" s="88">
        <f t="shared" si="6"/>
        <v>807</v>
      </c>
      <c r="R39" s="88">
        <f t="shared" si="6"/>
        <v>614</v>
      </c>
      <c r="S39" s="88">
        <f t="shared" si="6"/>
        <v>579</v>
      </c>
      <c r="T39" s="88">
        <f t="shared" si="6"/>
        <v>519</v>
      </c>
      <c r="U39" s="88">
        <f t="shared" si="6"/>
        <v>843</v>
      </c>
      <c r="V39" s="88">
        <f t="shared" si="6"/>
        <v>734.1</v>
      </c>
      <c r="W39" s="88">
        <f t="shared" si="6"/>
        <v>519</v>
      </c>
      <c r="X39" s="88">
        <f t="shared" si="6"/>
        <v>519</v>
      </c>
      <c r="Y39" s="88">
        <f t="shared" si="6"/>
        <v>519</v>
      </c>
      <c r="Z39" s="89">
        <f t="shared" si="6"/>
        <v>0</v>
      </c>
      <c r="AA39" s="90">
        <f t="shared" si="5"/>
        <v>13064.955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324</v>
      </c>
      <c r="V44" s="99">
        <v>215.1</v>
      </c>
      <c r="W44" s="99"/>
      <c r="X44" s="99"/>
      <c r="Y44" s="99"/>
      <c r="Z44" s="100"/>
      <c r="AA44" s="79">
        <f t="shared" si="7"/>
        <v>539.1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431.8</v>
      </c>
      <c r="D46" s="99">
        <v>390</v>
      </c>
      <c r="E46" s="99">
        <v>28.7</v>
      </c>
      <c r="F46" s="99">
        <v>23.8</v>
      </c>
      <c r="G46" s="99">
        <v>154.5</v>
      </c>
      <c r="H46" s="99">
        <v>197.2</v>
      </c>
      <c r="I46" s="99">
        <v>463.2</v>
      </c>
      <c r="J46" s="99">
        <v>500</v>
      </c>
      <c r="K46" s="99">
        <v>500</v>
      </c>
      <c r="L46" s="99">
        <v>372.9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10062.1</v>
      </c>
    </row>
    <row r="47" spans="1:27" ht="24.95" customHeight="1" x14ac:dyDescent="0.2">
      <c r="A47" s="85" t="s">
        <v>47</v>
      </c>
      <c r="B47" s="98">
        <v>31</v>
      </c>
      <c r="C47" s="99">
        <v>18</v>
      </c>
      <c r="D47" s="99">
        <v>9</v>
      </c>
      <c r="E47" s="99">
        <v>6</v>
      </c>
      <c r="F47" s="99">
        <v>10</v>
      </c>
      <c r="G47" s="99">
        <v>3.5</v>
      </c>
      <c r="H47" s="99">
        <v>18.5</v>
      </c>
      <c r="I47" s="99">
        <v>40.5</v>
      </c>
      <c r="J47" s="99">
        <v>49.5</v>
      </c>
      <c r="K47" s="99">
        <v>48.5</v>
      </c>
      <c r="L47" s="99">
        <v>56</v>
      </c>
      <c r="M47" s="99">
        <v>37.5</v>
      </c>
      <c r="N47" s="99">
        <v>45</v>
      </c>
      <c r="O47" s="99">
        <v>112</v>
      </c>
      <c r="P47" s="99">
        <v>107</v>
      </c>
      <c r="Q47" s="99">
        <v>45</v>
      </c>
      <c r="R47" s="99">
        <v>42.5</v>
      </c>
      <c r="S47" s="99">
        <v>67.5</v>
      </c>
      <c r="T47" s="99">
        <v>90.5</v>
      </c>
      <c r="U47" s="99">
        <v>100.5</v>
      </c>
      <c r="V47" s="99">
        <v>83.5</v>
      </c>
      <c r="W47" s="99">
        <v>71.5</v>
      </c>
      <c r="X47" s="99">
        <v>51.5</v>
      </c>
      <c r="Y47" s="99">
        <v>38</v>
      </c>
      <c r="Z47" s="100"/>
      <c r="AA47" s="79">
        <f t="shared" si="7"/>
        <v>1182.5</v>
      </c>
    </row>
    <row r="48" spans="1:27" ht="30" customHeight="1" thickBot="1" x14ac:dyDescent="0.25">
      <c r="A48" s="86" t="s">
        <v>48</v>
      </c>
      <c r="B48" s="87">
        <f>SUM(B42:B47)</f>
        <v>531</v>
      </c>
      <c r="C48" s="88">
        <f t="shared" ref="C48:Z48" si="8">SUM(C42:C47)</f>
        <v>449.8</v>
      </c>
      <c r="D48" s="88">
        <f t="shared" si="8"/>
        <v>399</v>
      </c>
      <c r="E48" s="88">
        <f t="shared" si="8"/>
        <v>34.700000000000003</v>
      </c>
      <c r="F48" s="88">
        <f t="shared" si="8"/>
        <v>33.799999999999997</v>
      </c>
      <c r="G48" s="88">
        <f t="shared" si="8"/>
        <v>158</v>
      </c>
      <c r="H48" s="88">
        <f t="shared" si="8"/>
        <v>215.7</v>
      </c>
      <c r="I48" s="88">
        <f t="shared" si="8"/>
        <v>503.7</v>
      </c>
      <c r="J48" s="88">
        <f t="shared" si="8"/>
        <v>549.5</v>
      </c>
      <c r="K48" s="88">
        <f t="shared" si="8"/>
        <v>548.5</v>
      </c>
      <c r="L48" s="88">
        <f t="shared" si="8"/>
        <v>428.9</v>
      </c>
      <c r="M48" s="88">
        <f t="shared" si="8"/>
        <v>537.5</v>
      </c>
      <c r="N48" s="88">
        <f t="shared" si="8"/>
        <v>545</v>
      </c>
      <c r="O48" s="88">
        <f t="shared" si="8"/>
        <v>612</v>
      </c>
      <c r="P48" s="88">
        <f t="shared" si="8"/>
        <v>607</v>
      </c>
      <c r="Q48" s="88">
        <f t="shared" si="8"/>
        <v>545</v>
      </c>
      <c r="R48" s="88">
        <f t="shared" si="8"/>
        <v>542.5</v>
      </c>
      <c r="S48" s="88">
        <f t="shared" si="8"/>
        <v>567.5</v>
      </c>
      <c r="T48" s="88">
        <f t="shared" si="8"/>
        <v>590.5</v>
      </c>
      <c r="U48" s="88">
        <f t="shared" si="8"/>
        <v>924.5</v>
      </c>
      <c r="V48" s="88">
        <f t="shared" si="8"/>
        <v>798.6</v>
      </c>
      <c r="W48" s="88">
        <f t="shared" si="8"/>
        <v>571.5</v>
      </c>
      <c r="X48" s="88">
        <f t="shared" si="8"/>
        <v>551.5</v>
      </c>
      <c r="Y48" s="88">
        <f t="shared" si="8"/>
        <v>538</v>
      </c>
      <c r="Z48" s="89">
        <f t="shared" si="8"/>
        <v>0</v>
      </c>
      <c r="AA48" s="90">
        <f t="shared" si="7"/>
        <v>11783.7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4249.9279999999999</v>
      </c>
      <c r="C51" s="88">
        <f t="shared" si="10"/>
        <v>4081.6899999999996</v>
      </c>
      <c r="D51" s="88">
        <f t="shared" si="10"/>
        <v>3920.5940000000001</v>
      </c>
      <c r="E51" s="88">
        <f t="shared" si="10"/>
        <v>3492.3379999999997</v>
      </c>
      <c r="F51" s="88">
        <f t="shared" si="10"/>
        <v>3493.1270000000004</v>
      </c>
      <c r="G51" s="88">
        <f t="shared" si="10"/>
        <v>3568.4479999999999</v>
      </c>
      <c r="H51" s="88">
        <f t="shared" si="10"/>
        <v>3686.8580000000002</v>
      </c>
      <c r="I51" s="88">
        <f t="shared" si="10"/>
        <v>4230.6669999999995</v>
      </c>
      <c r="J51" s="88">
        <f t="shared" si="10"/>
        <v>4632.07</v>
      </c>
      <c r="K51" s="88">
        <f t="shared" si="10"/>
        <v>5176.433</v>
      </c>
      <c r="L51" s="88">
        <f t="shared" si="10"/>
        <v>5046.9749999999995</v>
      </c>
      <c r="M51" s="88">
        <f t="shared" si="10"/>
        <v>5382.3329999999996</v>
      </c>
      <c r="N51" s="88">
        <f t="shared" si="10"/>
        <v>5589.1799999999994</v>
      </c>
      <c r="O51" s="88">
        <f t="shared" si="10"/>
        <v>5536.2240000000002</v>
      </c>
      <c r="P51" s="88">
        <f t="shared" si="10"/>
        <v>5239.0430000000006</v>
      </c>
      <c r="Q51" s="88">
        <f t="shared" si="10"/>
        <v>5057.7199999999993</v>
      </c>
      <c r="R51" s="88">
        <f t="shared" si="10"/>
        <v>4814.0169999999998</v>
      </c>
      <c r="S51" s="88">
        <f t="shared" si="10"/>
        <v>4707.0510000000004</v>
      </c>
      <c r="T51" s="88">
        <f t="shared" si="10"/>
        <v>4846.9299999999994</v>
      </c>
      <c r="U51" s="88">
        <f t="shared" si="10"/>
        <v>5675.9600000000009</v>
      </c>
      <c r="V51" s="88">
        <f t="shared" si="10"/>
        <v>5722.4450000000006</v>
      </c>
      <c r="W51" s="88">
        <f t="shared" si="10"/>
        <v>5195.4809999999998</v>
      </c>
      <c r="X51" s="88">
        <f t="shared" si="10"/>
        <v>4872.1119999999992</v>
      </c>
      <c r="Y51" s="88">
        <f t="shared" si="10"/>
        <v>4382.0419999999995</v>
      </c>
      <c r="Z51" s="89">
        <f t="shared" si="10"/>
        <v>0</v>
      </c>
      <c r="AA51" s="105">
        <f>SUM(B51:Z51)</f>
        <v>112599.666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-135</v>
      </c>
      <c r="C4" s="18">
        <v>-203.2</v>
      </c>
      <c r="D4" s="18">
        <v>-245</v>
      </c>
      <c r="E4" s="18">
        <v>-606.29999999999995</v>
      </c>
      <c r="F4" s="18">
        <v>-611.20000000000005</v>
      </c>
      <c r="G4" s="18">
        <v>-480.5</v>
      </c>
      <c r="H4" s="18">
        <v>-437.8</v>
      </c>
      <c r="I4" s="18">
        <v>-171.8</v>
      </c>
      <c r="J4" s="18">
        <v>-36.100000000000023</v>
      </c>
      <c r="K4" s="18">
        <v>-135</v>
      </c>
      <c r="L4" s="18">
        <v>-18.100000000000023</v>
      </c>
      <c r="M4" s="18">
        <v>109</v>
      </c>
      <c r="N4" s="18">
        <v>109</v>
      </c>
      <c r="O4" s="18">
        <v>109</v>
      </c>
      <c r="P4" s="18">
        <v>243.10000000000002</v>
      </c>
      <c r="Q4" s="18">
        <v>131.39999999999998</v>
      </c>
      <c r="R4" s="18">
        <v>284.60000000000002</v>
      </c>
      <c r="S4" s="18">
        <v>78.899999999999977</v>
      </c>
      <c r="T4" s="18">
        <v>497.3</v>
      </c>
      <c r="U4" s="18">
        <v>824</v>
      </c>
      <c r="V4" s="18">
        <v>715.1</v>
      </c>
      <c r="W4" s="18">
        <v>187.60000000000002</v>
      </c>
      <c r="X4" s="18">
        <v>-40.700000000000045</v>
      </c>
      <c r="Y4" s="18">
        <v>40.100000000000023</v>
      </c>
      <c r="Z4" s="19"/>
      <c r="AA4" s="112">
        <f>SUM(B4:Z4)</f>
        <v>208.39999999999998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274.08</v>
      </c>
      <c r="C7" s="118">
        <v>277.26</v>
      </c>
      <c r="D7" s="118">
        <v>272.47000000000003</v>
      </c>
      <c r="E7" s="118">
        <v>272.47000000000003</v>
      </c>
      <c r="F7" s="118">
        <v>272.47000000000003</v>
      </c>
      <c r="G7" s="118">
        <v>285</v>
      </c>
      <c r="H7" s="118">
        <v>277.26</v>
      </c>
      <c r="I7" s="118">
        <v>285</v>
      </c>
      <c r="J7" s="118">
        <v>272.47000000000003</v>
      </c>
      <c r="K7" s="118">
        <v>165.4</v>
      </c>
      <c r="L7" s="118">
        <v>232.59</v>
      </c>
      <c r="M7" s="118">
        <v>165.4</v>
      </c>
      <c r="N7" s="118">
        <v>190</v>
      </c>
      <c r="O7" s="118">
        <v>62.42</v>
      </c>
      <c r="P7" s="118">
        <v>82</v>
      </c>
      <c r="Q7" s="118">
        <v>138.41</v>
      </c>
      <c r="R7" s="118">
        <v>189.5</v>
      </c>
      <c r="S7" s="118">
        <v>209.25</v>
      </c>
      <c r="T7" s="118">
        <v>252.72</v>
      </c>
      <c r="U7" s="118">
        <v>271.01</v>
      </c>
      <c r="V7" s="118">
        <v>275.70999999999998</v>
      </c>
      <c r="W7" s="118">
        <v>264.94</v>
      </c>
      <c r="X7" s="118">
        <v>254</v>
      </c>
      <c r="Y7" s="118">
        <v>235.44</v>
      </c>
      <c r="Z7" s="119"/>
      <c r="AA7" s="120">
        <f>IF(SUM(B7:Z7)&lt;&gt;0,AVERAGEIF(B7:Z7,"&lt;&gt;"""),"")</f>
        <v>228.21958333333336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635</v>
      </c>
      <c r="C13" s="130">
        <v>635</v>
      </c>
      <c r="D13" s="130">
        <v>635</v>
      </c>
      <c r="E13" s="130">
        <v>635</v>
      </c>
      <c r="F13" s="130">
        <v>635</v>
      </c>
      <c r="G13" s="130">
        <v>635</v>
      </c>
      <c r="H13" s="130">
        <v>635</v>
      </c>
      <c r="I13" s="130">
        <v>635</v>
      </c>
      <c r="J13" s="130">
        <v>536.1</v>
      </c>
      <c r="K13" s="130">
        <v>635</v>
      </c>
      <c r="L13" s="130">
        <v>391</v>
      </c>
      <c r="M13" s="130">
        <v>391</v>
      </c>
      <c r="N13" s="130">
        <v>391</v>
      </c>
      <c r="O13" s="130">
        <v>391</v>
      </c>
      <c r="P13" s="130">
        <v>256.89999999999998</v>
      </c>
      <c r="Q13" s="130">
        <v>368.6</v>
      </c>
      <c r="R13" s="130">
        <v>215.4</v>
      </c>
      <c r="S13" s="130">
        <v>421.1</v>
      </c>
      <c r="T13" s="130">
        <v>2.7</v>
      </c>
      <c r="U13" s="130"/>
      <c r="V13" s="130"/>
      <c r="W13" s="130">
        <v>312.39999999999998</v>
      </c>
      <c r="X13" s="130">
        <v>540.70000000000005</v>
      </c>
      <c r="Y13" s="131">
        <v>459.9</v>
      </c>
      <c r="Z13" s="132"/>
      <c r="AA13" s="133">
        <f t="shared" si="0"/>
        <v>10392.800000000001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635</v>
      </c>
      <c r="C16" s="136">
        <f t="shared" si="1"/>
        <v>635</v>
      </c>
      <c r="D16" s="136">
        <f t="shared" si="1"/>
        <v>635</v>
      </c>
      <c r="E16" s="136">
        <f t="shared" si="1"/>
        <v>635</v>
      </c>
      <c r="F16" s="136">
        <f t="shared" si="1"/>
        <v>635</v>
      </c>
      <c r="G16" s="136">
        <f t="shared" si="1"/>
        <v>635</v>
      </c>
      <c r="H16" s="136">
        <f t="shared" si="1"/>
        <v>635</v>
      </c>
      <c r="I16" s="136">
        <f t="shared" si="1"/>
        <v>635</v>
      </c>
      <c r="J16" s="136">
        <f t="shared" si="1"/>
        <v>536.1</v>
      </c>
      <c r="K16" s="136">
        <f t="shared" si="1"/>
        <v>635</v>
      </c>
      <c r="L16" s="136">
        <f t="shared" si="1"/>
        <v>391</v>
      </c>
      <c r="M16" s="136">
        <f t="shared" si="1"/>
        <v>391</v>
      </c>
      <c r="N16" s="136">
        <f t="shared" si="1"/>
        <v>391</v>
      </c>
      <c r="O16" s="136">
        <f t="shared" si="1"/>
        <v>391</v>
      </c>
      <c r="P16" s="136">
        <f t="shared" si="1"/>
        <v>256.89999999999998</v>
      </c>
      <c r="Q16" s="136">
        <f t="shared" si="1"/>
        <v>368.6</v>
      </c>
      <c r="R16" s="136">
        <f t="shared" si="1"/>
        <v>215.4</v>
      </c>
      <c r="S16" s="136">
        <f t="shared" si="1"/>
        <v>421.1</v>
      </c>
      <c r="T16" s="136">
        <f t="shared" si="1"/>
        <v>2.7</v>
      </c>
      <c r="U16" s="136">
        <f t="shared" si="1"/>
        <v>0</v>
      </c>
      <c r="V16" s="136">
        <f t="shared" si="1"/>
        <v>0</v>
      </c>
      <c r="W16" s="136">
        <f t="shared" si="1"/>
        <v>312.39999999999998</v>
      </c>
      <c r="X16" s="136">
        <f t="shared" si="1"/>
        <v>540.70000000000005</v>
      </c>
      <c r="Y16" s="136">
        <f t="shared" si="1"/>
        <v>459.9</v>
      </c>
      <c r="Z16" s="137" t="str">
        <f t="shared" si="1"/>
        <v/>
      </c>
      <c r="AA16" s="90">
        <f t="shared" si="0"/>
        <v>10392.800000000001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324</v>
      </c>
      <c r="V21" s="130">
        <v>215.1</v>
      </c>
      <c r="W21" s="130"/>
      <c r="X21" s="130"/>
      <c r="Y21" s="131"/>
      <c r="Z21" s="132"/>
      <c r="AA21" s="133">
        <f t="shared" si="2"/>
        <v>539.1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431.8</v>
      </c>
      <c r="D23" s="134">
        <v>390</v>
      </c>
      <c r="E23" s="134">
        <v>28.7</v>
      </c>
      <c r="F23" s="134">
        <v>23.8</v>
      </c>
      <c r="G23" s="134">
        <v>154.5</v>
      </c>
      <c r="H23" s="134">
        <v>197.2</v>
      </c>
      <c r="I23" s="134">
        <v>463.2</v>
      </c>
      <c r="J23" s="134">
        <v>500</v>
      </c>
      <c r="K23" s="134">
        <v>500</v>
      </c>
      <c r="L23" s="134">
        <v>372.9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10062.1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431.8</v>
      </c>
      <c r="D24" s="136">
        <f t="shared" si="3"/>
        <v>390</v>
      </c>
      <c r="E24" s="136">
        <f t="shared" si="3"/>
        <v>28.7</v>
      </c>
      <c r="F24" s="136">
        <f t="shared" si="3"/>
        <v>23.8</v>
      </c>
      <c r="G24" s="136">
        <f t="shared" si="3"/>
        <v>154.5</v>
      </c>
      <c r="H24" s="136">
        <f t="shared" si="3"/>
        <v>197.2</v>
      </c>
      <c r="I24" s="136">
        <f t="shared" si="3"/>
        <v>463.2</v>
      </c>
      <c r="J24" s="136">
        <f t="shared" si="3"/>
        <v>500</v>
      </c>
      <c r="K24" s="136">
        <f t="shared" si="3"/>
        <v>500</v>
      </c>
      <c r="L24" s="136">
        <f t="shared" si="3"/>
        <v>372.9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824</v>
      </c>
      <c r="V24" s="136">
        <f t="shared" si="3"/>
        <v>715.1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10601.2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2022-04-24T11:06:07Z</dcterms:created>
  <dcterms:modified xsi:type="dcterms:W3CDTF">2022-04-24T11:06:07Z</dcterms:modified>
</cp:coreProperties>
</file>