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<sst xmlns="http://schemas.openxmlformats.org/spreadsheetml/2006/main" count="117" uniqueCount="53">
  <si>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23/04/2022 14:06:44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</si>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</sst>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215</c:v>
                </c:pt>
                <c:pt idx="1">
                  <c:v>215</c:v>
                </c:pt>
                <c:pt idx="2">
                  <c:v>215</c:v>
                </c:pt>
                <c:pt idx="3">
                  <c:v>215</c:v>
                </c:pt>
                <c:pt idx="4">
                  <c:v>215</c:v>
                </c:pt>
                <c:pt idx="5">
                  <c:v>215</c:v>
                </c:pt>
                <c:pt idx="6">
                  <c:v>215</c:v>
                </c:pt>
                <c:pt idx="7">
                  <c:v>215</c:v>
                </c:pt>
                <c:pt idx="8">
                  <c:v>215</c:v>
                </c:pt>
                <c:pt idx="9">
                  <c:v>215</c:v>
                </c:pt>
                <c:pt idx="10">
                  <c:v>215</c:v>
                </c:pt>
                <c:pt idx="11">
                  <c:v>215</c:v>
                </c:pt>
                <c:pt idx="12">
                  <c:v>215</c:v>
                </c:pt>
                <c:pt idx="13">
                  <c:v>165</c:v>
                </c:pt>
                <c:pt idx="14">
                  <c:v>165</c:v>
                </c:pt>
                <c:pt idx="15">
                  <c:v>165</c:v>
                </c:pt>
                <c:pt idx="16">
                  <c:v>165</c:v>
                </c:pt>
                <c:pt idx="17">
                  <c:v>215</c:v>
                </c:pt>
                <c:pt idx="18">
                  <c:v>215</c:v>
                </c:pt>
                <c:pt idx="19">
                  <c:v>215</c:v>
                </c:pt>
                <c:pt idx="20">
                  <c:v>215</c:v>
                </c:pt>
                <c:pt idx="21">
                  <c:v>215</c:v>
                </c:pt>
                <c:pt idx="22">
                  <c:v>215</c:v>
                </c:pt>
                <c:pt idx="23">
                  <c:v>215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196</c:v>
                </c:pt>
                <c:pt idx="1">
                  <c:v>191</c:v>
                </c:pt>
                <c:pt idx="2">
                  <c:v>183</c:v>
                </c:pt>
                <c:pt idx="3">
                  <c:v>183</c:v>
                </c:pt>
                <c:pt idx="4">
                  <c:v>188</c:v>
                </c:pt>
                <c:pt idx="5">
                  <c:v>207</c:v>
                </c:pt>
                <c:pt idx="6">
                  <c:v>212.5</c:v>
                </c:pt>
                <c:pt idx="7">
                  <c:v>212.5</c:v>
                </c:pt>
                <c:pt idx="8">
                  <c:v>212.5</c:v>
                </c:pt>
                <c:pt idx="9">
                  <c:v>212.5</c:v>
                </c:pt>
                <c:pt idx="10">
                  <c:v>196</c:v>
                </c:pt>
                <c:pt idx="11">
                  <c:v>212.5</c:v>
                </c:pt>
                <c:pt idx="12">
                  <c:v>205</c:v>
                </c:pt>
                <c:pt idx="13">
                  <c:v>103</c:v>
                </c:pt>
                <c:pt idx="14">
                  <c:v>103</c:v>
                </c:pt>
                <c:pt idx="15">
                  <c:v>196</c:v>
                </c:pt>
                <c:pt idx="16">
                  <c:v>212.5</c:v>
                </c:pt>
                <c:pt idx="17">
                  <c:v>212.5</c:v>
                </c:pt>
                <c:pt idx="18">
                  <c:v>212.5</c:v>
                </c:pt>
                <c:pt idx="19">
                  <c:v>218.5</c:v>
                </c:pt>
                <c:pt idx="20">
                  <c:v>218.5</c:v>
                </c:pt>
                <c:pt idx="21">
                  <c:v>212.5</c:v>
                </c:pt>
                <c:pt idx="22">
                  <c:v>212.5</c:v>
                </c:pt>
                <c:pt idx="23">
                  <c:v>196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1519.9</c:v>
                </c:pt>
                <c:pt idx="1">
                  <c:v>1100.9000000000001</c:v>
                </c:pt>
                <c:pt idx="2">
                  <c:v>730.96499999999992</c:v>
                </c:pt>
                <c:pt idx="3">
                  <c:v>638.00299999999993</c:v>
                </c:pt>
                <c:pt idx="4">
                  <c:v>522.9</c:v>
                </c:pt>
                <c:pt idx="5">
                  <c:v>453.82799999999997</c:v>
                </c:pt>
                <c:pt idx="6">
                  <c:v>377.9</c:v>
                </c:pt>
                <c:pt idx="7">
                  <c:v>377.9</c:v>
                </c:pt>
                <c:pt idx="8">
                  <c:v>383</c:v>
                </c:pt>
                <c:pt idx="9">
                  <c:v>383</c:v>
                </c:pt>
                <c:pt idx="10">
                  <c:v>383</c:v>
                </c:pt>
                <c:pt idx="11">
                  <c:v>383</c:v>
                </c:pt>
                <c:pt idx="12">
                  <c:v>377.9</c:v>
                </c:pt>
                <c:pt idx="13">
                  <c:v>377.9</c:v>
                </c:pt>
                <c:pt idx="14">
                  <c:v>377.9</c:v>
                </c:pt>
                <c:pt idx="15">
                  <c:v>377.9</c:v>
                </c:pt>
                <c:pt idx="16">
                  <c:v>377.9</c:v>
                </c:pt>
                <c:pt idx="17">
                  <c:v>437.9</c:v>
                </c:pt>
                <c:pt idx="18">
                  <c:v>677.9</c:v>
                </c:pt>
                <c:pt idx="19">
                  <c:v>1013</c:v>
                </c:pt>
                <c:pt idx="20">
                  <c:v>1013</c:v>
                </c:pt>
                <c:pt idx="21">
                  <c:v>1202</c:v>
                </c:pt>
                <c:pt idx="22">
                  <c:v>1075.405</c:v>
                </c:pt>
                <c:pt idx="23">
                  <c:v>907.9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1567.2</c:v>
                </c:pt>
                <c:pt idx="1">
                  <c:v>1797.1</c:v>
                </c:pt>
                <c:pt idx="2">
                  <c:v>1969</c:v>
                </c:pt>
                <c:pt idx="3">
                  <c:v>1969</c:v>
                </c:pt>
                <c:pt idx="4">
                  <c:v>1969</c:v>
                </c:pt>
                <c:pt idx="5">
                  <c:v>1969</c:v>
                </c:pt>
                <c:pt idx="6">
                  <c:v>1848</c:v>
                </c:pt>
                <c:pt idx="7">
                  <c:v>1595.3</c:v>
                </c:pt>
                <c:pt idx="8">
                  <c:v>1498</c:v>
                </c:pt>
                <c:pt idx="9">
                  <c:v>1510</c:v>
                </c:pt>
                <c:pt idx="10">
                  <c:v>848.5</c:v>
                </c:pt>
                <c:pt idx="11">
                  <c:v>749</c:v>
                </c:pt>
                <c:pt idx="12">
                  <c:v>700</c:v>
                </c:pt>
                <c:pt idx="13">
                  <c:v>427.7</c:v>
                </c:pt>
                <c:pt idx="14">
                  <c:v>519.6</c:v>
                </c:pt>
                <c:pt idx="15">
                  <c:v>697.8</c:v>
                </c:pt>
                <c:pt idx="16">
                  <c:v>1312.6</c:v>
                </c:pt>
                <c:pt idx="17">
                  <c:v>1480</c:v>
                </c:pt>
                <c:pt idx="18">
                  <c:v>1656</c:v>
                </c:pt>
                <c:pt idx="19">
                  <c:v>1706.3</c:v>
                </c:pt>
                <c:pt idx="20">
                  <c:v>1944.7</c:v>
                </c:pt>
                <c:pt idx="21">
                  <c:v>2004</c:v>
                </c:pt>
                <c:pt idx="22">
                  <c:v>2004</c:v>
                </c:pt>
                <c:pt idx="23">
                  <c:v>1632.3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607.48099999999999</c:v>
                </c:pt>
                <c:pt idx="1">
                  <c:v>591.75699999999995</c:v>
                </c:pt>
                <c:pt idx="2">
                  <c:v>569.87600000000009</c:v>
                </c:pt>
                <c:pt idx="3">
                  <c:v>560.94200000000001</c:v>
                </c:pt>
                <c:pt idx="4">
                  <c:v>573.68499999999995</c:v>
                </c:pt>
                <c:pt idx="5">
                  <c:v>574.54300000000001</c:v>
                </c:pt>
                <c:pt idx="6">
                  <c:v>806.19199999999989</c:v>
                </c:pt>
                <c:pt idx="7">
                  <c:v>1455.848</c:v>
                </c:pt>
                <c:pt idx="8">
                  <c:v>2225.8720000000003</c:v>
                </c:pt>
                <c:pt idx="9">
                  <c:v>2863.0069999999987</c:v>
                </c:pt>
                <c:pt idx="10">
                  <c:v>3316.3670000000002</c:v>
                </c:pt>
                <c:pt idx="11">
                  <c:v>3579.3729999999991</c:v>
                </c:pt>
                <c:pt idx="12">
                  <c:v>3665.7679999999996</c:v>
                </c:pt>
                <c:pt idx="13">
                  <c:v>3588.3249999999989</c:v>
                </c:pt>
                <c:pt idx="14">
                  <c:v>3314.2320000000004</c:v>
                </c:pt>
                <c:pt idx="15">
                  <c:v>2851.5040000000004</c:v>
                </c:pt>
                <c:pt idx="16">
                  <c:v>2230.0169999999998</c:v>
                </c:pt>
                <c:pt idx="17">
                  <c:v>1505.3440000000003</c:v>
                </c:pt>
                <c:pt idx="18">
                  <c:v>936.89300000000014</c:v>
                </c:pt>
                <c:pt idx="19">
                  <c:v>753.19700000000023</c:v>
                </c:pt>
                <c:pt idx="20">
                  <c:v>743.17700000000025</c:v>
                </c:pt>
                <c:pt idx="21">
                  <c:v>732.65300000000002</c:v>
                </c:pt>
                <c:pt idx="22">
                  <c:v>754.06000000000017</c:v>
                </c:pt>
                <c:pt idx="23">
                  <c:v>783.60900000000015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</c:v>
                </c:pt>
                <c:pt idx="1">
                  <c:v>11</c:v>
                </c:pt>
                <c:pt idx="2">
                  <c:v>10</c:v>
                </c:pt>
                <c:pt idx="3">
                  <c:v>9</c:v>
                </c:pt>
                <c:pt idx="4">
                  <c:v>8</c:v>
                </c:pt>
                <c:pt idx="5">
                  <c:v>7</c:v>
                </c:pt>
                <c:pt idx="6">
                  <c:v>17</c:v>
                </c:pt>
                <c:pt idx="7">
                  <c:v>41</c:v>
                </c:pt>
                <c:pt idx="8">
                  <c:v>58</c:v>
                </c:pt>
                <c:pt idx="9">
                  <c:v>69</c:v>
                </c:pt>
                <c:pt idx="10">
                  <c:v>75</c:v>
                </c:pt>
                <c:pt idx="11">
                  <c:v>78</c:v>
                </c:pt>
                <c:pt idx="12">
                  <c:v>79</c:v>
                </c:pt>
                <c:pt idx="13">
                  <c:v>75</c:v>
                </c:pt>
                <c:pt idx="14">
                  <c:v>70</c:v>
                </c:pt>
                <c:pt idx="15">
                  <c:v>61</c:v>
                </c:pt>
                <c:pt idx="16">
                  <c:v>47</c:v>
                </c:pt>
                <c:pt idx="17">
                  <c:v>26</c:v>
                </c:pt>
                <c:pt idx="18">
                  <c:v>9</c:v>
                </c:pt>
                <c:pt idx="19">
                  <c:v>6</c:v>
                </c:pt>
                <c:pt idx="20">
                  <c:v>8</c:v>
                </c:pt>
                <c:pt idx="21">
                  <c:v>8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93.834999999999994</c:v>
                </c:pt>
                <c:pt idx="5">
                  <c:v>146</c:v>
                </c:pt>
                <c:pt idx="6">
                  <c:v>207</c:v>
                </c:pt>
                <c:pt idx="7">
                  <c:v>181</c:v>
                </c:pt>
                <c:pt idx="8">
                  <c:v>32</c:v>
                </c:pt>
                <c:pt idx="9">
                  <c:v>32</c:v>
                </c:pt>
                <c:pt idx="10">
                  <c:v>30</c:v>
                </c:pt>
                <c:pt idx="11">
                  <c:v>30</c:v>
                </c:pt>
                <c:pt idx="12">
                  <c:v>12</c:v>
                </c:pt>
                <c:pt idx="13">
                  <c:v>26</c:v>
                </c:pt>
                <c:pt idx="14">
                  <c:v>26</c:v>
                </c:pt>
                <c:pt idx="16">
                  <c:v>16</c:v>
                </c:pt>
                <c:pt idx="17">
                  <c:v>54</c:v>
                </c:pt>
                <c:pt idx="18">
                  <c:v>310</c:v>
                </c:pt>
                <c:pt idx="19">
                  <c:v>663</c:v>
                </c:pt>
                <c:pt idx="20">
                  <c:v>681</c:v>
                </c:pt>
                <c:pt idx="21">
                  <c:v>176.10599999999999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6395288"/>
        <c:axId val="4427257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4117.5969999999998</c:v>
                </c:pt>
                <c:pt idx="1">
                  <c:v>3906.7139999999995</c:v>
                </c:pt>
                <c:pt idx="2">
                  <c:v>3677.8410000000003</c:v>
                </c:pt>
                <c:pt idx="3">
                  <c:v>3574.9450000000002</c:v>
                </c:pt>
                <c:pt idx="4">
                  <c:v>3570.42</c:v>
                </c:pt>
                <c:pt idx="5">
                  <c:v>3572.3710000000001</c:v>
                </c:pt>
                <c:pt idx="6">
                  <c:v>3683.5570000000007</c:v>
                </c:pt>
                <c:pt idx="7">
                  <c:v>4078.4990000000007</c:v>
                </c:pt>
                <c:pt idx="8">
                  <c:v>4624.3989999999994</c:v>
                </c:pt>
                <c:pt idx="9">
                  <c:v>5284.467999999998</c:v>
                </c:pt>
                <c:pt idx="10">
                  <c:v>5063.851999999999</c:v>
                </c:pt>
                <c:pt idx="11">
                  <c:v>5246.8499999999995</c:v>
                </c:pt>
                <c:pt idx="12">
                  <c:v>5254.6679999999997</c:v>
                </c:pt>
                <c:pt idx="13">
                  <c:v>4762.9069999999983</c:v>
                </c:pt>
                <c:pt idx="14">
                  <c:v>4575.7100000000019</c:v>
                </c:pt>
                <c:pt idx="15">
                  <c:v>4349.1589999999997</c:v>
                </c:pt>
                <c:pt idx="16">
                  <c:v>4361.04</c:v>
                </c:pt>
                <c:pt idx="17">
                  <c:v>3930.7840000000006</c:v>
                </c:pt>
                <c:pt idx="18">
                  <c:v>4017.3159999999989</c:v>
                </c:pt>
                <c:pt idx="19">
                  <c:v>4575.0290000000014</c:v>
                </c:pt>
                <c:pt idx="20">
                  <c:v>4823.4039999999995</c:v>
                </c:pt>
                <c:pt idx="21">
                  <c:v>4550.259</c:v>
                </c:pt>
                <c:pt idx="22">
                  <c:v>4267.9650000000001</c:v>
                </c:pt>
                <c:pt idx="23">
                  <c:v>3741.8330000000005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6395288"/>
        <c:axId val="4427257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234.49</c:v>
                </c:pt>
                <c:pt idx="1">
                  <c:v>230</c:v>
                </c:pt>
                <c:pt idx="2">
                  <c:v>274.29000000000002</c:v>
                </c:pt>
                <c:pt idx="3">
                  <c:v>274.29000000000002</c:v>
                </c:pt>
                <c:pt idx="4">
                  <c:v>345.99</c:v>
                </c:pt>
                <c:pt idx="5">
                  <c:v>274.29000000000002</c:v>
                </c:pt>
                <c:pt idx="6">
                  <c:v>215.27</c:v>
                </c:pt>
                <c:pt idx="7">
                  <c:v>212.19</c:v>
                </c:pt>
                <c:pt idx="8">
                  <c:v>209</c:v>
                </c:pt>
                <c:pt idx="9">
                  <c:v>207.3</c:v>
                </c:pt>
                <c:pt idx="10">
                  <c:v>207.02</c:v>
                </c:pt>
                <c:pt idx="11">
                  <c:v>209</c:v>
                </c:pt>
                <c:pt idx="12">
                  <c:v>185</c:v>
                </c:pt>
                <c:pt idx="13">
                  <c:v>30</c:v>
                </c:pt>
                <c:pt idx="14">
                  <c:v>30</c:v>
                </c:pt>
                <c:pt idx="15">
                  <c:v>75</c:v>
                </c:pt>
                <c:pt idx="16">
                  <c:v>95</c:v>
                </c:pt>
                <c:pt idx="17">
                  <c:v>200.76</c:v>
                </c:pt>
                <c:pt idx="18">
                  <c:v>228.02</c:v>
                </c:pt>
                <c:pt idx="19">
                  <c:v>234.49</c:v>
                </c:pt>
                <c:pt idx="20">
                  <c:v>260.64999999999998</c:v>
                </c:pt>
                <c:pt idx="21">
                  <c:v>345.99</c:v>
                </c:pt>
                <c:pt idx="22">
                  <c:v>274.29000000000002</c:v>
                </c:pt>
                <c:pt idx="23">
                  <c:v>245.62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2726544"/>
        <c:axId val="442726152"/>
      </c:lineChart>
      <c:catAx>
        <c:axId val="436395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2725760"/>
        <c:crosses val="autoZero"/>
        <c:auto val="1"/>
        <c:lblAlgn val="ctr"/>
        <c:lblOffset val="100"/>
        <c:noMultiLvlLbl val="0"/>
      </c:catAx>
      <c:valAx>
        <c:axId val="44272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6395288"/>
        <c:crosses val="autoZero"/>
        <c:crossBetween val="between"/>
      </c:valAx>
      <c:valAx>
        <c:axId val="4427261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2726544"/>
        <c:crosses val="max"/>
        <c:crossBetween val="between"/>
      </c:valAx>
      <c:catAx>
        <c:axId val="4427265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27261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4117.5809999999992</v>
      </c>
      <c r="C4" s="18">
        <v>3906.7570000000005</v>
      </c>
      <c r="D4" s="18">
        <v>3677.8409999999999</v>
      </c>
      <c r="E4" s="18">
        <v>3574.9450000000006</v>
      </c>
      <c r="F4" s="18">
        <v>3570.4200000000005</v>
      </c>
      <c r="G4" s="18">
        <v>3572.3710000000001</v>
      </c>
      <c r="H4" s="18">
        <v>3683.5919999999996</v>
      </c>
      <c r="I4" s="18">
        <v>4078.5479999999998</v>
      </c>
      <c r="J4" s="18">
        <v>4624.3719999999985</v>
      </c>
      <c r="K4" s="18">
        <v>5284.5070000000005</v>
      </c>
      <c r="L4" s="18">
        <v>5063.8669999999993</v>
      </c>
      <c r="M4" s="18">
        <v>5246.8730000000014</v>
      </c>
      <c r="N4" s="18">
        <v>5254.6680000000015</v>
      </c>
      <c r="O4" s="18">
        <v>4762.9249999999984</v>
      </c>
      <c r="P4" s="18">
        <v>4575.7320000000009</v>
      </c>
      <c r="Q4" s="18">
        <v>4349.2040000000006</v>
      </c>
      <c r="R4" s="18">
        <v>4361.0169999999998</v>
      </c>
      <c r="S4" s="18">
        <v>3930.7440000000001</v>
      </c>
      <c r="T4" s="18">
        <v>4017.2929999999997</v>
      </c>
      <c r="U4" s="18">
        <v>4574.9970000000003</v>
      </c>
      <c r="V4" s="18">
        <v>4823.3769999999995</v>
      </c>
      <c r="W4" s="18">
        <v>4550.259</v>
      </c>
      <c r="X4" s="18">
        <v>4267.9650000000011</v>
      </c>
      <c r="Y4" s="18">
        <v>3741.8090000000007</v>
      </c>
      <c r="Z4" s="19"/>
      <c r="AA4" s="20">
        <f>SUM(B4:Z4)</f>
        <v>103611.664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234.49</v>
      </c>
      <c r="C7" s="28">
        <v>230</v>
      </c>
      <c r="D7" s="28">
        <v>274.29000000000002</v>
      </c>
      <c r="E7" s="28">
        <v>274.29000000000002</v>
      </c>
      <c r="F7" s="28">
        <v>345.99</v>
      </c>
      <c r="G7" s="28">
        <v>274.29000000000002</v>
      </c>
      <c r="H7" s="28">
        <v>215.27</v>
      </c>
      <c r="I7" s="28">
        <v>212.19</v>
      </c>
      <c r="J7" s="28">
        <v>209</v>
      </c>
      <c r="K7" s="28">
        <v>207.3</v>
      </c>
      <c r="L7" s="28">
        <v>207.02</v>
      </c>
      <c r="M7" s="28">
        <v>209</v>
      </c>
      <c r="N7" s="28">
        <v>185</v>
      </c>
      <c r="O7" s="28">
        <v>30</v>
      </c>
      <c r="P7" s="28">
        <v>30</v>
      </c>
      <c r="Q7" s="28">
        <v>75</v>
      </c>
      <c r="R7" s="28">
        <v>95</v>
      </c>
      <c r="S7" s="28">
        <v>200.76</v>
      </c>
      <c r="T7" s="28">
        <v>228.02</v>
      </c>
      <c r="U7" s="28">
        <v>234.49</v>
      </c>
      <c r="V7" s="28">
        <v>260.64999999999998</v>
      </c>
      <c r="W7" s="28">
        <v>345.99</v>
      </c>
      <c r="X7" s="28">
        <v>274.29000000000002</v>
      </c>
      <c r="Y7" s="28">
        <v>245.62</v>
      </c>
      <c r="Z7" s="29"/>
      <c r="AA7" s="30">
        <f>IF(SUM(B7:Z7)&lt;&gt;0,AVERAGEIF(B7:Z7,"&lt;&gt;"""),"")</f>
        <v>212.41458333333333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215</v>
      </c>
      <c r="C10" s="42">
        <v>215</v>
      </c>
      <c r="D10" s="42">
        <v>215</v>
      </c>
      <c r="E10" s="42">
        <v>215</v>
      </c>
      <c r="F10" s="42">
        <v>215</v>
      </c>
      <c r="G10" s="42">
        <v>215</v>
      </c>
      <c r="H10" s="42">
        <v>215</v>
      </c>
      <c r="I10" s="42">
        <v>215</v>
      </c>
      <c r="J10" s="42">
        <v>215</v>
      </c>
      <c r="K10" s="42">
        <v>215</v>
      </c>
      <c r="L10" s="42">
        <v>215</v>
      </c>
      <c r="M10" s="42">
        <v>215</v>
      </c>
      <c r="N10" s="42">
        <v>215</v>
      </c>
      <c r="O10" s="42">
        <v>165</v>
      </c>
      <c r="P10" s="42">
        <v>165</v>
      </c>
      <c r="Q10" s="42">
        <v>165</v>
      </c>
      <c r="R10" s="42">
        <v>165</v>
      </c>
      <c r="S10" s="42">
        <v>215</v>
      </c>
      <c r="T10" s="42">
        <v>215</v>
      </c>
      <c r="U10" s="42">
        <v>215</v>
      </c>
      <c r="V10" s="42">
        <v>215</v>
      </c>
      <c r="W10" s="42">
        <v>215</v>
      </c>
      <c r="X10" s="42">
        <v>215</v>
      </c>
      <c r="Y10" s="42">
        <v>215</v>
      </c>
      <c r="Z10" s="43"/>
      <c r="AA10" s="44">
        <f t="shared" ref="AA10:AA15" si="0">SUM(B10:Z10)</f>
        <v>4960</v>
      </c>
    </row>
    <row r="11" spans="1:27" ht="24.95" customHeight="1" x14ac:dyDescent="0.2">
      <c r="A11" s="45" t="s">
        <v>7</v>
      </c>
      <c r="B11" s="46">
        <v>196</v>
      </c>
      <c r="C11" s="47">
        <v>191</v>
      </c>
      <c r="D11" s="47">
        <v>183</v>
      </c>
      <c r="E11" s="47">
        <v>183</v>
      </c>
      <c r="F11" s="47">
        <v>188</v>
      </c>
      <c r="G11" s="47">
        <v>207</v>
      </c>
      <c r="H11" s="47">
        <v>212.5</v>
      </c>
      <c r="I11" s="47">
        <v>212.5</v>
      </c>
      <c r="J11" s="47">
        <v>212.5</v>
      </c>
      <c r="K11" s="47">
        <v>212.5</v>
      </c>
      <c r="L11" s="47">
        <v>196</v>
      </c>
      <c r="M11" s="47">
        <v>212.5</v>
      </c>
      <c r="N11" s="47">
        <v>205</v>
      </c>
      <c r="O11" s="47">
        <v>103</v>
      </c>
      <c r="P11" s="47">
        <v>103</v>
      </c>
      <c r="Q11" s="47">
        <v>196</v>
      </c>
      <c r="R11" s="47">
        <v>212.5</v>
      </c>
      <c r="S11" s="47">
        <v>212.5</v>
      </c>
      <c r="T11" s="47">
        <v>212.5</v>
      </c>
      <c r="U11" s="47">
        <v>218.5</v>
      </c>
      <c r="V11" s="47">
        <v>218.5</v>
      </c>
      <c r="W11" s="47">
        <v>212.5</v>
      </c>
      <c r="X11" s="47">
        <v>212.5</v>
      </c>
      <c r="Y11" s="47">
        <v>196</v>
      </c>
      <c r="Z11" s="48"/>
      <c r="AA11" s="49">
        <f t="shared" si="0"/>
        <v>4709</v>
      </c>
    </row>
    <row r="12" spans="1:27" ht="24.95" customHeight="1" x14ac:dyDescent="0.2">
      <c r="A12" s="50" t="s">
        <v>8</v>
      </c>
      <c r="B12" s="51">
        <v>1519.9</v>
      </c>
      <c r="C12" s="52">
        <v>1100.9000000000001</v>
      </c>
      <c r="D12" s="52">
        <v>730.96499999999992</v>
      </c>
      <c r="E12" s="52">
        <v>638.00299999999993</v>
      </c>
      <c r="F12" s="52">
        <v>522.9</v>
      </c>
      <c r="G12" s="52">
        <v>453.82799999999997</v>
      </c>
      <c r="H12" s="52">
        <v>377.9</v>
      </c>
      <c r="I12" s="52">
        <v>377.9</v>
      </c>
      <c r="J12" s="52">
        <v>383</v>
      </c>
      <c r="K12" s="52">
        <v>383</v>
      </c>
      <c r="L12" s="52">
        <v>383</v>
      </c>
      <c r="M12" s="52">
        <v>383</v>
      </c>
      <c r="N12" s="52">
        <v>377.9</v>
      </c>
      <c r="O12" s="52">
        <v>377.9</v>
      </c>
      <c r="P12" s="52">
        <v>377.9</v>
      </c>
      <c r="Q12" s="52">
        <v>377.9</v>
      </c>
      <c r="R12" s="52">
        <v>377.9</v>
      </c>
      <c r="S12" s="52">
        <v>437.9</v>
      </c>
      <c r="T12" s="52">
        <v>677.9</v>
      </c>
      <c r="U12" s="52">
        <v>1013</v>
      </c>
      <c r="V12" s="52">
        <v>1013</v>
      </c>
      <c r="W12" s="52">
        <v>1202</v>
      </c>
      <c r="X12" s="52">
        <v>1075.405</v>
      </c>
      <c r="Y12" s="52">
        <v>907.9</v>
      </c>
      <c r="Z12" s="53"/>
      <c r="AA12" s="54">
        <f t="shared" si="0"/>
        <v>15470.900999999996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93.834999999999994</v>
      </c>
      <c r="G13" s="52">
        <v>146</v>
      </c>
      <c r="H13" s="52">
        <v>207</v>
      </c>
      <c r="I13" s="52">
        <v>181</v>
      </c>
      <c r="J13" s="52">
        <v>32</v>
      </c>
      <c r="K13" s="52">
        <v>32</v>
      </c>
      <c r="L13" s="52">
        <v>30</v>
      </c>
      <c r="M13" s="52">
        <v>30</v>
      </c>
      <c r="N13" s="52">
        <v>12</v>
      </c>
      <c r="O13" s="52">
        <v>26</v>
      </c>
      <c r="P13" s="52">
        <v>26</v>
      </c>
      <c r="Q13" s="52"/>
      <c r="R13" s="52">
        <v>16</v>
      </c>
      <c r="S13" s="52">
        <v>54</v>
      </c>
      <c r="T13" s="52">
        <v>310</v>
      </c>
      <c r="U13" s="52">
        <v>663</v>
      </c>
      <c r="V13" s="52">
        <v>681</v>
      </c>
      <c r="W13" s="52">
        <v>176.10599999999999</v>
      </c>
      <c r="X13" s="52"/>
      <c r="Y13" s="52"/>
      <c r="Z13" s="53"/>
      <c r="AA13" s="54">
        <f t="shared" si="0"/>
        <v>2715.9409999999998</v>
      </c>
    </row>
    <row r="14" spans="1:27" ht="24.95" customHeight="1" x14ac:dyDescent="0.2">
      <c r="A14" s="55" t="s">
        <v>10</v>
      </c>
      <c r="B14" s="56">
        <v>607.48099999999999</v>
      </c>
      <c r="C14" s="57">
        <v>591.75699999999995</v>
      </c>
      <c r="D14" s="57">
        <v>569.87600000000009</v>
      </c>
      <c r="E14" s="57">
        <v>560.94200000000001</v>
      </c>
      <c r="F14" s="57">
        <v>573.68499999999995</v>
      </c>
      <c r="G14" s="57">
        <v>574.54300000000001</v>
      </c>
      <c r="H14" s="57">
        <v>806.19199999999989</v>
      </c>
      <c r="I14" s="57">
        <v>1455.848</v>
      </c>
      <c r="J14" s="57">
        <v>2225.8720000000003</v>
      </c>
      <c r="K14" s="57">
        <v>2863.0069999999987</v>
      </c>
      <c r="L14" s="57">
        <v>3316.3670000000002</v>
      </c>
      <c r="M14" s="57">
        <v>3579.3729999999991</v>
      </c>
      <c r="N14" s="57">
        <v>3665.7679999999996</v>
      </c>
      <c r="O14" s="57">
        <v>3588.3249999999989</v>
      </c>
      <c r="P14" s="57">
        <v>3314.2320000000004</v>
      </c>
      <c r="Q14" s="57">
        <v>2851.5040000000004</v>
      </c>
      <c r="R14" s="57">
        <v>2230.0169999999998</v>
      </c>
      <c r="S14" s="57">
        <v>1505.3440000000003</v>
      </c>
      <c r="T14" s="57">
        <v>936.89300000000014</v>
      </c>
      <c r="U14" s="57">
        <v>753.19700000000023</v>
      </c>
      <c r="V14" s="57">
        <v>743.17700000000025</v>
      </c>
      <c r="W14" s="57">
        <v>732.65300000000002</v>
      </c>
      <c r="X14" s="57">
        <v>754.06000000000017</v>
      </c>
      <c r="Y14" s="57">
        <v>783.60900000000015</v>
      </c>
      <c r="Z14" s="58"/>
      <c r="AA14" s="59">
        <f t="shared" si="0"/>
        <v>39583.721999999987</v>
      </c>
    </row>
    <row r="15" spans="1:27" ht="24.95" customHeight="1" x14ac:dyDescent="0.2">
      <c r="A15" s="55" t="s">
        <v>11</v>
      </c>
      <c r="B15" s="56">
        <v>12</v>
      </c>
      <c r="C15" s="57">
        <v>11</v>
      </c>
      <c r="D15" s="57">
        <v>10</v>
      </c>
      <c r="E15" s="57">
        <v>9</v>
      </c>
      <c r="F15" s="57">
        <v>8</v>
      </c>
      <c r="G15" s="57">
        <v>7</v>
      </c>
      <c r="H15" s="57">
        <v>17</v>
      </c>
      <c r="I15" s="57">
        <v>41</v>
      </c>
      <c r="J15" s="57">
        <v>58</v>
      </c>
      <c r="K15" s="57">
        <v>69</v>
      </c>
      <c r="L15" s="57">
        <v>75</v>
      </c>
      <c r="M15" s="57">
        <v>78</v>
      </c>
      <c r="N15" s="57">
        <v>79</v>
      </c>
      <c r="O15" s="57">
        <v>75</v>
      </c>
      <c r="P15" s="57">
        <v>70</v>
      </c>
      <c r="Q15" s="57">
        <v>61</v>
      </c>
      <c r="R15" s="57">
        <v>47</v>
      </c>
      <c r="S15" s="57">
        <v>26</v>
      </c>
      <c r="T15" s="57">
        <v>9</v>
      </c>
      <c r="U15" s="57">
        <v>6</v>
      </c>
      <c r="V15" s="57">
        <v>8</v>
      </c>
      <c r="W15" s="57">
        <v>8</v>
      </c>
      <c r="X15" s="57">
        <v>7</v>
      </c>
      <c r="Y15" s="57">
        <v>7</v>
      </c>
      <c r="Z15" s="58"/>
      <c r="AA15" s="59">
        <f t="shared" si="0"/>
        <v>798</v>
      </c>
    </row>
    <row r="16" spans="1:27" ht="30" customHeight="1" thickBot="1" x14ac:dyDescent="0.25">
      <c r="A16" s="60" t="s">
        <v>12</v>
      </c>
      <c r="B16" s="61">
        <f>IF(LEN(B$2)&gt;0,SUM(B10:B15),"")</f>
        <v>2550.3810000000003</v>
      </c>
      <c r="C16" s="62">
        <f t="shared" ref="C16:Z16" si="1">IF(LEN(C$2)&gt;0,SUM(C10:C15),"")</f>
        <v>2109.6570000000002</v>
      </c>
      <c r="D16" s="62">
        <f t="shared" si="1"/>
        <v>1708.8409999999999</v>
      </c>
      <c r="E16" s="62">
        <f t="shared" si="1"/>
        <v>1605.9449999999999</v>
      </c>
      <c r="F16" s="62">
        <f t="shared" si="1"/>
        <v>1601.42</v>
      </c>
      <c r="G16" s="62">
        <f t="shared" si="1"/>
        <v>1603.3710000000001</v>
      </c>
      <c r="H16" s="62">
        <f t="shared" si="1"/>
        <v>1835.5919999999999</v>
      </c>
      <c r="I16" s="62">
        <f t="shared" si="1"/>
        <v>2483.248</v>
      </c>
      <c r="J16" s="62">
        <f t="shared" si="1"/>
        <v>3126.3720000000003</v>
      </c>
      <c r="K16" s="62">
        <f t="shared" si="1"/>
        <v>3774.5069999999987</v>
      </c>
      <c r="L16" s="62">
        <f t="shared" si="1"/>
        <v>4215.3670000000002</v>
      </c>
      <c r="M16" s="62">
        <f t="shared" si="1"/>
        <v>4497.8729999999996</v>
      </c>
      <c r="N16" s="62">
        <f t="shared" si="1"/>
        <v>4554.6679999999997</v>
      </c>
      <c r="O16" s="62">
        <f t="shared" si="1"/>
        <v>4335.2249999999985</v>
      </c>
      <c r="P16" s="62">
        <f t="shared" si="1"/>
        <v>4056.1320000000005</v>
      </c>
      <c r="Q16" s="62">
        <f t="shared" si="1"/>
        <v>3651.4040000000005</v>
      </c>
      <c r="R16" s="62">
        <f t="shared" si="1"/>
        <v>3048.4169999999999</v>
      </c>
      <c r="S16" s="62">
        <f t="shared" si="1"/>
        <v>2450.7440000000001</v>
      </c>
      <c r="T16" s="62">
        <f t="shared" si="1"/>
        <v>2361.2930000000001</v>
      </c>
      <c r="U16" s="62">
        <f t="shared" si="1"/>
        <v>2868.6970000000001</v>
      </c>
      <c r="V16" s="62">
        <f t="shared" si="1"/>
        <v>2878.6770000000001</v>
      </c>
      <c r="W16" s="62">
        <f t="shared" si="1"/>
        <v>2546.259</v>
      </c>
      <c r="X16" s="62">
        <f t="shared" si="1"/>
        <v>2263.9650000000001</v>
      </c>
      <c r="Y16" s="62">
        <f t="shared" si="1"/>
        <v>2109.509</v>
      </c>
      <c r="Z16" s="63" t="str">
        <f t="shared" si="1"/>
        <v/>
      </c>
      <c r="AA16" s="64">
        <f>SUM(AA10:AA15)</f>
        <v>68237.563999999984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1065.9000000000001</v>
      </c>
      <c r="C28" s="72">
        <v>1097.9000000000001</v>
      </c>
      <c r="D28" s="72">
        <v>1060.9000000000001</v>
      </c>
      <c r="E28" s="72">
        <v>1057.9000000000001</v>
      </c>
      <c r="F28" s="72">
        <v>1089.9000000000001</v>
      </c>
      <c r="G28" s="72">
        <v>1225.9000000000001</v>
      </c>
      <c r="H28" s="72">
        <v>1447.4</v>
      </c>
      <c r="I28" s="72">
        <v>1864.4</v>
      </c>
      <c r="J28" s="72">
        <v>2201.4</v>
      </c>
      <c r="K28" s="72">
        <v>2636.4</v>
      </c>
      <c r="L28" s="72">
        <v>2740.9</v>
      </c>
      <c r="M28" s="72">
        <v>2936.4</v>
      </c>
      <c r="N28" s="72">
        <v>2983.9</v>
      </c>
      <c r="O28" s="72">
        <v>2838.9</v>
      </c>
      <c r="P28" s="72">
        <v>2647.9</v>
      </c>
      <c r="Q28" s="72">
        <v>2435.9</v>
      </c>
      <c r="R28" s="72">
        <v>2211.4</v>
      </c>
      <c r="S28" s="72">
        <v>1713.4</v>
      </c>
      <c r="T28" s="72">
        <v>1603.4</v>
      </c>
      <c r="U28" s="72">
        <v>1884.4</v>
      </c>
      <c r="V28" s="72">
        <v>1897.4</v>
      </c>
      <c r="W28" s="72">
        <v>1370.4</v>
      </c>
      <c r="X28" s="72">
        <v>1192.4000000000001</v>
      </c>
      <c r="Y28" s="72">
        <v>1177.9000000000001</v>
      </c>
      <c r="Z28" s="73"/>
      <c r="AA28" s="74">
        <f>SUM(B28:Z28)</f>
        <v>44382.600000000013</v>
      </c>
    </row>
    <row r="29" spans="1:27" ht="24.95" customHeight="1" x14ac:dyDescent="0.2">
      <c r="A29" s="75" t="s">
        <v>23</v>
      </c>
      <c r="B29" s="76">
        <v>1133.481</v>
      </c>
      <c r="C29" s="77">
        <v>717.75699999999995</v>
      </c>
      <c r="D29" s="77">
        <v>816.94100000000003</v>
      </c>
      <c r="E29" s="77">
        <v>785.04499999999996</v>
      </c>
      <c r="F29" s="77">
        <v>930.52</v>
      </c>
      <c r="G29" s="77">
        <v>796.471</v>
      </c>
      <c r="H29" s="77">
        <v>831.19200000000001</v>
      </c>
      <c r="I29" s="77">
        <v>1061.848</v>
      </c>
      <c r="J29" s="77">
        <v>1367.8720000000001</v>
      </c>
      <c r="K29" s="77">
        <v>1593.0070000000001</v>
      </c>
      <c r="L29" s="77">
        <v>1414.367</v>
      </c>
      <c r="M29" s="77">
        <v>1499.373</v>
      </c>
      <c r="N29" s="77">
        <v>1464.768</v>
      </c>
      <c r="O29" s="77">
        <v>1323.325</v>
      </c>
      <c r="P29" s="77">
        <v>1235.232</v>
      </c>
      <c r="Q29" s="77">
        <v>1130.5039999999999</v>
      </c>
      <c r="R29" s="77">
        <v>1240.0170000000001</v>
      </c>
      <c r="S29" s="77">
        <v>1107.3440000000001</v>
      </c>
      <c r="T29" s="77">
        <v>870.89300000000003</v>
      </c>
      <c r="U29" s="77">
        <v>798.197</v>
      </c>
      <c r="V29" s="77">
        <v>800.17700000000002</v>
      </c>
      <c r="W29" s="77">
        <v>994.75900000000001</v>
      </c>
      <c r="X29" s="77">
        <v>960.46500000000003</v>
      </c>
      <c r="Y29" s="77">
        <v>855.60900000000004</v>
      </c>
      <c r="Z29" s="78"/>
      <c r="AA29" s="79">
        <f>SUM(B29:Z29)</f>
        <v>25729.164000000004</v>
      </c>
    </row>
    <row r="30" spans="1:27" ht="24.95" customHeight="1" x14ac:dyDescent="0.2">
      <c r="A30" s="82" t="s">
        <v>24</v>
      </c>
      <c r="B30" s="80">
        <v>1195</v>
      </c>
      <c r="C30" s="81">
        <v>1138</v>
      </c>
      <c r="D30" s="81">
        <v>665</v>
      </c>
      <c r="E30" s="81">
        <v>597</v>
      </c>
      <c r="F30" s="81">
        <v>415</v>
      </c>
      <c r="G30" s="81">
        <v>415</v>
      </c>
      <c r="H30" s="81">
        <v>415</v>
      </c>
      <c r="I30" s="81">
        <v>415</v>
      </c>
      <c r="J30" s="81">
        <v>420.1</v>
      </c>
      <c r="K30" s="81">
        <v>420.1</v>
      </c>
      <c r="L30" s="81">
        <v>420.1</v>
      </c>
      <c r="M30" s="81">
        <v>420.1</v>
      </c>
      <c r="N30" s="81">
        <v>415</v>
      </c>
      <c r="O30" s="81">
        <v>415</v>
      </c>
      <c r="P30" s="81">
        <v>415</v>
      </c>
      <c r="Q30" s="81">
        <v>415</v>
      </c>
      <c r="R30" s="81">
        <v>415</v>
      </c>
      <c r="S30" s="81">
        <v>475</v>
      </c>
      <c r="T30" s="81">
        <v>715</v>
      </c>
      <c r="U30" s="81">
        <v>1050.0999999999999</v>
      </c>
      <c r="V30" s="81">
        <v>1050.0999999999999</v>
      </c>
      <c r="W30" s="81">
        <v>1050.0999999999999</v>
      </c>
      <c r="X30" s="81">
        <v>980.1</v>
      </c>
      <c r="Y30" s="81">
        <v>945</v>
      </c>
      <c r="Z30" s="83"/>
      <c r="AA30" s="84">
        <f>SUM(B30:Z30)</f>
        <v>15275.800000000003</v>
      </c>
    </row>
    <row r="31" spans="1:27" ht="30" customHeight="1" thickBot="1" x14ac:dyDescent="0.25">
      <c r="A31" s="60" t="s">
        <v>25</v>
      </c>
      <c r="B31" s="61">
        <f>IF(LEN(B$2)&gt;0,SUM(B28:B30),"")</f>
        <v>3394.3810000000003</v>
      </c>
      <c r="C31" s="62">
        <f t="shared" ref="C31:Z31" si="4">IF(LEN(C$2)&gt;0,SUM(C28:C30),"")</f>
        <v>2953.6570000000002</v>
      </c>
      <c r="D31" s="62">
        <f t="shared" si="4"/>
        <v>2542.8410000000003</v>
      </c>
      <c r="E31" s="62">
        <f t="shared" si="4"/>
        <v>2439.9450000000002</v>
      </c>
      <c r="F31" s="62">
        <f t="shared" si="4"/>
        <v>2435.42</v>
      </c>
      <c r="G31" s="62">
        <f t="shared" si="4"/>
        <v>2437.3710000000001</v>
      </c>
      <c r="H31" s="62">
        <f t="shared" si="4"/>
        <v>2693.5920000000001</v>
      </c>
      <c r="I31" s="62">
        <f t="shared" si="4"/>
        <v>3341.248</v>
      </c>
      <c r="J31" s="62">
        <f t="shared" si="4"/>
        <v>3989.3719999999998</v>
      </c>
      <c r="K31" s="62">
        <f t="shared" si="4"/>
        <v>4649.5070000000005</v>
      </c>
      <c r="L31" s="62">
        <f t="shared" si="4"/>
        <v>4575.3670000000002</v>
      </c>
      <c r="M31" s="62">
        <f t="shared" si="4"/>
        <v>4855.8730000000005</v>
      </c>
      <c r="N31" s="62">
        <f t="shared" si="4"/>
        <v>4863.6679999999997</v>
      </c>
      <c r="O31" s="62">
        <f t="shared" si="4"/>
        <v>4577.2250000000004</v>
      </c>
      <c r="P31" s="62">
        <f t="shared" si="4"/>
        <v>4298.1319999999996</v>
      </c>
      <c r="Q31" s="62">
        <f t="shared" si="4"/>
        <v>3981.404</v>
      </c>
      <c r="R31" s="62">
        <f t="shared" si="4"/>
        <v>3866.4170000000004</v>
      </c>
      <c r="S31" s="62">
        <f t="shared" si="4"/>
        <v>3295.7440000000001</v>
      </c>
      <c r="T31" s="62">
        <f t="shared" si="4"/>
        <v>3189.2930000000001</v>
      </c>
      <c r="U31" s="62">
        <f t="shared" si="4"/>
        <v>3732.6970000000001</v>
      </c>
      <c r="V31" s="62">
        <f t="shared" si="4"/>
        <v>3747.6770000000001</v>
      </c>
      <c r="W31" s="62">
        <f t="shared" si="4"/>
        <v>3415.259</v>
      </c>
      <c r="X31" s="62">
        <f t="shared" si="4"/>
        <v>3132.9650000000001</v>
      </c>
      <c r="Y31" s="62">
        <f t="shared" si="4"/>
        <v>2978.509</v>
      </c>
      <c r="Z31" s="63" t="str">
        <f t="shared" si="4"/>
        <v/>
      </c>
      <c r="AA31" s="64">
        <f>SUM(AA28:AA30)</f>
        <v>85387.564000000028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360</v>
      </c>
      <c r="C34" s="95">
        <v>360</v>
      </c>
      <c r="D34" s="95">
        <v>350</v>
      </c>
      <c r="E34" s="95">
        <v>350</v>
      </c>
      <c r="F34" s="95">
        <v>350</v>
      </c>
      <c r="G34" s="95">
        <v>350</v>
      </c>
      <c r="H34" s="95">
        <v>374</v>
      </c>
      <c r="I34" s="95">
        <v>374</v>
      </c>
      <c r="J34" s="95">
        <v>379</v>
      </c>
      <c r="K34" s="95">
        <v>391</v>
      </c>
      <c r="L34" s="95">
        <v>132</v>
      </c>
      <c r="M34" s="95">
        <v>130</v>
      </c>
      <c r="N34" s="95">
        <v>98</v>
      </c>
      <c r="O34" s="95">
        <v>46</v>
      </c>
      <c r="P34" s="95">
        <v>46</v>
      </c>
      <c r="Q34" s="95">
        <v>112</v>
      </c>
      <c r="R34" s="95">
        <v>335</v>
      </c>
      <c r="S34" s="95">
        <v>361</v>
      </c>
      <c r="T34" s="95">
        <v>344</v>
      </c>
      <c r="U34" s="95">
        <v>380</v>
      </c>
      <c r="V34" s="95">
        <v>385</v>
      </c>
      <c r="W34" s="95">
        <v>385</v>
      </c>
      <c r="X34" s="95">
        <v>385</v>
      </c>
      <c r="Y34" s="95">
        <v>385</v>
      </c>
      <c r="Z34" s="96"/>
      <c r="AA34" s="74">
        <f t="shared" ref="AA34:AA39" si="5">SUM(B34:Z34)</f>
        <v>7162</v>
      </c>
    </row>
    <row r="35" spans="1:27" ht="24.95" customHeight="1" x14ac:dyDescent="0.2">
      <c r="A35" s="97" t="s">
        <v>28</v>
      </c>
      <c r="B35" s="98">
        <v>419</v>
      </c>
      <c r="C35" s="99">
        <v>419</v>
      </c>
      <c r="D35" s="99">
        <v>419</v>
      </c>
      <c r="E35" s="99">
        <v>419</v>
      </c>
      <c r="F35" s="99">
        <v>419</v>
      </c>
      <c r="G35" s="99">
        <v>419</v>
      </c>
      <c r="H35" s="99">
        <v>419</v>
      </c>
      <c r="I35" s="99">
        <v>419</v>
      </c>
      <c r="J35" s="99">
        <v>419</v>
      </c>
      <c r="K35" s="99">
        <v>419</v>
      </c>
      <c r="L35" s="99">
        <v>169</v>
      </c>
      <c r="M35" s="99">
        <v>169</v>
      </c>
      <c r="N35" s="99">
        <v>152</v>
      </c>
      <c r="O35" s="99">
        <v>137</v>
      </c>
      <c r="P35" s="99">
        <v>137</v>
      </c>
      <c r="Q35" s="99">
        <v>159</v>
      </c>
      <c r="R35" s="99">
        <v>419</v>
      </c>
      <c r="S35" s="99">
        <v>419</v>
      </c>
      <c r="T35" s="99">
        <v>419</v>
      </c>
      <c r="U35" s="99">
        <v>419</v>
      </c>
      <c r="V35" s="99">
        <v>419</v>
      </c>
      <c r="W35" s="99">
        <v>419</v>
      </c>
      <c r="X35" s="99">
        <v>419</v>
      </c>
      <c r="Y35" s="99">
        <v>419</v>
      </c>
      <c r="Z35" s="100"/>
      <c r="AA35" s="79">
        <f t="shared" si="5"/>
        <v>8465</v>
      </c>
    </row>
    <row r="36" spans="1:27" ht="24.95" customHeight="1" x14ac:dyDescent="0.2">
      <c r="A36" s="97" t="s">
        <v>29</v>
      </c>
      <c r="B36" s="98">
        <v>650</v>
      </c>
      <c r="C36" s="99">
        <v>650</v>
      </c>
      <c r="D36" s="99">
        <v>650</v>
      </c>
      <c r="E36" s="99">
        <v>650</v>
      </c>
      <c r="F36" s="99">
        <v>650</v>
      </c>
      <c r="G36" s="99">
        <v>650</v>
      </c>
      <c r="H36" s="99">
        <v>650</v>
      </c>
      <c r="I36" s="99">
        <v>650</v>
      </c>
      <c r="J36" s="99">
        <v>650</v>
      </c>
      <c r="K36" s="99">
        <v>650</v>
      </c>
      <c r="L36" s="99">
        <v>400</v>
      </c>
      <c r="M36" s="99">
        <v>400</v>
      </c>
      <c r="N36" s="99">
        <v>400</v>
      </c>
      <c r="O36" s="99">
        <v>9</v>
      </c>
      <c r="P36" s="99">
        <v>9</v>
      </c>
      <c r="Q36" s="99">
        <v>9</v>
      </c>
      <c r="R36" s="99">
        <v>509.6</v>
      </c>
      <c r="S36" s="99">
        <v>650</v>
      </c>
      <c r="T36" s="99">
        <v>650</v>
      </c>
      <c r="U36" s="99">
        <v>650</v>
      </c>
      <c r="V36" s="99">
        <v>650</v>
      </c>
      <c r="W36" s="99">
        <v>650</v>
      </c>
      <c r="X36" s="99">
        <v>650</v>
      </c>
      <c r="Y36" s="99">
        <v>650</v>
      </c>
      <c r="Z36" s="100"/>
      <c r="AA36" s="79">
        <f t="shared" si="5"/>
        <v>12786.6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49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1199</v>
      </c>
    </row>
    <row r="38" spans="1:27" ht="24.95" customHeight="1" x14ac:dyDescent="0.2">
      <c r="A38" s="97" t="s">
        <v>31</v>
      </c>
      <c r="B38" s="98">
        <v>88.2</v>
      </c>
      <c r="C38" s="99">
        <v>318.10000000000002</v>
      </c>
      <c r="D38" s="99">
        <v>500</v>
      </c>
      <c r="E38" s="99">
        <v>500</v>
      </c>
      <c r="F38" s="99">
        <v>500</v>
      </c>
      <c r="G38" s="99">
        <v>500</v>
      </c>
      <c r="H38" s="99">
        <v>355</v>
      </c>
      <c r="I38" s="99">
        <v>102.3</v>
      </c>
      <c r="J38" s="99"/>
      <c r="K38" s="99"/>
      <c r="L38" s="99">
        <v>97.5</v>
      </c>
      <c r="M38" s="99"/>
      <c r="N38" s="99"/>
      <c r="O38" s="99">
        <v>185.7</v>
      </c>
      <c r="P38" s="99">
        <v>277.60000000000002</v>
      </c>
      <c r="Q38" s="99">
        <v>367.8</v>
      </c>
      <c r="R38" s="99"/>
      <c r="S38" s="99"/>
      <c r="T38" s="99">
        <v>193</v>
      </c>
      <c r="U38" s="99">
        <v>207.3</v>
      </c>
      <c r="V38" s="99">
        <v>440.7</v>
      </c>
      <c r="W38" s="99">
        <v>500</v>
      </c>
      <c r="X38" s="99">
        <v>500</v>
      </c>
      <c r="Y38" s="99">
        <v>128.30000000000001</v>
      </c>
      <c r="Z38" s="100"/>
      <c r="AA38" s="79">
        <f t="shared" si="5"/>
        <v>5761.5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1567.2</v>
      </c>
      <c r="C39" s="88">
        <f t="shared" si="6"/>
        <v>1797.1</v>
      </c>
      <c r="D39" s="88">
        <f t="shared" si="6"/>
        <v>1969</v>
      </c>
      <c r="E39" s="88">
        <f t="shared" si="6"/>
        <v>1969</v>
      </c>
      <c r="F39" s="88">
        <f t="shared" si="6"/>
        <v>1969</v>
      </c>
      <c r="G39" s="88">
        <f t="shared" si="6"/>
        <v>1969</v>
      </c>
      <c r="H39" s="88">
        <f t="shared" si="6"/>
        <v>1848</v>
      </c>
      <c r="I39" s="88">
        <f t="shared" si="6"/>
        <v>1595.3</v>
      </c>
      <c r="J39" s="88">
        <f t="shared" si="6"/>
        <v>1498</v>
      </c>
      <c r="K39" s="88">
        <f t="shared" si="6"/>
        <v>1510</v>
      </c>
      <c r="L39" s="88">
        <f t="shared" si="6"/>
        <v>848.5</v>
      </c>
      <c r="M39" s="88">
        <f t="shared" si="6"/>
        <v>749</v>
      </c>
      <c r="N39" s="88">
        <f t="shared" si="6"/>
        <v>700</v>
      </c>
      <c r="O39" s="88">
        <f t="shared" si="6"/>
        <v>427.7</v>
      </c>
      <c r="P39" s="88">
        <f t="shared" si="6"/>
        <v>519.6</v>
      </c>
      <c r="Q39" s="88">
        <f t="shared" si="6"/>
        <v>697.8</v>
      </c>
      <c r="R39" s="88">
        <f t="shared" si="6"/>
        <v>1312.6</v>
      </c>
      <c r="S39" s="88">
        <f t="shared" si="6"/>
        <v>1480</v>
      </c>
      <c r="T39" s="88">
        <f t="shared" si="6"/>
        <v>1656</v>
      </c>
      <c r="U39" s="88">
        <f t="shared" si="6"/>
        <v>1706.3</v>
      </c>
      <c r="V39" s="88">
        <f t="shared" si="6"/>
        <v>1944.7</v>
      </c>
      <c r="W39" s="88">
        <f t="shared" si="6"/>
        <v>2004</v>
      </c>
      <c r="X39" s="88">
        <f t="shared" si="6"/>
        <v>2004</v>
      </c>
      <c r="Y39" s="88">
        <f t="shared" si="6"/>
        <v>1632.3</v>
      </c>
      <c r="Z39" s="89" t="str">
        <f t="shared" si="6"/>
        <v/>
      </c>
      <c r="AA39" s="90">
        <f t="shared" si="5"/>
        <v>35374.1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635</v>
      </c>
      <c r="C44" s="99">
        <v>635</v>
      </c>
      <c r="D44" s="99">
        <v>635</v>
      </c>
      <c r="E44" s="99">
        <v>635</v>
      </c>
      <c r="F44" s="99">
        <v>635</v>
      </c>
      <c r="G44" s="99">
        <v>635</v>
      </c>
      <c r="H44" s="99">
        <v>635</v>
      </c>
      <c r="I44" s="99">
        <v>635</v>
      </c>
      <c r="J44" s="99">
        <v>635</v>
      </c>
      <c r="K44" s="99">
        <v>635</v>
      </c>
      <c r="L44" s="99">
        <v>391</v>
      </c>
      <c r="M44" s="99">
        <v>391</v>
      </c>
      <c r="N44" s="99">
        <v>391</v>
      </c>
      <c r="O44" s="99"/>
      <c r="P44" s="99"/>
      <c r="Q44" s="99"/>
      <c r="R44" s="99">
        <v>494.6</v>
      </c>
      <c r="S44" s="99">
        <v>635</v>
      </c>
      <c r="T44" s="99">
        <v>635</v>
      </c>
      <c r="U44" s="99">
        <v>635</v>
      </c>
      <c r="V44" s="99">
        <v>635</v>
      </c>
      <c r="W44" s="99">
        <v>635</v>
      </c>
      <c r="X44" s="99">
        <v>635</v>
      </c>
      <c r="Y44" s="99">
        <v>635</v>
      </c>
      <c r="Z44" s="100"/>
      <c r="AA44" s="79">
        <f t="shared" si="7"/>
        <v>12462.6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88.2</v>
      </c>
      <c r="C46" s="99">
        <v>318.10000000000002</v>
      </c>
      <c r="D46" s="99">
        <v>500</v>
      </c>
      <c r="E46" s="99">
        <v>500</v>
      </c>
      <c r="F46" s="99">
        <v>500</v>
      </c>
      <c r="G46" s="99">
        <v>500</v>
      </c>
      <c r="H46" s="99">
        <v>355</v>
      </c>
      <c r="I46" s="99">
        <v>102.3</v>
      </c>
      <c r="J46" s="99"/>
      <c r="K46" s="99"/>
      <c r="L46" s="99">
        <v>97.5</v>
      </c>
      <c r="M46" s="99"/>
      <c r="N46" s="99"/>
      <c r="O46" s="99">
        <v>185.7</v>
      </c>
      <c r="P46" s="99">
        <v>277.60000000000002</v>
      </c>
      <c r="Q46" s="99">
        <v>367.8</v>
      </c>
      <c r="R46" s="99"/>
      <c r="S46" s="99"/>
      <c r="T46" s="99">
        <v>193</v>
      </c>
      <c r="U46" s="99">
        <v>207.3</v>
      </c>
      <c r="V46" s="99">
        <v>440.7</v>
      </c>
      <c r="W46" s="99">
        <v>500</v>
      </c>
      <c r="X46" s="99">
        <v>500</v>
      </c>
      <c r="Y46" s="99">
        <v>128.30000000000001</v>
      </c>
      <c r="Z46" s="100"/>
      <c r="AA46" s="79">
        <f t="shared" si="7"/>
        <v>5761.5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723.2</v>
      </c>
      <c r="C48" s="88">
        <f t="shared" ref="C48:Z48" si="8">IF(LEN(C$2)&gt;0,SUM(C42:C47),"")</f>
        <v>953.1</v>
      </c>
      <c r="D48" s="88">
        <f t="shared" si="8"/>
        <v>1135</v>
      </c>
      <c r="E48" s="88">
        <f t="shared" si="8"/>
        <v>1135</v>
      </c>
      <c r="F48" s="88">
        <f t="shared" si="8"/>
        <v>1135</v>
      </c>
      <c r="G48" s="88">
        <f t="shared" si="8"/>
        <v>1135</v>
      </c>
      <c r="H48" s="88">
        <f t="shared" si="8"/>
        <v>990</v>
      </c>
      <c r="I48" s="88">
        <f t="shared" si="8"/>
        <v>737.3</v>
      </c>
      <c r="J48" s="88">
        <f t="shared" si="8"/>
        <v>635</v>
      </c>
      <c r="K48" s="88">
        <f t="shared" si="8"/>
        <v>635</v>
      </c>
      <c r="L48" s="88">
        <f t="shared" si="8"/>
        <v>488.5</v>
      </c>
      <c r="M48" s="88">
        <f t="shared" si="8"/>
        <v>391</v>
      </c>
      <c r="N48" s="88">
        <f t="shared" si="8"/>
        <v>391</v>
      </c>
      <c r="O48" s="88">
        <f t="shared" si="8"/>
        <v>185.7</v>
      </c>
      <c r="P48" s="88">
        <f t="shared" si="8"/>
        <v>277.60000000000002</v>
      </c>
      <c r="Q48" s="88">
        <f t="shared" si="8"/>
        <v>367.8</v>
      </c>
      <c r="R48" s="88">
        <f t="shared" si="8"/>
        <v>494.6</v>
      </c>
      <c r="S48" s="88">
        <f t="shared" si="8"/>
        <v>635</v>
      </c>
      <c r="T48" s="88">
        <f t="shared" si="8"/>
        <v>828</v>
      </c>
      <c r="U48" s="88">
        <f t="shared" si="8"/>
        <v>842.3</v>
      </c>
      <c r="V48" s="88">
        <f t="shared" si="8"/>
        <v>1075.7</v>
      </c>
      <c r="W48" s="88">
        <f t="shared" si="8"/>
        <v>1135</v>
      </c>
      <c r="X48" s="88">
        <f t="shared" si="8"/>
        <v>1135</v>
      </c>
      <c r="Y48" s="88">
        <f t="shared" si="8"/>
        <v>763.3</v>
      </c>
      <c r="Z48" s="89" t="str">
        <f t="shared" si="8"/>
        <v/>
      </c>
      <c r="AA48" s="90">
        <f t="shared" si="7"/>
        <v>18224.100000000002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4117.5810000000001</v>
      </c>
      <c r="C51" s="88">
        <f t="shared" si="10"/>
        <v>3906.7570000000001</v>
      </c>
      <c r="D51" s="88">
        <f t="shared" si="10"/>
        <v>3677.8409999999999</v>
      </c>
      <c r="E51" s="88">
        <f t="shared" si="10"/>
        <v>3574.9449999999997</v>
      </c>
      <c r="F51" s="88">
        <f t="shared" si="10"/>
        <v>3570.42</v>
      </c>
      <c r="G51" s="88">
        <f t="shared" si="10"/>
        <v>3572.3710000000001</v>
      </c>
      <c r="H51" s="88">
        <f t="shared" si="10"/>
        <v>3683.5919999999996</v>
      </c>
      <c r="I51" s="88">
        <f t="shared" si="10"/>
        <v>4078.5479999999998</v>
      </c>
      <c r="J51" s="88">
        <f t="shared" si="10"/>
        <v>4624.3720000000003</v>
      </c>
      <c r="K51" s="88">
        <f t="shared" si="10"/>
        <v>5284.5069999999987</v>
      </c>
      <c r="L51" s="88">
        <f t="shared" si="10"/>
        <v>5063.8670000000002</v>
      </c>
      <c r="M51" s="88">
        <f t="shared" si="10"/>
        <v>5246.8729999999996</v>
      </c>
      <c r="N51" s="88">
        <f t="shared" si="10"/>
        <v>5254.6679999999997</v>
      </c>
      <c r="O51" s="88">
        <f t="shared" si="10"/>
        <v>4762.9249999999984</v>
      </c>
      <c r="P51" s="88">
        <f t="shared" si="10"/>
        <v>4575.7320000000009</v>
      </c>
      <c r="Q51" s="88">
        <f t="shared" si="10"/>
        <v>4349.2040000000006</v>
      </c>
      <c r="R51" s="88">
        <f t="shared" si="10"/>
        <v>4361.0169999999998</v>
      </c>
      <c r="S51" s="88">
        <f t="shared" si="10"/>
        <v>3930.7440000000001</v>
      </c>
      <c r="T51" s="88">
        <f t="shared" si="10"/>
        <v>4017.2930000000001</v>
      </c>
      <c r="U51" s="88">
        <f t="shared" si="10"/>
        <v>4574.9970000000003</v>
      </c>
      <c r="V51" s="88">
        <f t="shared" si="10"/>
        <v>4823.3770000000004</v>
      </c>
      <c r="W51" s="88">
        <f t="shared" si="10"/>
        <v>4550.259</v>
      </c>
      <c r="X51" s="88">
        <f t="shared" si="10"/>
        <v>4267.9650000000001</v>
      </c>
      <c r="Y51" s="88">
        <f t="shared" si="10"/>
        <v>3741.8090000000002</v>
      </c>
      <c r="Z51" s="89" t="str">
        <f t="shared" si="10"/>
        <v/>
      </c>
      <c r="AA51" s="105">
        <f>SUM(B51:Z51)</f>
        <v>103611.66400000002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4117.5969999999998</v>
      </c>
      <c r="C4" s="18">
        <v>3906.7139999999995</v>
      </c>
      <c r="D4" s="18">
        <v>3677.8410000000003</v>
      </c>
      <c r="E4" s="18">
        <v>3574.9450000000002</v>
      </c>
      <c r="F4" s="18">
        <v>3570.42</v>
      </c>
      <c r="G4" s="18">
        <v>3572.3710000000001</v>
      </c>
      <c r="H4" s="18">
        <v>3683.5570000000007</v>
      </c>
      <c r="I4" s="18">
        <v>4078.4990000000007</v>
      </c>
      <c r="J4" s="18">
        <v>4624.3989999999994</v>
      </c>
      <c r="K4" s="18">
        <v>5284.467999999998</v>
      </c>
      <c r="L4" s="18">
        <v>5063.851999999999</v>
      </c>
      <c r="M4" s="18">
        <v>5246.8499999999995</v>
      </c>
      <c r="N4" s="18">
        <v>5254.6679999999997</v>
      </c>
      <c r="O4" s="18">
        <v>4762.9069999999983</v>
      </c>
      <c r="P4" s="18">
        <v>4575.7100000000019</v>
      </c>
      <c r="Q4" s="18">
        <v>4349.1589999999997</v>
      </c>
      <c r="R4" s="18">
        <v>4361.04</v>
      </c>
      <c r="S4" s="18">
        <v>3930.7840000000006</v>
      </c>
      <c r="T4" s="18">
        <v>4017.3159999999989</v>
      </c>
      <c r="U4" s="18">
        <v>4575.0290000000014</v>
      </c>
      <c r="V4" s="18">
        <v>4823.4039999999995</v>
      </c>
      <c r="W4" s="18">
        <v>4550.259</v>
      </c>
      <c r="X4" s="18">
        <v>4267.9650000000001</v>
      </c>
      <c r="Y4" s="18">
        <v>3741.8330000000005</v>
      </c>
      <c r="Z4" s="19"/>
      <c r="AA4" s="20">
        <f>SUM(B4:Z4)</f>
        <v>103611.58699999997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234.49</v>
      </c>
      <c r="C7" s="28">
        <v>230</v>
      </c>
      <c r="D7" s="28">
        <v>274.29000000000002</v>
      </c>
      <c r="E7" s="28">
        <v>274.29000000000002</v>
      </c>
      <c r="F7" s="28">
        <v>345.99</v>
      </c>
      <c r="G7" s="28">
        <v>274.29000000000002</v>
      </c>
      <c r="H7" s="28">
        <v>215.27</v>
      </c>
      <c r="I7" s="28">
        <v>212.19</v>
      </c>
      <c r="J7" s="28">
        <v>209</v>
      </c>
      <c r="K7" s="28">
        <v>207.3</v>
      </c>
      <c r="L7" s="28">
        <v>207.02</v>
      </c>
      <c r="M7" s="28">
        <v>209</v>
      </c>
      <c r="N7" s="28">
        <v>185</v>
      </c>
      <c r="O7" s="28">
        <v>30</v>
      </c>
      <c r="P7" s="28">
        <v>30</v>
      </c>
      <c r="Q7" s="28">
        <v>75</v>
      </c>
      <c r="R7" s="28">
        <v>95</v>
      </c>
      <c r="S7" s="28">
        <v>200.76</v>
      </c>
      <c r="T7" s="28">
        <v>228.02</v>
      </c>
      <c r="U7" s="28">
        <v>234.49</v>
      </c>
      <c r="V7" s="28">
        <v>260.64999999999998</v>
      </c>
      <c r="W7" s="28">
        <v>345.99</v>
      </c>
      <c r="X7" s="28">
        <v>274.29000000000002</v>
      </c>
      <c r="Y7" s="28">
        <v>245.62</v>
      </c>
      <c r="Z7" s="29"/>
      <c r="AA7" s="30">
        <f>IF(SUM(B7:Z7)&lt;&gt;0,AVERAGEIF(B7:Z7,"&lt;&gt;"""),"")</f>
        <v>212.41458333333333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903.55600000000004</v>
      </c>
      <c r="C19" s="72">
        <v>911.61999999999989</v>
      </c>
      <c r="D19" s="72">
        <v>902.68099999999993</v>
      </c>
      <c r="E19" s="72">
        <v>896.66899999999998</v>
      </c>
      <c r="F19" s="72">
        <v>896.59799999999996</v>
      </c>
      <c r="G19" s="72">
        <v>888.47199999999998</v>
      </c>
      <c r="H19" s="72">
        <v>879.54100000000005</v>
      </c>
      <c r="I19" s="72">
        <v>914.49699999999996</v>
      </c>
      <c r="J19" s="72">
        <v>916.51299999999992</v>
      </c>
      <c r="K19" s="72">
        <v>901.48699999999997</v>
      </c>
      <c r="L19" s="72">
        <v>893.53199999999993</v>
      </c>
      <c r="M19" s="72">
        <v>871.56100000000004</v>
      </c>
      <c r="N19" s="72">
        <v>861.53</v>
      </c>
      <c r="O19" s="72">
        <v>840.54300000000001</v>
      </c>
      <c r="P19" s="72">
        <v>848.53</v>
      </c>
      <c r="Q19" s="72">
        <v>876.53200000000004</v>
      </c>
      <c r="R19" s="72">
        <v>900.46899999999994</v>
      </c>
      <c r="S19" s="72">
        <v>898.62</v>
      </c>
      <c r="T19" s="72">
        <v>893.53899999999999</v>
      </c>
      <c r="U19" s="72">
        <v>882.47699999999998</v>
      </c>
      <c r="V19" s="72">
        <v>882.50299999999993</v>
      </c>
      <c r="W19" s="72">
        <v>864.50400000000002</v>
      </c>
      <c r="X19" s="72">
        <v>898.42399999999998</v>
      </c>
      <c r="Y19" s="72">
        <v>914.52599999999995</v>
      </c>
      <c r="Z19" s="73"/>
      <c r="AA19" s="74">
        <f t="shared" ref="AA19:AA24" si="2">SUM(B19:Z19)</f>
        <v>21338.923999999999</v>
      </c>
    </row>
    <row r="20" spans="1:27" ht="24.95" customHeight="1" x14ac:dyDescent="0.2">
      <c r="A20" s="75" t="s">
        <v>15</v>
      </c>
      <c r="B20" s="76">
        <v>629.42999999999995</v>
      </c>
      <c r="C20" s="77">
        <v>608.16299999999978</v>
      </c>
      <c r="D20" s="77">
        <v>594.9620000000001</v>
      </c>
      <c r="E20" s="77">
        <v>591.42200000000014</v>
      </c>
      <c r="F20" s="77">
        <v>592.91999999999996</v>
      </c>
      <c r="G20" s="77">
        <v>583.54700000000003</v>
      </c>
      <c r="H20" s="77">
        <v>583.68899999999985</v>
      </c>
      <c r="I20" s="77">
        <v>595.33699999999999</v>
      </c>
      <c r="J20" s="77">
        <v>612.80800000000011</v>
      </c>
      <c r="K20" s="77">
        <v>631.8660000000001</v>
      </c>
      <c r="L20" s="77">
        <v>630.85500000000013</v>
      </c>
      <c r="M20" s="77">
        <v>619.06400000000008</v>
      </c>
      <c r="N20" s="77">
        <v>600.47899999999993</v>
      </c>
      <c r="O20" s="77">
        <v>578.00500000000011</v>
      </c>
      <c r="P20" s="77">
        <v>563.41300000000012</v>
      </c>
      <c r="Q20" s="77">
        <v>549.51300000000003</v>
      </c>
      <c r="R20" s="77">
        <v>534.7879999999999</v>
      </c>
      <c r="S20" s="77">
        <v>521.33600000000001</v>
      </c>
      <c r="T20" s="77">
        <v>533.678</v>
      </c>
      <c r="U20" s="77">
        <v>574.61099999999999</v>
      </c>
      <c r="V20" s="77">
        <v>602.36199999999997</v>
      </c>
      <c r="W20" s="77">
        <v>601.97799999999995</v>
      </c>
      <c r="X20" s="77">
        <v>595.34900000000005</v>
      </c>
      <c r="Y20" s="77">
        <v>564.19600000000014</v>
      </c>
      <c r="Z20" s="78"/>
      <c r="AA20" s="79">
        <f t="shared" si="2"/>
        <v>14093.771000000001</v>
      </c>
    </row>
    <row r="21" spans="1:27" ht="24.95" customHeight="1" x14ac:dyDescent="0.2">
      <c r="A21" s="75" t="s">
        <v>16</v>
      </c>
      <c r="B21" s="80">
        <v>2240.6110000000003</v>
      </c>
      <c r="C21" s="81">
        <v>2051.4309999999996</v>
      </c>
      <c r="D21" s="81">
        <v>1860.6980000000001</v>
      </c>
      <c r="E21" s="81">
        <v>1767.354</v>
      </c>
      <c r="F21" s="81">
        <v>1766.4019999999998</v>
      </c>
      <c r="G21" s="81">
        <v>1776.8520000000001</v>
      </c>
      <c r="H21" s="81">
        <v>1879.327</v>
      </c>
      <c r="I21" s="81">
        <v>2195.165</v>
      </c>
      <c r="J21" s="81">
        <v>2651.9779999999992</v>
      </c>
      <c r="K21" s="81">
        <v>3002.1149999999998</v>
      </c>
      <c r="L21" s="81">
        <v>3114.4649999999997</v>
      </c>
      <c r="M21" s="81">
        <v>3036.125</v>
      </c>
      <c r="N21" s="81">
        <v>2769.4720000000002</v>
      </c>
      <c r="O21" s="81">
        <v>2342.3590000000004</v>
      </c>
      <c r="P21" s="81">
        <v>2173.7669999999998</v>
      </c>
      <c r="Q21" s="81">
        <v>2049.4840000000004</v>
      </c>
      <c r="R21" s="81">
        <v>1974.194</v>
      </c>
      <c r="S21" s="81">
        <v>2005.6279999999999</v>
      </c>
      <c r="T21" s="81">
        <v>2166.0990000000002</v>
      </c>
      <c r="U21" s="81">
        <v>2670.4410000000007</v>
      </c>
      <c r="V21" s="81">
        <v>2904.0390000000007</v>
      </c>
      <c r="W21" s="81">
        <v>2689.7770000000005</v>
      </c>
      <c r="X21" s="81">
        <v>2418.6920000000009</v>
      </c>
      <c r="Y21" s="81">
        <v>1942.1110000000001</v>
      </c>
      <c r="Z21" s="78"/>
      <c r="AA21" s="79">
        <f t="shared" si="2"/>
        <v>55448.585999999996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90.186999999999998</v>
      </c>
      <c r="O22" s="81">
        <v>110</v>
      </c>
      <c r="P22" s="81">
        <v>110</v>
      </c>
      <c r="Q22" s="81">
        <v>110</v>
      </c>
      <c r="R22" s="81">
        <v>110</v>
      </c>
      <c r="S22" s="81"/>
      <c r="T22" s="81"/>
      <c r="U22" s="81"/>
      <c r="V22" s="81"/>
      <c r="W22" s="81"/>
      <c r="X22" s="81"/>
      <c r="Y22" s="81"/>
      <c r="Z22" s="83"/>
      <c r="AA22" s="84">
        <f t="shared" si="2"/>
        <v>530.18700000000001</v>
      </c>
    </row>
    <row r="23" spans="1:27" ht="24.95" customHeight="1" x14ac:dyDescent="0.2">
      <c r="A23" s="85" t="s">
        <v>18</v>
      </c>
      <c r="B23" s="77">
        <v>113</v>
      </c>
      <c r="C23" s="77">
        <v>114.5</v>
      </c>
      <c r="D23" s="77">
        <v>107.5</v>
      </c>
      <c r="E23" s="77">
        <v>108.5</v>
      </c>
      <c r="F23" s="77">
        <v>99.5</v>
      </c>
      <c r="G23" s="77">
        <v>90.5</v>
      </c>
      <c r="H23" s="77">
        <v>90</v>
      </c>
      <c r="I23" s="77">
        <v>87.5</v>
      </c>
      <c r="J23" s="77">
        <v>84</v>
      </c>
      <c r="K23" s="77">
        <v>87.5</v>
      </c>
      <c r="L23" s="77">
        <v>84</v>
      </c>
      <c r="M23" s="77">
        <v>87</v>
      </c>
      <c r="N23" s="77">
        <v>89</v>
      </c>
      <c r="O23" s="77">
        <v>91</v>
      </c>
      <c r="P23" s="77">
        <v>91</v>
      </c>
      <c r="Q23" s="77">
        <v>92</v>
      </c>
      <c r="R23" s="77">
        <v>89</v>
      </c>
      <c r="S23" s="77">
        <v>97.5</v>
      </c>
      <c r="T23" s="77">
        <v>92</v>
      </c>
      <c r="U23" s="77">
        <v>105.5</v>
      </c>
      <c r="V23" s="77">
        <v>108.5</v>
      </c>
      <c r="W23" s="77">
        <v>97</v>
      </c>
      <c r="X23" s="77">
        <v>90.5</v>
      </c>
      <c r="Y23" s="77">
        <v>84</v>
      </c>
      <c r="Z23" s="77"/>
      <c r="AA23" s="79">
        <f t="shared" si="2"/>
        <v>2280.5</v>
      </c>
    </row>
    <row r="24" spans="1:27" ht="24.95" customHeight="1" x14ac:dyDescent="0.2">
      <c r="A24" s="85" t="s">
        <v>19</v>
      </c>
      <c r="B24" s="77">
        <v>212.00000000000003</v>
      </c>
      <c r="C24" s="77">
        <v>202</v>
      </c>
      <c r="D24" s="77">
        <v>193</v>
      </c>
      <c r="E24" s="77">
        <v>192</v>
      </c>
      <c r="F24" s="77">
        <v>196</v>
      </c>
      <c r="G24" s="77">
        <v>214.00000000000003</v>
      </c>
      <c r="H24" s="77">
        <v>232</v>
      </c>
      <c r="I24" s="77">
        <v>266.99999999999994</v>
      </c>
      <c r="J24" s="77">
        <v>291.99999999999994</v>
      </c>
      <c r="K24" s="77">
        <v>300.99999999999994</v>
      </c>
      <c r="L24" s="77">
        <v>304.00000000000006</v>
      </c>
      <c r="M24" s="77">
        <v>311</v>
      </c>
      <c r="N24" s="77">
        <v>307.00000000000006</v>
      </c>
      <c r="O24" s="77">
        <v>296.99999999999994</v>
      </c>
      <c r="P24" s="77">
        <v>285</v>
      </c>
      <c r="Q24" s="77">
        <v>280.00000000000006</v>
      </c>
      <c r="R24" s="77">
        <v>281.00000000000006</v>
      </c>
      <c r="S24" s="77">
        <v>294.99999999999994</v>
      </c>
      <c r="T24" s="77">
        <v>308.99999999999994</v>
      </c>
      <c r="U24" s="77">
        <v>323</v>
      </c>
      <c r="V24" s="77">
        <v>307.00000000000006</v>
      </c>
      <c r="W24" s="77">
        <v>278</v>
      </c>
      <c r="X24" s="77">
        <v>246.00000000000003</v>
      </c>
      <c r="Y24" s="77">
        <v>218.00000000000003</v>
      </c>
      <c r="Z24" s="77"/>
      <c r="AA24" s="79">
        <f t="shared" si="2"/>
        <v>6342</v>
      </c>
    </row>
    <row r="25" spans="1:27" ht="30" customHeight="1" thickBot="1" x14ac:dyDescent="0.25">
      <c r="A25" s="86" t="s">
        <v>20</v>
      </c>
      <c r="B25" s="87">
        <f t="shared" ref="B25:AA25" si="3">SUM(B19:B24)</f>
        <v>4098.5970000000007</v>
      </c>
      <c r="C25" s="88">
        <f t="shared" si="3"/>
        <v>3887.713999999999</v>
      </c>
      <c r="D25" s="88">
        <f t="shared" si="3"/>
        <v>3658.8410000000003</v>
      </c>
      <c r="E25" s="88">
        <f t="shared" si="3"/>
        <v>3555.9450000000002</v>
      </c>
      <c r="F25" s="88">
        <f t="shared" si="3"/>
        <v>3551.42</v>
      </c>
      <c r="G25" s="88">
        <f t="shared" si="3"/>
        <v>3553.3710000000001</v>
      </c>
      <c r="H25" s="88">
        <f t="shared" si="3"/>
        <v>3664.5569999999998</v>
      </c>
      <c r="I25" s="88">
        <f t="shared" si="3"/>
        <v>4059.4989999999998</v>
      </c>
      <c r="J25" s="88">
        <f t="shared" si="3"/>
        <v>4557.2989999999991</v>
      </c>
      <c r="K25" s="88">
        <f t="shared" si="3"/>
        <v>4923.9679999999998</v>
      </c>
      <c r="L25" s="88">
        <f t="shared" si="3"/>
        <v>5026.8519999999999</v>
      </c>
      <c r="M25" s="88">
        <f t="shared" si="3"/>
        <v>4924.75</v>
      </c>
      <c r="N25" s="88">
        <f t="shared" si="3"/>
        <v>4717.6679999999997</v>
      </c>
      <c r="O25" s="88">
        <f t="shared" si="3"/>
        <v>4258.9070000000002</v>
      </c>
      <c r="P25" s="88">
        <f t="shared" si="3"/>
        <v>4071.71</v>
      </c>
      <c r="Q25" s="88">
        <f t="shared" si="3"/>
        <v>3957.5290000000005</v>
      </c>
      <c r="R25" s="88">
        <f t="shared" si="3"/>
        <v>3889.451</v>
      </c>
      <c r="S25" s="88">
        <f t="shared" si="3"/>
        <v>3818.0839999999998</v>
      </c>
      <c r="T25" s="88">
        <f t="shared" si="3"/>
        <v>3994.3160000000003</v>
      </c>
      <c r="U25" s="88">
        <f t="shared" si="3"/>
        <v>4556.0290000000005</v>
      </c>
      <c r="V25" s="88">
        <f t="shared" si="3"/>
        <v>4804.4040000000005</v>
      </c>
      <c r="W25" s="88">
        <f t="shared" si="3"/>
        <v>4531.259</v>
      </c>
      <c r="X25" s="88">
        <f t="shared" si="3"/>
        <v>4248.9650000000011</v>
      </c>
      <c r="Y25" s="88">
        <f t="shared" si="3"/>
        <v>3722.8330000000005</v>
      </c>
      <c r="Z25" s="89">
        <f t="shared" si="3"/>
        <v>0</v>
      </c>
      <c r="AA25" s="90">
        <f t="shared" si="3"/>
        <v>100033.96799999999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344</v>
      </c>
      <c r="C28" s="72">
        <v>335.5</v>
      </c>
      <c r="D28" s="72">
        <v>319.5</v>
      </c>
      <c r="E28" s="72">
        <v>319.5</v>
      </c>
      <c r="F28" s="72">
        <v>314.5</v>
      </c>
      <c r="G28" s="72">
        <v>323.5</v>
      </c>
      <c r="H28" s="72">
        <v>341</v>
      </c>
      <c r="I28" s="72">
        <v>373.5</v>
      </c>
      <c r="J28" s="72">
        <v>411</v>
      </c>
      <c r="K28" s="72">
        <v>423.5</v>
      </c>
      <c r="L28" s="72">
        <v>425</v>
      </c>
      <c r="M28" s="72">
        <v>435</v>
      </c>
      <c r="N28" s="72">
        <v>433</v>
      </c>
      <c r="O28" s="72">
        <v>425</v>
      </c>
      <c r="P28" s="72">
        <v>413</v>
      </c>
      <c r="Q28" s="72">
        <v>391</v>
      </c>
      <c r="R28" s="72">
        <v>389</v>
      </c>
      <c r="S28" s="72">
        <v>427.5</v>
      </c>
      <c r="T28" s="72">
        <v>424</v>
      </c>
      <c r="U28" s="72">
        <v>447.5</v>
      </c>
      <c r="V28" s="72">
        <v>434.5</v>
      </c>
      <c r="W28" s="72">
        <v>394</v>
      </c>
      <c r="X28" s="72">
        <v>355.5</v>
      </c>
      <c r="Y28" s="72">
        <v>321</v>
      </c>
      <c r="Z28" s="73"/>
      <c r="AA28" s="74">
        <f>SUM(B28:Z28)</f>
        <v>9220.5</v>
      </c>
    </row>
    <row r="29" spans="1:27" ht="24.95" customHeight="1" x14ac:dyDescent="0.2">
      <c r="A29" s="75" t="s">
        <v>23</v>
      </c>
      <c r="B29" s="76">
        <v>3773.5970000000002</v>
      </c>
      <c r="C29" s="77">
        <v>3571.2139999999999</v>
      </c>
      <c r="D29" s="77">
        <v>3358.3409999999999</v>
      </c>
      <c r="E29" s="77">
        <v>3255.4450000000002</v>
      </c>
      <c r="F29" s="77">
        <v>3255.92</v>
      </c>
      <c r="G29" s="77">
        <v>3248.8710000000001</v>
      </c>
      <c r="H29" s="77">
        <v>3342.5569999999998</v>
      </c>
      <c r="I29" s="77">
        <v>3704.9989999999998</v>
      </c>
      <c r="J29" s="77">
        <v>4181.299</v>
      </c>
      <c r="K29" s="77">
        <v>4535.4679999999998</v>
      </c>
      <c r="L29" s="77">
        <v>4638.8519999999999</v>
      </c>
      <c r="M29" s="77">
        <v>4526.75</v>
      </c>
      <c r="N29" s="77">
        <v>4321.6679999999997</v>
      </c>
      <c r="O29" s="77">
        <v>4019.9070000000002</v>
      </c>
      <c r="P29" s="77">
        <v>3844.71</v>
      </c>
      <c r="Q29" s="77">
        <v>3640.1590000000001</v>
      </c>
      <c r="R29" s="77">
        <v>3590.44</v>
      </c>
      <c r="S29" s="77">
        <v>3425.5839999999998</v>
      </c>
      <c r="T29" s="77">
        <v>3593.3159999999998</v>
      </c>
      <c r="U29" s="77">
        <v>4127.5290000000005</v>
      </c>
      <c r="V29" s="77">
        <v>4388.9040000000005</v>
      </c>
      <c r="W29" s="77">
        <v>4156.259</v>
      </c>
      <c r="X29" s="77">
        <v>3912.4650000000001</v>
      </c>
      <c r="Y29" s="77">
        <v>3420.8330000000001</v>
      </c>
      <c r="Z29" s="78"/>
      <c r="AA29" s="79">
        <f>SUM(B29:Z29)</f>
        <v>91835.086999999985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4117.5969999999998</v>
      </c>
      <c r="C31" s="62">
        <f t="shared" si="4"/>
        <v>3906.7139999999999</v>
      </c>
      <c r="D31" s="62">
        <f t="shared" si="4"/>
        <v>3677.8409999999999</v>
      </c>
      <c r="E31" s="62">
        <f t="shared" si="4"/>
        <v>3574.9450000000002</v>
      </c>
      <c r="F31" s="62">
        <f t="shared" si="4"/>
        <v>3570.42</v>
      </c>
      <c r="G31" s="62">
        <f t="shared" si="4"/>
        <v>3572.3710000000001</v>
      </c>
      <c r="H31" s="62">
        <f t="shared" si="4"/>
        <v>3683.5569999999998</v>
      </c>
      <c r="I31" s="62">
        <f t="shared" si="4"/>
        <v>4078.4989999999998</v>
      </c>
      <c r="J31" s="62">
        <f t="shared" si="4"/>
        <v>4592.299</v>
      </c>
      <c r="K31" s="62">
        <f t="shared" si="4"/>
        <v>4958.9679999999998</v>
      </c>
      <c r="L31" s="62">
        <f t="shared" si="4"/>
        <v>5063.8519999999999</v>
      </c>
      <c r="M31" s="62">
        <f t="shared" si="4"/>
        <v>4961.75</v>
      </c>
      <c r="N31" s="62">
        <f t="shared" si="4"/>
        <v>4754.6679999999997</v>
      </c>
      <c r="O31" s="62">
        <f t="shared" si="4"/>
        <v>4444.9070000000002</v>
      </c>
      <c r="P31" s="62">
        <f t="shared" si="4"/>
        <v>4257.71</v>
      </c>
      <c r="Q31" s="62">
        <f t="shared" si="4"/>
        <v>4031.1590000000001</v>
      </c>
      <c r="R31" s="62">
        <f t="shared" si="4"/>
        <v>3979.44</v>
      </c>
      <c r="S31" s="62">
        <f t="shared" si="4"/>
        <v>3853.0839999999998</v>
      </c>
      <c r="T31" s="62">
        <f t="shared" si="4"/>
        <v>4017.3159999999998</v>
      </c>
      <c r="U31" s="62">
        <f t="shared" si="4"/>
        <v>4575.0290000000005</v>
      </c>
      <c r="V31" s="62">
        <f t="shared" si="4"/>
        <v>4823.4040000000005</v>
      </c>
      <c r="W31" s="62">
        <f t="shared" si="4"/>
        <v>4550.259</v>
      </c>
      <c r="X31" s="62">
        <f t="shared" si="4"/>
        <v>4267.9650000000001</v>
      </c>
      <c r="Y31" s="62">
        <f t="shared" si="4"/>
        <v>3741.8330000000001</v>
      </c>
      <c r="Z31" s="63">
        <f t="shared" si="4"/>
        <v>0</v>
      </c>
      <c r="AA31" s="64">
        <f t="shared" si="4"/>
        <v>101055.58699999998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>
        <v>16</v>
      </c>
      <c r="K34" s="95">
        <v>16</v>
      </c>
      <c r="L34" s="95">
        <v>18</v>
      </c>
      <c r="M34" s="95">
        <v>18</v>
      </c>
      <c r="N34" s="95">
        <v>18</v>
      </c>
      <c r="O34" s="95">
        <v>68</v>
      </c>
      <c r="P34" s="95">
        <v>68</v>
      </c>
      <c r="Q34" s="95">
        <v>2</v>
      </c>
      <c r="R34" s="95"/>
      <c r="S34" s="95">
        <v>16</v>
      </c>
      <c r="T34" s="95">
        <v>4</v>
      </c>
      <c r="U34" s="95"/>
      <c r="V34" s="95"/>
      <c r="W34" s="95"/>
      <c r="X34" s="95"/>
      <c r="Y34" s="95"/>
      <c r="Z34" s="96"/>
      <c r="AA34" s="74">
        <f t="shared" ref="AA34:AA39" si="5">SUM(B34:Z34)</f>
        <v>244</v>
      </c>
    </row>
    <row r="35" spans="1:27" ht="24.95" customHeight="1" x14ac:dyDescent="0.2">
      <c r="A35" s="97" t="s">
        <v>41</v>
      </c>
      <c r="B35" s="98">
        <v>19</v>
      </c>
      <c r="C35" s="99">
        <v>19</v>
      </c>
      <c r="D35" s="99">
        <v>19</v>
      </c>
      <c r="E35" s="99">
        <v>19</v>
      </c>
      <c r="F35" s="99">
        <v>19</v>
      </c>
      <c r="G35" s="99">
        <v>19</v>
      </c>
      <c r="H35" s="99">
        <v>19</v>
      </c>
      <c r="I35" s="99">
        <v>19</v>
      </c>
      <c r="J35" s="99">
        <v>19</v>
      </c>
      <c r="K35" s="99">
        <v>19</v>
      </c>
      <c r="L35" s="99">
        <v>19</v>
      </c>
      <c r="M35" s="99">
        <v>19</v>
      </c>
      <c r="N35" s="99">
        <v>19</v>
      </c>
      <c r="O35" s="99">
        <v>19</v>
      </c>
      <c r="P35" s="99">
        <v>19</v>
      </c>
      <c r="Q35" s="99">
        <v>19</v>
      </c>
      <c r="R35" s="99">
        <v>19</v>
      </c>
      <c r="S35" s="99">
        <v>19</v>
      </c>
      <c r="T35" s="99">
        <v>19</v>
      </c>
      <c r="U35" s="99">
        <v>19</v>
      </c>
      <c r="V35" s="99">
        <v>19</v>
      </c>
      <c r="W35" s="99">
        <v>19</v>
      </c>
      <c r="X35" s="99">
        <v>19</v>
      </c>
      <c r="Y35" s="99">
        <v>19</v>
      </c>
      <c r="Z35" s="100"/>
      <c r="AA35" s="79">
        <f t="shared" si="5"/>
        <v>456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>
        <v>318</v>
      </c>
      <c r="P36" s="99">
        <v>318</v>
      </c>
      <c r="Q36" s="99">
        <v>318</v>
      </c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954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99</v>
      </c>
      <c r="P37" s="99">
        <v>99</v>
      </c>
      <c r="Q37" s="99">
        <v>52.629999999999995</v>
      </c>
      <c r="R37" s="99">
        <v>70.989000000000004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321.61900000000003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32.1</v>
      </c>
      <c r="K38" s="99">
        <v>325.5</v>
      </c>
      <c r="L38" s="99"/>
      <c r="M38" s="99">
        <v>285.10000000000002</v>
      </c>
      <c r="N38" s="99">
        <v>500</v>
      </c>
      <c r="O38" s="99"/>
      <c r="P38" s="99"/>
      <c r="Q38" s="99"/>
      <c r="R38" s="99">
        <v>381.6</v>
      </c>
      <c r="S38" s="99">
        <v>77.7</v>
      </c>
      <c r="T38" s="99"/>
      <c r="U38" s="99"/>
      <c r="V38" s="99"/>
      <c r="W38" s="99"/>
      <c r="X38" s="99"/>
      <c r="Y38" s="99"/>
      <c r="Z38" s="100"/>
      <c r="AA38" s="79">
        <f t="shared" si="5"/>
        <v>1602.0000000000002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19</v>
      </c>
      <c r="C39" s="88">
        <f t="shared" si="6"/>
        <v>19</v>
      </c>
      <c r="D39" s="88">
        <f t="shared" si="6"/>
        <v>19</v>
      </c>
      <c r="E39" s="88">
        <f t="shared" si="6"/>
        <v>19</v>
      </c>
      <c r="F39" s="88">
        <f t="shared" si="6"/>
        <v>19</v>
      </c>
      <c r="G39" s="88">
        <f t="shared" si="6"/>
        <v>19</v>
      </c>
      <c r="H39" s="88">
        <f t="shared" si="6"/>
        <v>19</v>
      </c>
      <c r="I39" s="88">
        <f t="shared" si="6"/>
        <v>19</v>
      </c>
      <c r="J39" s="88">
        <f t="shared" si="6"/>
        <v>67.099999999999994</v>
      </c>
      <c r="K39" s="88">
        <f t="shared" si="6"/>
        <v>360.5</v>
      </c>
      <c r="L39" s="88">
        <f t="shared" si="6"/>
        <v>37</v>
      </c>
      <c r="M39" s="88">
        <f t="shared" si="6"/>
        <v>322.10000000000002</v>
      </c>
      <c r="N39" s="88">
        <f t="shared" si="6"/>
        <v>537</v>
      </c>
      <c r="O39" s="88">
        <f t="shared" si="6"/>
        <v>504</v>
      </c>
      <c r="P39" s="88">
        <f t="shared" si="6"/>
        <v>504</v>
      </c>
      <c r="Q39" s="88">
        <f t="shared" si="6"/>
        <v>391.63</v>
      </c>
      <c r="R39" s="88">
        <f t="shared" si="6"/>
        <v>471.58900000000006</v>
      </c>
      <c r="S39" s="88">
        <f t="shared" si="6"/>
        <v>112.7</v>
      </c>
      <c r="T39" s="88">
        <f t="shared" si="6"/>
        <v>23</v>
      </c>
      <c r="U39" s="88">
        <f t="shared" si="6"/>
        <v>19</v>
      </c>
      <c r="V39" s="88">
        <f t="shared" si="6"/>
        <v>19</v>
      </c>
      <c r="W39" s="88">
        <f t="shared" si="6"/>
        <v>19</v>
      </c>
      <c r="X39" s="88">
        <f t="shared" si="6"/>
        <v>19</v>
      </c>
      <c r="Y39" s="88">
        <f t="shared" si="6"/>
        <v>19</v>
      </c>
      <c r="Z39" s="89">
        <f t="shared" si="6"/>
        <v>0</v>
      </c>
      <c r="AA39" s="90">
        <f t="shared" si="5"/>
        <v>3577.6189999999997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>
        <v>318</v>
      </c>
      <c r="P44" s="99">
        <v>318</v>
      </c>
      <c r="Q44" s="99">
        <v>318</v>
      </c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954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32.1</v>
      </c>
      <c r="K46" s="99">
        <v>325.5</v>
      </c>
      <c r="L46" s="99"/>
      <c r="M46" s="99">
        <v>285.10000000000002</v>
      </c>
      <c r="N46" s="99">
        <v>500</v>
      </c>
      <c r="O46" s="99"/>
      <c r="P46" s="99"/>
      <c r="Q46" s="99"/>
      <c r="R46" s="99">
        <v>381.6</v>
      </c>
      <c r="S46" s="99">
        <v>77.7</v>
      </c>
      <c r="T46" s="99"/>
      <c r="U46" s="99"/>
      <c r="V46" s="99"/>
      <c r="W46" s="99"/>
      <c r="X46" s="99"/>
      <c r="Y46" s="99"/>
      <c r="Z46" s="100"/>
      <c r="AA46" s="79">
        <f t="shared" si="7"/>
        <v>1602.0000000000002</v>
      </c>
    </row>
    <row r="47" spans="1:27" ht="24.95" customHeight="1" x14ac:dyDescent="0.2">
      <c r="A47" s="85" t="s">
        <v>47</v>
      </c>
      <c r="B47" s="98">
        <v>4</v>
      </c>
      <c r="C47" s="99"/>
      <c r="D47" s="99"/>
      <c r="E47" s="99"/>
      <c r="F47" s="99"/>
      <c r="G47" s="99"/>
      <c r="H47" s="99">
        <v>2.5</v>
      </c>
      <c r="I47" s="99">
        <v>13.5</v>
      </c>
      <c r="J47" s="99">
        <v>21.5</v>
      </c>
      <c r="K47" s="99">
        <v>19.5</v>
      </c>
      <c r="L47" s="99">
        <v>33</v>
      </c>
      <c r="M47" s="99">
        <v>20.5</v>
      </c>
      <c r="N47" s="99">
        <v>23</v>
      </c>
      <c r="O47" s="99">
        <v>119</v>
      </c>
      <c r="P47" s="99">
        <v>112</v>
      </c>
      <c r="Q47" s="99">
        <v>23</v>
      </c>
      <c r="R47" s="99">
        <v>21.5</v>
      </c>
      <c r="S47" s="99">
        <v>56.5</v>
      </c>
      <c r="T47" s="99">
        <v>87.5</v>
      </c>
      <c r="U47" s="99">
        <v>98.5</v>
      </c>
      <c r="V47" s="99">
        <v>80.5</v>
      </c>
      <c r="W47" s="99">
        <v>57.5</v>
      </c>
      <c r="X47" s="99">
        <v>26.5</v>
      </c>
      <c r="Y47" s="99">
        <v>15</v>
      </c>
      <c r="Z47" s="100"/>
      <c r="AA47" s="79">
        <f t="shared" si="7"/>
        <v>835</v>
      </c>
    </row>
    <row r="48" spans="1:27" ht="30" customHeight="1" thickBot="1" x14ac:dyDescent="0.25">
      <c r="A48" s="86" t="s">
        <v>48</v>
      </c>
      <c r="B48" s="87">
        <f>SUM(B42:B47)</f>
        <v>4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2.5</v>
      </c>
      <c r="I48" s="88">
        <f t="shared" si="8"/>
        <v>13.5</v>
      </c>
      <c r="J48" s="88">
        <f t="shared" si="8"/>
        <v>53.6</v>
      </c>
      <c r="K48" s="88">
        <f t="shared" si="8"/>
        <v>345</v>
      </c>
      <c r="L48" s="88">
        <f t="shared" si="8"/>
        <v>33</v>
      </c>
      <c r="M48" s="88">
        <f t="shared" si="8"/>
        <v>305.60000000000002</v>
      </c>
      <c r="N48" s="88">
        <f t="shared" si="8"/>
        <v>523</v>
      </c>
      <c r="O48" s="88">
        <f t="shared" si="8"/>
        <v>437</v>
      </c>
      <c r="P48" s="88">
        <f t="shared" si="8"/>
        <v>430</v>
      </c>
      <c r="Q48" s="88">
        <f t="shared" si="8"/>
        <v>341</v>
      </c>
      <c r="R48" s="88">
        <f t="shared" si="8"/>
        <v>403.1</v>
      </c>
      <c r="S48" s="88">
        <f t="shared" si="8"/>
        <v>134.19999999999999</v>
      </c>
      <c r="T48" s="88">
        <f t="shared" si="8"/>
        <v>87.5</v>
      </c>
      <c r="U48" s="88">
        <f t="shared" si="8"/>
        <v>98.5</v>
      </c>
      <c r="V48" s="88">
        <f t="shared" si="8"/>
        <v>80.5</v>
      </c>
      <c r="W48" s="88">
        <f t="shared" si="8"/>
        <v>57.5</v>
      </c>
      <c r="X48" s="88">
        <f t="shared" si="8"/>
        <v>26.5</v>
      </c>
      <c r="Y48" s="88">
        <f t="shared" si="8"/>
        <v>15</v>
      </c>
      <c r="Z48" s="89">
        <f t="shared" si="8"/>
        <v>0</v>
      </c>
      <c r="AA48" s="90">
        <f t="shared" si="7"/>
        <v>3390.9999999999995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4117.5970000000007</v>
      </c>
      <c r="C51" s="88">
        <f t="shared" si="10"/>
        <v>3906.713999999999</v>
      </c>
      <c r="D51" s="88">
        <f t="shared" si="10"/>
        <v>3677.8410000000003</v>
      </c>
      <c r="E51" s="88">
        <f t="shared" si="10"/>
        <v>3574.9450000000002</v>
      </c>
      <c r="F51" s="88">
        <f t="shared" si="10"/>
        <v>3570.42</v>
      </c>
      <c r="G51" s="88">
        <f t="shared" si="10"/>
        <v>3572.3710000000001</v>
      </c>
      <c r="H51" s="88">
        <f t="shared" si="10"/>
        <v>3683.5569999999998</v>
      </c>
      <c r="I51" s="88">
        <f t="shared" si="10"/>
        <v>4078.4989999999998</v>
      </c>
      <c r="J51" s="88">
        <f t="shared" si="10"/>
        <v>4624.3989999999994</v>
      </c>
      <c r="K51" s="88">
        <f t="shared" si="10"/>
        <v>5284.4679999999998</v>
      </c>
      <c r="L51" s="88">
        <f t="shared" si="10"/>
        <v>5063.8519999999999</v>
      </c>
      <c r="M51" s="88">
        <f t="shared" si="10"/>
        <v>5246.85</v>
      </c>
      <c r="N51" s="88">
        <f t="shared" si="10"/>
        <v>5254.6679999999997</v>
      </c>
      <c r="O51" s="88">
        <f t="shared" si="10"/>
        <v>4762.9070000000002</v>
      </c>
      <c r="P51" s="88">
        <f t="shared" si="10"/>
        <v>4575.71</v>
      </c>
      <c r="Q51" s="88">
        <f t="shared" si="10"/>
        <v>4349.1590000000006</v>
      </c>
      <c r="R51" s="88">
        <f t="shared" si="10"/>
        <v>4361.04</v>
      </c>
      <c r="S51" s="88">
        <f t="shared" si="10"/>
        <v>3930.7839999999997</v>
      </c>
      <c r="T51" s="88">
        <f t="shared" si="10"/>
        <v>4017.3160000000003</v>
      </c>
      <c r="U51" s="88">
        <f t="shared" si="10"/>
        <v>4575.0290000000005</v>
      </c>
      <c r="V51" s="88">
        <f t="shared" si="10"/>
        <v>4823.4040000000005</v>
      </c>
      <c r="W51" s="88">
        <f t="shared" si="10"/>
        <v>4550.259</v>
      </c>
      <c r="X51" s="88">
        <f t="shared" si="10"/>
        <v>4267.9650000000011</v>
      </c>
      <c r="Y51" s="88">
        <f t="shared" si="10"/>
        <v>3741.8330000000005</v>
      </c>
      <c r="Z51" s="89">
        <f t="shared" si="10"/>
        <v>0</v>
      </c>
      <c r="AA51" s="105">
        <f>SUM(B51:Z51)</f>
        <v>103611.58699999998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-723.2</v>
      </c>
      <c r="C4" s="18">
        <v>-953.1</v>
      </c>
      <c r="D4" s="18">
        <v>-1135</v>
      </c>
      <c r="E4" s="18">
        <v>-1135</v>
      </c>
      <c r="F4" s="18">
        <v>-1135</v>
      </c>
      <c r="G4" s="18">
        <v>-1135</v>
      </c>
      <c r="H4" s="18">
        <v>-990</v>
      </c>
      <c r="I4" s="18">
        <v>-737.3</v>
      </c>
      <c r="J4" s="18">
        <v>-602.9</v>
      </c>
      <c r="K4" s="18">
        <v>-309.5</v>
      </c>
      <c r="L4" s="18">
        <v>-488.5</v>
      </c>
      <c r="M4" s="18">
        <v>-105.89999999999998</v>
      </c>
      <c r="N4" s="18">
        <v>109</v>
      </c>
      <c r="O4" s="18">
        <v>132.30000000000001</v>
      </c>
      <c r="P4" s="18">
        <v>40.399999999999977</v>
      </c>
      <c r="Q4" s="18">
        <v>-49.800000000000011</v>
      </c>
      <c r="R4" s="18">
        <v>-113</v>
      </c>
      <c r="S4" s="18">
        <v>-557.29999999999995</v>
      </c>
      <c r="T4" s="18">
        <v>-828</v>
      </c>
      <c r="U4" s="18">
        <v>-842.3</v>
      </c>
      <c r="V4" s="18">
        <v>-1075.7</v>
      </c>
      <c r="W4" s="18">
        <v>-1135</v>
      </c>
      <c r="X4" s="18">
        <v>-1135</v>
      </c>
      <c r="Y4" s="18">
        <v>-763.3</v>
      </c>
      <c r="Z4" s="19"/>
      <c r="AA4" s="112">
        <f>SUM(B4:Z4)</f>
        <v>-15668.099999999999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234.49</v>
      </c>
      <c r="C7" s="118">
        <v>230</v>
      </c>
      <c r="D7" s="118">
        <v>274.29000000000002</v>
      </c>
      <c r="E7" s="118">
        <v>274.29000000000002</v>
      </c>
      <c r="F7" s="118">
        <v>345.99</v>
      </c>
      <c r="G7" s="118">
        <v>274.29000000000002</v>
      </c>
      <c r="H7" s="118">
        <v>215.27</v>
      </c>
      <c r="I7" s="118">
        <v>212.19</v>
      </c>
      <c r="J7" s="118">
        <v>209</v>
      </c>
      <c r="K7" s="118">
        <v>207.3</v>
      </c>
      <c r="L7" s="118">
        <v>207.02</v>
      </c>
      <c r="M7" s="118">
        <v>209</v>
      </c>
      <c r="N7" s="118">
        <v>185</v>
      </c>
      <c r="O7" s="118">
        <v>30</v>
      </c>
      <c r="P7" s="118">
        <v>30</v>
      </c>
      <c r="Q7" s="118">
        <v>75</v>
      </c>
      <c r="R7" s="118">
        <v>95</v>
      </c>
      <c r="S7" s="118">
        <v>200.76</v>
      </c>
      <c r="T7" s="118">
        <v>228.02</v>
      </c>
      <c r="U7" s="118">
        <v>234.49</v>
      </c>
      <c r="V7" s="118">
        <v>260.64999999999998</v>
      </c>
      <c r="W7" s="118">
        <v>345.99</v>
      </c>
      <c r="X7" s="118">
        <v>274.29000000000002</v>
      </c>
      <c r="Y7" s="118">
        <v>245.62</v>
      </c>
      <c r="Z7" s="119"/>
      <c r="AA7" s="120">
        <f>IF(SUM(B7:Z7)&lt;&gt;0,AVERAGEIF(B7:Z7,"&lt;&gt;"""),"")</f>
        <v>212.41458333333333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635</v>
      </c>
      <c r="C13" s="130">
        <v>635</v>
      </c>
      <c r="D13" s="130">
        <v>635</v>
      </c>
      <c r="E13" s="130">
        <v>635</v>
      </c>
      <c r="F13" s="130">
        <v>635</v>
      </c>
      <c r="G13" s="130">
        <v>635</v>
      </c>
      <c r="H13" s="130">
        <v>635</v>
      </c>
      <c r="I13" s="130">
        <v>635</v>
      </c>
      <c r="J13" s="130">
        <v>635</v>
      </c>
      <c r="K13" s="130">
        <v>635</v>
      </c>
      <c r="L13" s="130">
        <v>391</v>
      </c>
      <c r="M13" s="130">
        <v>391</v>
      </c>
      <c r="N13" s="130">
        <v>391</v>
      </c>
      <c r="O13" s="130"/>
      <c r="P13" s="130"/>
      <c r="Q13" s="130"/>
      <c r="R13" s="130">
        <v>494.6</v>
      </c>
      <c r="S13" s="130">
        <v>635</v>
      </c>
      <c r="T13" s="130">
        <v>635</v>
      </c>
      <c r="U13" s="130">
        <v>635</v>
      </c>
      <c r="V13" s="130">
        <v>635</v>
      </c>
      <c r="W13" s="130">
        <v>635</v>
      </c>
      <c r="X13" s="130">
        <v>635</v>
      </c>
      <c r="Y13" s="131">
        <v>635</v>
      </c>
      <c r="Z13" s="132"/>
      <c r="AA13" s="133">
        <f t="shared" si="0"/>
        <v>12462.6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88.2</v>
      </c>
      <c r="C15" s="134">
        <v>318.10000000000002</v>
      </c>
      <c r="D15" s="134">
        <v>500</v>
      </c>
      <c r="E15" s="134">
        <v>500</v>
      </c>
      <c r="F15" s="134">
        <v>500</v>
      </c>
      <c r="G15" s="134">
        <v>500</v>
      </c>
      <c r="H15" s="134">
        <v>355</v>
      </c>
      <c r="I15" s="134">
        <v>102.3</v>
      </c>
      <c r="J15" s="134"/>
      <c r="K15" s="134"/>
      <c r="L15" s="134">
        <v>97.5</v>
      </c>
      <c r="M15" s="134"/>
      <c r="N15" s="134"/>
      <c r="O15" s="134">
        <v>185.7</v>
      </c>
      <c r="P15" s="134">
        <v>277.60000000000002</v>
      </c>
      <c r="Q15" s="134">
        <v>367.8</v>
      </c>
      <c r="R15" s="134"/>
      <c r="S15" s="134"/>
      <c r="T15" s="134">
        <v>193</v>
      </c>
      <c r="U15" s="134">
        <v>207.3</v>
      </c>
      <c r="V15" s="134">
        <v>440.7</v>
      </c>
      <c r="W15" s="134">
        <v>500</v>
      </c>
      <c r="X15" s="134">
        <v>500</v>
      </c>
      <c r="Y15" s="134">
        <v>128.30000000000001</v>
      </c>
      <c r="Z15" s="132"/>
      <c r="AA15" s="133">
        <f t="shared" si="0"/>
        <v>5761.5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723.2</v>
      </c>
      <c r="C16" s="136">
        <f t="shared" si="1"/>
        <v>953.1</v>
      </c>
      <c r="D16" s="136">
        <f t="shared" si="1"/>
        <v>1135</v>
      </c>
      <c r="E16" s="136">
        <f t="shared" si="1"/>
        <v>1135</v>
      </c>
      <c r="F16" s="136">
        <f t="shared" si="1"/>
        <v>1135</v>
      </c>
      <c r="G16" s="136">
        <f t="shared" si="1"/>
        <v>1135</v>
      </c>
      <c r="H16" s="136">
        <f t="shared" si="1"/>
        <v>990</v>
      </c>
      <c r="I16" s="136">
        <f t="shared" si="1"/>
        <v>737.3</v>
      </c>
      <c r="J16" s="136">
        <f t="shared" si="1"/>
        <v>635</v>
      </c>
      <c r="K16" s="136">
        <f t="shared" si="1"/>
        <v>635</v>
      </c>
      <c r="L16" s="136">
        <f t="shared" si="1"/>
        <v>488.5</v>
      </c>
      <c r="M16" s="136">
        <f t="shared" si="1"/>
        <v>391</v>
      </c>
      <c r="N16" s="136">
        <f t="shared" si="1"/>
        <v>391</v>
      </c>
      <c r="O16" s="136">
        <f t="shared" si="1"/>
        <v>185.7</v>
      </c>
      <c r="P16" s="136">
        <f t="shared" si="1"/>
        <v>277.60000000000002</v>
      </c>
      <c r="Q16" s="136">
        <f t="shared" si="1"/>
        <v>367.8</v>
      </c>
      <c r="R16" s="136">
        <f t="shared" si="1"/>
        <v>494.6</v>
      </c>
      <c r="S16" s="136">
        <f t="shared" si="1"/>
        <v>635</v>
      </c>
      <c r="T16" s="136">
        <f t="shared" si="1"/>
        <v>828</v>
      </c>
      <c r="U16" s="136">
        <f t="shared" si="1"/>
        <v>842.3</v>
      </c>
      <c r="V16" s="136">
        <f t="shared" si="1"/>
        <v>1075.7</v>
      </c>
      <c r="W16" s="136">
        <f t="shared" si="1"/>
        <v>1135</v>
      </c>
      <c r="X16" s="136">
        <f t="shared" si="1"/>
        <v>1135</v>
      </c>
      <c r="Y16" s="136">
        <f t="shared" si="1"/>
        <v>763.3</v>
      </c>
      <c r="Z16" s="137" t="str">
        <f t="shared" si="1"/>
        <v/>
      </c>
      <c r="AA16" s="90">
        <f t="shared" si="0"/>
        <v>18224.100000000002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>
        <v>318</v>
      </c>
      <c r="P21" s="130">
        <v>318</v>
      </c>
      <c r="Q21" s="130">
        <v>318</v>
      </c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954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32.1</v>
      </c>
      <c r="K23" s="134">
        <v>325.5</v>
      </c>
      <c r="L23" s="134"/>
      <c r="M23" s="134">
        <v>285.10000000000002</v>
      </c>
      <c r="N23" s="134">
        <v>500</v>
      </c>
      <c r="O23" s="134"/>
      <c r="P23" s="134"/>
      <c r="Q23" s="134"/>
      <c r="R23" s="134">
        <v>381.6</v>
      </c>
      <c r="S23" s="134">
        <v>77.7</v>
      </c>
      <c r="T23" s="134"/>
      <c r="U23" s="134"/>
      <c r="V23" s="134"/>
      <c r="W23" s="134"/>
      <c r="X23" s="134"/>
      <c r="Y23" s="134"/>
      <c r="Z23" s="132"/>
      <c r="AA23" s="133">
        <f t="shared" si="2"/>
        <v>1602.0000000000002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32.1</v>
      </c>
      <c r="K24" s="136">
        <f t="shared" si="3"/>
        <v>325.5</v>
      </c>
      <c r="L24" s="136">
        <f t="shared" si="3"/>
        <v>0</v>
      </c>
      <c r="M24" s="136">
        <f t="shared" si="3"/>
        <v>285.10000000000002</v>
      </c>
      <c r="N24" s="136">
        <f t="shared" si="3"/>
        <v>500</v>
      </c>
      <c r="O24" s="136">
        <f t="shared" si="3"/>
        <v>318</v>
      </c>
      <c r="P24" s="136">
        <f t="shared" si="3"/>
        <v>318</v>
      </c>
      <c r="Q24" s="136">
        <f t="shared" si="3"/>
        <v>318</v>
      </c>
      <c r="R24" s="136">
        <f t="shared" si="3"/>
        <v>381.6</v>
      </c>
      <c r="S24" s="136">
        <f t="shared" si="3"/>
        <v>77.7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2555.9999999999995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2022-04-23T11:06:44Z</dcterms:created>
  <dcterms:modified xsi:type="dcterms:W3CDTF">2022-04-23T11:06:44Z</dcterms:modified>
</cp:coreProperties>
</file>