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<sst xmlns="http://schemas.openxmlformats.org/spreadsheetml/2006/main" count="117" uniqueCount="53">
  <si>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22/04/2022 15:06:40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</si>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</sst>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165</c:v>
                </c:pt>
                <c:pt idx="1">
                  <c:v>208</c:v>
                </c:pt>
                <c:pt idx="2">
                  <c:v>208</c:v>
                </c:pt>
                <c:pt idx="3">
                  <c:v>208</c:v>
                </c:pt>
                <c:pt idx="4">
                  <c:v>208</c:v>
                </c:pt>
                <c:pt idx="5">
                  <c:v>208</c:v>
                </c:pt>
                <c:pt idx="6">
                  <c:v>208</c:v>
                </c:pt>
                <c:pt idx="7">
                  <c:v>208</c:v>
                </c:pt>
                <c:pt idx="8">
                  <c:v>208</c:v>
                </c:pt>
                <c:pt idx="9">
                  <c:v>208</c:v>
                </c:pt>
                <c:pt idx="10">
                  <c:v>208</c:v>
                </c:pt>
                <c:pt idx="11">
                  <c:v>208</c:v>
                </c:pt>
                <c:pt idx="12">
                  <c:v>208</c:v>
                </c:pt>
                <c:pt idx="13">
                  <c:v>208</c:v>
                </c:pt>
                <c:pt idx="14">
                  <c:v>208</c:v>
                </c:pt>
                <c:pt idx="15">
                  <c:v>208</c:v>
                </c:pt>
                <c:pt idx="16">
                  <c:v>208</c:v>
                </c:pt>
                <c:pt idx="17">
                  <c:v>208</c:v>
                </c:pt>
                <c:pt idx="18">
                  <c:v>208</c:v>
                </c:pt>
                <c:pt idx="19">
                  <c:v>208</c:v>
                </c:pt>
                <c:pt idx="20">
                  <c:v>208</c:v>
                </c:pt>
                <c:pt idx="21">
                  <c:v>208</c:v>
                </c:pt>
                <c:pt idx="22">
                  <c:v>208</c:v>
                </c:pt>
                <c:pt idx="23">
                  <c:v>208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179</c:v>
                </c:pt>
                <c:pt idx="2">
                  <c:v>175</c:v>
                </c:pt>
                <c:pt idx="3">
                  <c:v>173</c:v>
                </c:pt>
                <c:pt idx="4">
                  <c:v>179</c:v>
                </c:pt>
                <c:pt idx="5">
                  <c:v>191</c:v>
                </c:pt>
                <c:pt idx="6">
                  <c:v>209</c:v>
                </c:pt>
                <c:pt idx="7">
                  <c:v>212.5</c:v>
                </c:pt>
                <c:pt idx="8">
                  <c:v>212.5</c:v>
                </c:pt>
                <c:pt idx="9">
                  <c:v>212.5</c:v>
                </c:pt>
                <c:pt idx="10">
                  <c:v>196</c:v>
                </c:pt>
                <c:pt idx="11">
                  <c:v>212.5</c:v>
                </c:pt>
                <c:pt idx="12">
                  <c:v>205</c:v>
                </c:pt>
                <c:pt idx="13">
                  <c:v>130</c:v>
                </c:pt>
                <c:pt idx="14">
                  <c:v>130</c:v>
                </c:pt>
                <c:pt idx="15">
                  <c:v>196</c:v>
                </c:pt>
                <c:pt idx="16">
                  <c:v>212.5</c:v>
                </c:pt>
                <c:pt idx="17">
                  <c:v>212.5</c:v>
                </c:pt>
                <c:pt idx="18">
                  <c:v>212.5</c:v>
                </c:pt>
                <c:pt idx="19">
                  <c:v>218.5</c:v>
                </c:pt>
                <c:pt idx="20">
                  <c:v>218.5</c:v>
                </c:pt>
                <c:pt idx="21">
                  <c:v>212.5</c:v>
                </c:pt>
                <c:pt idx="22">
                  <c:v>212.5</c:v>
                </c:pt>
                <c:pt idx="23">
                  <c:v>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1025</c:v>
                </c:pt>
                <c:pt idx="1">
                  <c:v>780</c:v>
                </c:pt>
                <c:pt idx="2">
                  <c:v>608</c:v>
                </c:pt>
                <c:pt idx="3">
                  <c:v>608</c:v>
                </c:pt>
                <c:pt idx="4">
                  <c:v>608</c:v>
                </c:pt>
                <c:pt idx="5">
                  <c:v>608</c:v>
                </c:pt>
                <c:pt idx="6">
                  <c:v>683</c:v>
                </c:pt>
                <c:pt idx="7">
                  <c:v>828</c:v>
                </c:pt>
                <c:pt idx="8">
                  <c:v>827</c:v>
                </c:pt>
                <c:pt idx="9">
                  <c:v>576</c:v>
                </c:pt>
                <c:pt idx="10">
                  <c:v>383</c:v>
                </c:pt>
                <c:pt idx="11">
                  <c:v>377.9</c:v>
                </c:pt>
                <c:pt idx="12">
                  <c:v>377.9</c:v>
                </c:pt>
                <c:pt idx="13">
                  <c:v>377.9</c:v>
                </c:pt>
                <c:pt idx="14">
                  <c:v>377.9</c:v>
                </c:pt>
                <c:pt idx="15">
                  <c:v>419.9</c:v>
                </c:pt>
                <c:pt idx="16">
                  <c:v>928</c:v>
                </c:pt>
                <c:pt idx="17">
                  <c:v>1238</c:v>
                </c:pt>
                <c:pt idx="18">
                  <c:v>2180</c:v>
                </c:pt>
                <c:pt idx="19">
                  <c:v>2337</c:v>
                </c:pt>
                <c:pt idx="20">
                  <c:v>2339</c:v>
                </c:pt>
                <c:pt idx="21">
                  <c:v>2339</c:v>
                </c:pt>
                <c:pt idx="22">
                  <c:v>2260</c:v>
                </c:pt>
                <c:pt idx="23">
                  <c:v>1642.9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1457</c:v>
                </c:pt>
                <c:pt idx="1">
                  <c:v>1538</c:v>
                </c:pt>
                <c:pt idx="2">
                  <c:v>1538</c:v>
                </c:pt>
                <c:pt idx="3">
                  <c:v>1538</c:v>
                </c:pt>
                <c:pt idx="4">
                  <c:v>1589.6</c:v>
                </c:pt>
                <c:pt idx="5">
                  <c:v>1751.1</c:v>
                </c:pt>
                <c:pt idx="6">
                  <c:v>1790.1</c:v>
                </c:pt>
                <c:pt idx="7">
                  <c:v>1664.4</c:v>
                </c:pt>
                <c:pt idx="8">
                  <c:v>1576.1</c:v>
                </c:pt>
                <c:pt idx="9">
                  <c:v>1525</c:v>
                </c:pt>
                <c:pt idx="10">
                  <c:v>1520.5</c:v>
                </c:pt>
                <c:pt idx="11">
                  <c:v>1523</c:v>
                </c:pt>
                <c:pt idx="12">
                  <c:v>1521</c:v>
                </c:pt>
                <c:pt idx="13">
                  <c:v>1490</c:v>
                </c:pt>
                <c:pt idx="14">
                  <c:v>1481</c:v>
                </c:pt>
                <c:pt idx="15">
                  <c:v>1519</c:v>
                </c:pt>
                <c:pt idx="16">
                  <c:v>1519</c:v>
                </c:pt>
                <c:pt idx="17">
                  <c:v>1840.2</c:v>
                </c:pt>
                <c:pt idx="18">
                  <c:v>1519</c:v>
                </c:pt>
                <c:pt idx="19">
                  <c:v>1548.9</c:v>
                </c:pt>
                <c:pt idx="20">
                  <c:v>1538</c:v>
                </c:pt>
                <c:pt idx="21">
                  <c:v>1700.2</c:v>
                </c:pt>
                <c:pt idx="22">
                  <c:v>1600.8</c:v>
                </c:pt>
                <c:pt idx="23">
                  <c:v>1704.1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1746.2220000000002</c:v>
                </c:pt>
                <c:pt idx="1">
                  <c:v>1709.2939999999994</c:v>
                </c:pt>
                <c:pt idx="2">
                  <c:v>1600.8139999999994</c:v>
                </c:pt>
                <c:pt idx="3">
                  <c:v>1448.7670000000001</c:v>
                </c:pt>
                <c:pt idx="4">
                  <c:v>1280.5940000000003</c:v>
                </c:pt>
                <c:pt idx="5">
                  <c:v>1127.2279999999998</c:v>
                </c:pt>
                <c:pt idx="6">
                  <c:v>1214.4360000000004</c:v>
                </c:pt>
                <c:pt idx="7">
                  <c:v>1710.0219999999993</c:v>
                </c:pt>
                <c:pt idx="8">
                  <c:v>2385.7789999999991</c:v>
                </c:pt>
                <c:pt idx="9">
                  <c:v>2998.7940000000012</c:v>
                </c:pt>
                <c:pt idx="10">
                  <c:v>3411.5550000000007</c:v>
                </c:pt>
                <c:pt idx="11">
                  <c:v>3654.5189999999998</c:v>
                </c:pt>
                <c:pt idx="12">
                  <c:v>3758.8940000000002</c:v>
                </c:pt>
                <c:pt idx="13">
                  <c:v>3717.2380000000003</c:v>
                </c:pt>
                <c:pt idx="14">
                  <c:v>3488.9</c:v>
                </c:pt>
                <c:pt idx="15">
                  <c:v>3061.7590000000005</c:v>
                </c:pt>
                <c:pt idx="16">
                  <c:v>2435.5359999999996</c:v>
                </c:pt>
                <c:pt idx="17">
                  <c:v>1693.0160000000001</c:v>
                </c:pt>
                <c:pt idx="18">
                  <c:v>1089.248</c:v>
                </c:pt>
                <c:pt idx="19">
                  <c:v>862.75099999999998</c:v>
                </c:pt>
                <c:pt idx="20">
                  <c:v>791.30100000000016</c:v>
                </c:pt>
                <c:pt idx="21">
                  <c:v>737.58199999999988</c:v>
                </c:pt>
                <c:pt idx="22">
                  <c:v>688.20600000000013</c:v>
                </c:pt>
                <c:pt idx="23">
                  <c:v>643.00399999999991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42</c:v>
                </c:pt>
                <c:pt idx="1">
                  <c:v>40</c:v>
                </c:pt>
                <c:pt idx="2">
                  <c:v>37</c:v>
                </c:pt>
                <c:pt idx="3">
                  <c:v>36</c:v>
                </c:pt>
                <c:pt idx="4">
                  <c:v>33</c:v>
                </c:pt>
                <c:pt idx="5">
                  <c:v>30</c:v>
                </c:pt>
                <c:pt idx="6">
                  <c:v>35</c:v>
                </c:pt>
                <c:pt idx="7">
                  <c:v>55</c:v>
                </c:pt>
                <c:pt idx="8">
                  <c:v>68</c:v>
                </c:pt>
                <c:pt idx="9">
                  <c:v>74</c:v>
                </c:pt>
                <c:pt idx="10">
                  <c:v>79</c:v>
                </c:pt>
                <c:pt idx="11">
                  <c:v>81</c:v>
                </c:pt>
                <c:pt idx="12">
                  <c:v>81</c:v>
                </c:pt>
                <c:pt idx="13">
                  <c:v>78</c:v>
                </c:pt>
                <c:pt idx="14">
                  <c:v>72</c:v>
                </c:pt>
                <c:pt idx="15">
                  <c:v>62</c:v>
                </c:pt>
                <c:pt idx="16">
                  <c:v>46</c:v>
                </c:pt>
                <c:pt idx="17">
                  <c:v>25</c:v>
                </c:pt>
                <c:pt idx="18">
                  <c:v>8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146</c:v>
                </c:pt>
                <c:pt idx="6">
                  <c:v>207</c:v>
                </c:pt>
                <c:pt idx="7">
                  <c:v>181</c:v>
                </c:pt>
                <c:pt idx="8">
                  <c:v>32</c:v>
                </c:pt>
                <c:pt idx="9">
                  <c:v>32</c:v>
                </c:pt>
                <c:pt idx="10">
                  <c:v>30</c:v>
                </c:pt>
                <c:pt idx="11">
                  <c:v>30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6">
                  <c:v>16</c:v>
                </c:pt>
                <c:pt idx="17">
                  <c:v>54</c:v>
                </c:pt>
                <c:pt idx="18">
                  <c:v>310</c:v>
                </c:pt>
                <c:pt idx="19">
                  <c:v>869</c:v>
                </c:pt>
                <c:pt idx="20">
                  <c:v>981</c:v>
                </c:pt>
                <c:pt idx="21">
                  <c:v>271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7117064"/>
        <c:axId val="447117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4625.2219999999998</c:v>
                </c:pt>
                <c:pt idx="1">
                  <c:v>4454.3019999999997</c:v>
                </c:pt>
                <c:pt idx="2">
                  <c:v>4166.8309999999992</c:v>
                </c:pt>
                <c:pt idx="3">
                  <c:v>4011.7780000000002</c:v>
                </c:pt>
                <c:pt idx="4">
                  <c:v>3924.1909999999998</c:v>
                </c:pt>
                <c:pt idx="5">
                  <c:v>4061.3560000000002</c:v>
                </c:pt>
                <c:pt idx="6">
                  <c:v>4346.4889999999987</c:v>
                </c:pt>
                <c:pt idx="7">
                  <c:v>4858.9660000000013</c:v>
                </c:pt>
                <c:pt idx="8">
                  <c:v>5309.3959999999988</c:v>
                </c:pt>
                <c:pt idx="9">
                  <c:v>5626.3030000000008</c:v>
                </c:pt>
                <c:pt idx="10">
                  <c:v>5828.0059999999985</c:v>
                </c:pt>
                <c:pt idx="11">
                  <c:v>6086.9210000000012</c:v>
                </c:pt>
                <c:pt idx="12">
                  <c:v>6163.7950000000001</c:v>
                </c:pt>
                <c:pt idx="13">
                  <c:v>6027.110999999999</c:v>
                </c:pt>
                <c:pt idx="14">
                  <c:v>5783.8429999999998</c:v>
                </c:pt>
                <c:pt idx="15">
                  <c:v>5466.6809999999996</c:v>
                </c:pt>
                <c:pt idx="16">
                  <c:v>5364.99</c:v>
                </c:pt>
                <c:pt idx="17">
                  <c:v>5270.7099999999982</c:v>
                </c:pt>
                <c:pt idx="18">
                  <c:v>5526.7239999999974</c:v>
                </c:pt>
                <c:pt idx="19">
                  <c:v>6049.1629999999996</c:v>
                </c:pt>
                <c:pt idx="20">
                  <c:v>6081.8059999999978</c:v>
                </c:pt>
                <c:pt idx="21">
                  <c:v>5475.3059999999996</c:v>
                </c:pt>
                <c:pt idx="22">
                  <c:v>4978.5419999999995</c:v>
                </c:pt>
                <c:pt idx="23">
                  <c:v>4403.0130000000008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117064"/>
        <c:axId val="447117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131.69</c:v>
                </c:pt>
                <c:pt idx="1">
                  <c:v>251.65</c:v>
                </c:pt>
                <c:pt idx="2">
                  <c:v>248.8</c:v>
                </c:pt>
                <c:pt idx="3">
                  <c:v>248.16</c:v>
                </c:pt>
                <c:pt idx="4">
                  <c:v>248.8</c:v>
                </c:pt>
                <c:pt idx="5">
                  <c:v>253.36</c:v>
                </c:pt>
                <c:pt idx="6">
                  <c:v>270.85000000000002</c:v>
                </c:pt>
                <c:pt idx="7">
                  <c:v>295</c:v>
                </c:pt>
                <c:pt idx="8">
                  <c:v>296</c:v>
                </c:pt>
                <c:pt idx="9">
                  <c:v>248.4</c:v>
                </c:pt>
                <c:pt idx="10">
                  <c:v>247.89</c:v>
                </c:pt>
                <c:pt idx="11">
                  <c:v>214.6</c:v>
                </c:pt>
                <c:pt idx="12">
                  <c:v>216.83</c:v>
                </c:pt>
                <c:pt idx="13">
                  <c:v>210.08</c:v>
                </c:pt>
                <c:pt idx="14">
                  <c:v>209.64</c:v>
                </c:pt>
                <c:pt idx="15">
                  <c:v>212.54</c:v>
                </c:pt>
                <c:pt idx="16">
                  <c:v>222.52</c:v>
                </c:pt>
                <c:pt idx="17">
                  <c:v>248.8</c:v>
                </c:pt>
                <c:pt idx="18">
                  <c:v>295</c:v>
                </c:pt>
                <c:pt idx="19">
                  <c:v>320</c:v>
                </c:pt>
                <c:pt idx="20">
                  <c:v>320</c:v>
                </c:pt>
                <c:pt idx="21">
                  <c:v>310</c:v>
                </c:pt>
                <c:pt idx="22">
                  <c:v>283.56</c:v>
                </c:pt>
                <c:pt idx="23">
                  <c:v>248.8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118240"/>
        <c:axId val="447117848"/>
      </c:lineChart>
      <c:catAx>
        <c:axId val="447117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117456"/>
        <c:crosses val="autoZero"/>
        <c:auto val="1"/>
        <c:lblAlgn val="ctr"/>
        <c:lblOffset val="100"/>
        <c:noMultiLvlLbl val="0"/>
      </c:catAx>
      <c:valAx>
        <c:axId val="44711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117064"/>
        <c:crosses val="autoZero"/>
        <c:crossBetween val="between"/>
      </c:valAx>
      <c:valAx>
        <c:axId val="447117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118240"/>
        <c:crosses val="max"/>
        <c:crossBetween val="between"/>
      </c:valAx>
      <c:catAx>
        <c:axId val="447118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711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4625.2220000000007</v>
      </c>
      <c r="C4" s="18">
        <v>4454.2939999999999</v>
      </c>
      <c r="D4" s="18">
        <v>4166.8140000000003</v>
      </c>
      <c r="E4" s="18">
        <v>4011.7669999999994</v>
      </c>
      <c r="F4" s="18">
        <v>3924.194</v>
      </c>
      <c r="G4" s="18">
        <v>4061.3280000000013</v>
      </c>
      <c r="H4" s="18">
        <v>4346.5359999999991</v>
      </c>
      <c r="I4" s="18">
        <v>4858.9219999999996</v>
      </c>
      <c r="J4" s="18">
        <v>5309.3789999999999</v>
      </c>
      <c r="K4" s="18">
        <v>5626.293999999999</v>
      </c>
      <c r="L4" s="18">
        <v>5828.0550000000003</v>
      </c>
      <c r="M4" s="18">
        <v>6086.9189999999999</v>
      </c>
      <c r="N4" s="18">
        <v>6163.7939999999971</v>
      </c>
      <c r="O4" s="18">
        <v>6027.1380000000008</v>
      </c>
      <c r="P4" s="18">
        <v>5783.7999999999993</v>
      </c>
      <c r="Q4" s="18">
        <v>5466.6589999999997</v>
      </c>
      <c r="R4" s="18">
        <v>5365.0360000000019</v>
      </c>
      <c r="S4" s="18">
        <v>5270.7159999999994</v>
      </c>
      <c r="T4" s="18">
        <v>5526.7479999999987</v>
      </c>
      <c r="U4" s="18">
        <v>6049.1509999999998</v>
      </c>
      <c r="V4" s="18">
        <v>6081.8010000000013</v>
      </c>
      <c r="W4" s="18">
        <v>5475.2819999999983</v>
      </c>
      <c r="X4" s="18">
        <v>4978.5059999999994</v>
      </c>
      <c r="Y4" s="18">
        <v>4403.003999999999</v>
      </c>
      <c r="Z4" s="19"/>
      <c r="AA4" s="20">
        <f>SUM(B4:Z4)</f>
        <v>123891.359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131.69</v>
      </c>
      <c r="C7" s="28">
        <v>251.65</v>
      </c>
      <c r="D7" s="28">
        <v>248.8</v>
      </c>
      <c r="E7" s="28">
        <v>248.16</v>
      </c>
      <c r="F7" s="28">
        <v>248.8</v>
      </c>
      <c r="G7" s="28">
        <v>253.36</v>
      </c>
      <c r="H7" s="28">
        <v>270.85000000000002</v>
      </c>
      <c r="I7" s="28">
        <v>295</v>
      </c>
      <c r="J7" s="28">
        <v>296</v>
      </c>
      <c r="K7" s="28">
        <v>248.4</v>
      </c>
      <c r="L7" s="28">
        <v>247.89</v>
      </c>
      <c r="M7" s="28">
        <v>214.6</v>
      </c>
      <c r="N7" s="28">
        <v>216.83</v>
      </c>
      <c r="O7" s="28">
        <v>210.08</v>
      </c>
      <c r="P7" s="28">
        <v>209.64</v>
      </c>
      <c r="Q7" s="28">
        <v>212.54</v>
      </c>
      <c r="R7" s="28">
        <v>222.52</v>
      </c>
      <c r="S7" s="28">
        <v>248.8</v>
      </c>
      <c r="T7" s="28">
        <v>295</v>
      </c>
      <c r="U7" s="28">
        <v>320</v>
      </c>
      <c r="V7" s="28">
        <v>320</v>
      </c>
      <c r="W7" s="28">
        <v>310</v>
      </c>
      <c r="X7" s="28">
        <v>283.56</v>
      </c>
      <c r="Y7" s="28">
        <v>248.8</v>
      </c>
      <c r="Z7" s="29"/>
      <c r="AA7" s="30">
        <f>IF(SUM(B7:Z7)&lt;&gt;0,AVERAGEIF(B7:Z7,"&lt;&gt;"""),"")</f>
        <v>252.20708333333334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165</v>
      </c>
      <c r="C10" s="42">
        <v>208</v>
      </c>
      <c r="D10" s="42">
        <v>208</v>
      </c>
      <c r="E10" s="42">
        <v>208</v>
      </c>
      <c r="F10" s="42">
        <v>208</v>
      </c>
      <c r="G10" s="42">
        <v>208</v>
      </c>
      <c r="H10" s="42">
        <v>208</v>
      </c>
      <c r="I10" s="42">
        <v>208</v>
      </c>
      <c r="J10" s="42">
        <v>208</v>
      </c>
      <c r="K10" s="42">
        <v>208</v>
      </c>
      <c r="L10" s="42">
        <v>208</v>
      </c>
      <c r="M10" s="42">
        <v>208</v>
      </c>
      <c r="N10" s="42">
        <v>208</v>
      </c>
      <c r="O10" s="42">
        <v>208</v>
      </c>
      <c r="P10" s="42">
        <v>208</v>
      </c>
      <c r="Q10" s="42">
        <v>208</v>
      </c>
      <c r="R10" s="42">
        <v>208</v>
      </c>
      <c r="S10" s="42">
        <v>208</v>
      </c>
      <c r="T10" s="42">
        <v>208</v>
      </c>
      <c r="U10" s="42">
        <v>208</v>
      </c>
      <c r="V10" s="42">
        <v>208</v>
      </c>
      <c r="W10" s="42">
        <v>208</v>
      </c>
      <c r="X10" s="42">
        <v>208</v>
      </c>
      <c r="Y10" s="42">
        <v>208</v>
      </c>
      <c r="Z10" s="43"/>
      <c r="AA10" s="44">
        <f t="shared" ref="AA10:AA15" si="0">SUM(B10:Z10)</f>
        <v>4949</v>
      </c>
    </row>
    <row r="11" spans="1:27" ht="24.95" customHeight="1" x14ac:dyDescent="0.2">
      <c r="A11" s="45" t="s">
        <v>7</v>
      </c>
      <c r="B11" s="46">
        <v>190</v>
      </c>
      <c r="C11" s="47">
        <v>179</v>
      </c>
      <c r="D11" s="47">
        <v>175</v>
      </c>
      <c r="E11" s="47">
        <v>173</v>
      </c>
      <c r="F11" s="47">
        <v>179</v>
      </c>
      <c r="G11" s="47">
        <v>191</v>
      </c>
      <c r="H11" s="47">
        <v>209</v>
      </c>
      <c r="I11" s="47">
        <v>212.5</v>
      </c>
      <c r="J11" s="47">
        <v>212.5</v>
      </c>
      <c r="K11" s="47">
        <v>212.5</v>
      </c>
      <c r="L11" s="47">
        <v>196</v>
      </c>
      <c r="M11" s="47">
        <v>212.5</v>
      </c>
      <c r="N11" s="47">
        <v>205</v>
      </c>
      <c r="O11" s="47">
        <v>130</v>
      </c>
      <c r="P11" s="47">
        <v>130</v>
      </c>
      <c r="Q11" s="47">
        <v>196</v>
      </c>
      <c r="R11" s="47">
        <v>212.5</v>
      </c>
      <c r="S11" s="47">
        <v>212.5</v>
      </c>
      <c r="T11" s="47">
        <v>212.5</v>
      </c>
      <c r="U11" s="47">
        <v>218.5</v>
      </c>
      <c r="V11" s="47">
        <v>218.5</v>
      </c>
      <c r="W11" s="47">
        <v>212.5</v>
      </c>
      <c r="X11" s="47">
        <v>212.5</v>
      </c>
      <c r="Y11" s="47">
        <v>196</v>
      </c>
      <c r="Z11" s="48"/>
      <c r="AA11" s="49">
        <f t="shared" si="0"/>
        <v>4698.5</v>
      </c>
    </row>
    <row r="12" spans="1:27" ht="24.95" customHeight="1" x14ac:dyDescent="0.2">
      <c r="A12" s="50" t="s">
        <v>8</v>
      </c>
      <c r="B12" s="51">
        <v>1025</v>
      </c>
      <c r="C12" s="52">
        <v>780</v>
      </c>
      <c r="D12" s="52">
        <v>608</v>
      </c>
      <c r="E12" s="52">
        <v>608</v>
      </c>
      <c r="F12" s="52">
        <v>608</v>
      </c>
      <c r="G12" s="52">
        <v>608</v>
      </c>
      <c r="H12" s="52">
        <v>683</v>
      </c>
      <c r="I12" s="52">
        <v>828</v>
      </c>
      <c r="J12" s="52">
        <v>827</v>
      </c>
      <c r="K12" s="52">
        <v>576</v>
      </c>
      <c r="L12" s="52">
        <v>383</v>
      </c>
      <c r="M12" s="52">
        <v>377.9</v>
      </c>
      <c r="N12" s="52">
        <v>377.9</v>
      </c>
      <c r="O12" s="52">
        <v>377.9</v>
      </c>
      <c r="P12" s="52">
        <v>377.9</v>
      </c>
      <c r="Q12" s="52">
        <v>419.9</v>
      </c>
      <c r="R12" s="52">
        <v>928</v>
      </c>
      <c r="S12" s="52">
        <v>1238</v>
      </c>
      <c r="T12" s="52">
        <v>2180</v>
      </c>
      <c r="U12" s="52">
        <v>2337</v>
      </c>
      <c r="V12" s="52">
        <v>2339</v>
      </c>
      <c r="W12" s="52">
        <v>2339</v>
      </c>
      <c r="X12" s="52">
        <v>2260</v>
      </c>
      <c r="Y12" s="52">
        <v>1642.9</v>
      </c>
      <c r="Z12" s="53"/>
      <c r="AA12" s="54">
        <f t="shared" si="0"/>
        <v>24729.4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146</v>
      </c>
      <c r="H13" s="52">
        <v>207</v>
      </c>
      <c r="I13" s="52">
        <v>181</v>
      </c>
      <c r="J13" s="52">
        <v>32</v>
      </c>
      <c r="K13" s="52">
        <v>32</v>
      </c>
      <c r="L13" s="52">
        <v>30</v>
      </c>
      <c r="M13" s="52">
        <v>30</v>
      </c>
      <c r="N13" s="52">
        <v>12</v>
      </c>
      <c r="O13" s="52">
        <v>26</v>
      </c>
      <c r="P13" s="52">
        <v>26</v>
      </c>
      <c r="Q13" s="52"/>
      <c r="R13" s="52">
        <v>16</v>
      </c>
      <c r="S13" s="52">
        <v>54</v>
      </c>
      <c r="T13" s="52">
        <v>310</v>
      </c>
      <c r="U13" s="52">
        <v>869</v>
      </c>
      <c r="V13" s="52">
        <v>981</v>
      </c>
      <c r="W13" s="52">
        <v>271</v>
      </c>
      <c r="X13" s="52"/>
      <c r="Y13" s="52"/>
      <c r="Z13" s="53"/>
      <c r="AA13" s="54">
        <f t="shared" si="0"/>
        <v>3249</v>
      </c>
    </row>
    <row r="14" spans="1:27" ht="24.95" customHeight="1" x14ac:dyDescent="0.2">
      <c r="A14" s="55" t="s">
        <v>10</v>
      </c>
      <c r="B14" s="56">
        <v>1746.2220000000002</v>
      </c>
      <c r="C14" s="57">
        <v>1709.2939999999994</v>
      </c>
      <c r="D14" s="57">
        <v>1600.8139999999994</v>
      </c>
      <c r="E14" s="57">
        <v>1448.7670000000001</v>
      </c>
      <c r="F14" s="57">
        <v>1280.5940000000003</v>
      </c>
      <c r="G14" s="57">
        <v>1127.2279999999998</v>
      </c>
      <c r="H14" s="57">
        <v>1214.4360000000004</v>
      </c>
      <c r="I14" s="57">
        <v>1710.0219999999993</v>
      </c>
      <c r="J14" s="57">
        <v>2385.7789999999991</v>
      </c>
      <c r="K14" s="57">
        <v>2998.7940000000012</v>
      </c>
      <c r="L14" s="57">
        <v>3411.5550000000007</v>
      </c>
      <c r="M14" s="57">
        <v>3654.5189999999998</v>
      </c>
      <c r="N14" s="57">
        <v>3758.8940000000002</v>
      </c>
      <c r="O14" s="57">
        <v>3717.2380000000003</v>
      </c>
      <c r="P14" s="57">
        <v>3488.9</v>
      </c>
      <c r="Q14" s="57">
        <v>3061.7590000000005</v>
      </c>
      <c r="R14" s="57">
        <v>2435.5359999999996</v>
      </c>
      <c r="S14" s="57">
        <v>1693.0160000000001</v>
      </c>
      <c r="T14" s="57">
        <v>1089.248</v>
      </c>
      <c r="U14" s="57">
        <v>862.75099999999998</v>
      </c>
      <c r="V14" s="57">
        <v>791.30100000000016</v>
      </c>
      <c r="W14" s="57">
        <v>737.58199999999988</v>
      </c>
      <c r="X14" s="57">
        <v>688.20600000000013</v>
      </c>
      <c r="Y14" s="57">
        <v>643.00399999999991</v>
      </c>
      <c r="Z14" s="58"/>
      <c r="AA14" s="59">
        <f t="shared" si="0"/>
        <v>47255.458999999995</v>
      </c>
    </row>
    <row r="15" spans="1:27" ht="24.95" customHeight="1" x14ac:dyDescent="0.2">
      <c r="A15" s="55" t="s">
        <v>11</v>
      </c>
      <c r="B15" s="56">
        <v>42</v>
      </c>
      <c r="C15" s="57">
        <v>40</v>
      </c>
      <c r="D15" s="57">
        <v>37</v>
      </c>
      <c r="E15" s="57">
        <v>36</v>
      </c>
      <c r="F15" s="57">
        <v>33</v>
      </c>
      <c r="G15" s="57">
        <v>30</v>
      </c>
      <c r="H15" s="57">
        <v>35</v>
      </c>
      <c r="I15" s="57">
        <v>55</v>
      </c>
      <c r="J15" s="57">
        <v>68</v>
      </c>
      <c r="K15" s="57">
        <v>74</v>
      </c>
      <c r="L15" s="57">
        <v>79</v>
      </c>
      <c r="M15" s="57">
        <v>81</v>
      </c>
      <c r="N15" s="57">
        <v>81</v>
      </c>
      <c r="O15" s="57">
        <v>78</v>
      </c>
      <c r="P15" s="57">
        <v>72</v>
      </c>
      <c r="Q15" s="57">
        <v>62</v>
      </c>
      <c r="R15" s="57">
        <v>46</v>
      </c>
      <c r="S15" s="57">
        <v>25</v>
      </c>
      <c r="T15" s="57">
        <v>8</v>
      </c>
      <c r="U15" s="57">
        <v>5</v>
      </c>
      <c r="V15" s="57">
        <v>6</v>
      </c>
      <c r="W15" s="57">
        <v>7</v>
      </c>
      <c r="X15" s="57">
        <v>9</v>
      </c>
      <c r="Y15" s="57">
        <v>9</v>
      </c>
      <c r="Z15" s="58"/>
      <c r="AA15" s="59">
        <f t="shared" si="0"/>
        <v>1018</v>
      </c>
    </row>
    <row r="16" spans="1:27" ht="30" customHeight="1" thickBot="1" x14ac:dyDescent="0.25">
      <c r="A16" s="60" t="s">
        <v>12</v>
      </c>
      <c r="B16" s="61">
        <f>IF(LEN(B$2)&gt;0,SUM(B10:B15),"")</f>
        <v>3168.2220000000002</v>
      </c>
      <c r="C16" s="62">
        <f t="shared" ref="C16:Z16" si="1">IF(LEN(C$2)&gt;0,SUM(C10:C15),"")</f>
        <v>2916.2939999999994</v>
      </c>
      <c r="D16" s="62">
        <f t="shared" si="1"/>
        <v>2628.8139999999994</v>
      </c>
      <c r="E16" s="62">
        <f t="shared" si="1"/>
        <v>2473.7669999999998</v>
      </c>
      <c r="F16" s="62">
        <f t="shared" si="1"/>
        <v>2334.5940000000001</v>
      </c>
      <c r="G16" s="62">
        <f t="shared" si="1"/>
        <v>2310.2280000000001</v>
      </c>
      <c r="H16" s="62">
        <f t="shared" si="1"/>
        <v>2556.4360000000006</v>
      </c>
      <c r="I16" s="62">
        <f t="shared" si="1"/>
        <v>3194.521999999999</v>
      </c>
      <c r="J16" s="62">
        <f t="shared" si="1"/>
        <v>3733.2789999999991</v>
      </c>
      <c r="K16" s="62">
        <f t="shared" si="1"/>
        <v>4101.2940000000017</v>
      </c>
      <c r="L16" s="62">
        <f t="shared" si="1"/>
        <v>4307.5550000000003</v>
      </c>
      <c r="M16" s="62">
        <f t="shared" si="1"/>
        <v>4563.9189999999999</v>
      </c>
      <c r="N16" s="62">
        <f t="shared" si="1"/>
        <v>4642.7939999999999</v>
      </c>
      <c r="O16" s="62">
        <f t="shared" si="1"/>
        <v>4537.1379999999999</v>
      </c>
      <c r="P16" s="62">
        <f t="shared" si="1"/>
        <v>4302.8</v>
      </c>
      <c r="Q16" s="62">
        <f t="shared" si="1"/>
        <v>3947.6590000000006</v>
      </c>
      <c r="R16" s="62">
        <f t="shared" si="1"/>
        <v>3846.0359999999996</v>
      </c>
      <c r="S16" s="62">
        <f t="shared" si="1"/>
        <v>3430.5160000000001</v>
      </c>
      <c r="T16" s="62">
        <f t="shared" si="1"/>
        <v>4007.748</v>
      </c>
      <c r="U16" s="62">
        <f t="shared" si="1"/>
        <v>4500.2510000000002</v>
      </c>
      <c r="V16" s="62">
        <f t="shared" si="1"/>
        <v>4543.8010000000004</v>
      </c>
      <c r="W16" s="62">
        <f t="shared" si="1"/>
        <v>3775.0819999999999</v>
      </c>
      <c r="X16" s="62">
        <f t="shared" si="1"/>
        <v>3377.7060000000001</v>
      </c>
      <c r="Y16" s="62">
        <f t="shared" si="1"/>
        <v>2698.904</v>
      </c>
      <c r="Z16" s="63" t="str">
        <f t="shared" si="1"/>
        <v/>
      </c>
      <c r="AA16" s="64">
        <f>SUM(AA10:AA15)</f>
        <v>85899.358999999997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1680.9</v>
      </c>
      <c r="C28" s="72">
        <v>1661.9</v>
      </c>
      <c r="D28" s="72">
        <v>1603.9</v>
      </c>
      <c r="E28" s="72">
        <v>1567.9</v>
      </c>
      <c r="F28" s="72">
        <v>1529.9</v>
      </c>
      <c r="G28" s="72">
        <v>1589.9</v>
      </c>
      <c r="H28" s="72">
        <v>1695.9</v>
      </c>
      <c r="I28" s="72">
        <v>2019.4</v>
      </c>
      <c r="J28" s="72">
        <v>2305.4</v>
      </c>
      <c r="K28" s="72">
        <v>2730.4</v>
      </c>
      <c r="L28" s="72">
        <v>3019.9</v>
      </c>
      <c r="M28" s="72">
        <v>3215.4</v>
      </c>
      <c r="N28" s="72">
        <v>3263.9</v>
      </c>
      <c r="O28" s="72">
        <v>3163.9</v>
      </c>
      <c r="P28" s="72">
        <v>2998.9</v>
      </c>
      <c r="Q28" s="72">
        <v>2744.9</v>
      </c>
      <c r="R28" s="72">
        <v>2323.4</v>
      </c>
      <c r="S28" s="72">
        <v>1825.4</v>
      </c>
      <c r="T28" s="72">
        <v>1700.4</v>
      </c>
      <c r="U28" s="72">
        <v>1909.4</v>
      </c>
      <c r="V28" s="72">
        <v>1898.4</v>
      </c>
      <c r="W28" s="72">
        <v>1367.4</v>
      </c>
      <c r="X28" s="72">
        <v>1168.4000000000001</v>
      </c>
      <c r="Y28" s="72">
        <v>1085.9000000000001</v>
      </c>
      <c r="Z28" s="73"/>
      <c r="AA28" s="74">
        <f>SUM(B28:Z28)</f>
        <v>50071.10000000002</v>
      </c>
    </row>
    <row r="29" spans="1:27" ht="24.95" customHeight="1" x14ac:dyDescent="0.2">
      <c r="A29" s="75" t="s">
        <v>23</v>
      </c>
      <c r="B29" s="76">
        <v>1400.222</v>
      </c>
      <c r="C29" s="77">
        <v>1493.2940000000001</v>
      </c>
      <c r="D29" s="77">
        <v>1263.8140000000001</v>
      </c>
      <c r="E29" s="77">
        <v>1144.7670000000001</v>
      </c>
      <c r="F29" s="77">
        <v>1043.5940000000001</v>
      </c>
      <c r="G29" s="77">
        <v>959.22799999999995</v>
      </c>
      <c r="H29" s="77">
        <v>1024.4359999999999</v>
      </c>
      <c r="I29" s="77">
        <v>1309.0219999999999</v>
      </c>
      <c r="J29" s="77">
        <v>1567.779</v>
      </c>
      <c r="K29" s="77">
        <v>1647.7940000000001</v>
      </c>
      <c r="L29" s="77">
        <v>1722.5550000000001</v>
      </c>
      <c r="M29" s="77">
        <v>1821.519</v>
      </c>
      <c r="N29" s="77">
        <v>1849.894</v>
      </c>
      <c r="O29" s="77">
        <v>1813.2380000000001</v>
      </c>
      <c r="P29" s="77">
        <v>1734.9</v>
      </c>
      <c r="Q29" s="77">
        <v>1629.759</v>
      </c>
      <c r="R29" s="77">
        <v>1441.5360000000001</v>
      </c>
      <c r="S29" s="77">
        <v>1214.0160000000001</v>
      </c>
      <c r="T29" s="77">
        <v>1206.248</v>
      </c>
      <c r="U29" s="77">
        <v>1339.751</v>
      </c>
      <c r="V29" s="77">
        <v>1394.3009999999999</v>
      </c>
      <c r="W29" s="77">
        <v>1156.5820000000001</v>
      </c>
      <c r="X29" s="77">
        <v>1038.2059999999999</v>
      </c>
      <c r="Y29" s="77">
        <v>817.00400000000002</v>
      </c>
      <c r="Z29" s="78"/>
      <c r="AA29" s="79">
        <f>SUM(B29:Z29)</f>
        <v>33033.458999999995</v>
      </c>
    </row>
    <row r="30" spans="1:27" ht="24.95" customHeight="1" x14ac:dyDescent="0.2">
      <c r="A30" s="82" t="s">
        <v>24</v>
      </c>
      <c r="B30" s="80">
        <v>890.1</v>
      </c>
      <c r="C30" s="81">
        <v>645.1</v>
      </c>
      <c r="D30" s="81">
        <v>645.1</v>
      </c>
      <c r="E30" s="81">
        <v>645.1</v>
      </c>
      <c r="F30" s="81">
        <v>645.1</v>
      </c>
      <c r="G30" s="81">
        <v>645.1</v>
      </c>
      <c r="H30" s="81">
        <v>720.1</v>
      </c>
      <c r="I30" s="81">
        <v>750.1</v>
      </c>
      <c r="J30" s="81">
        <v>750.1</v>
      </c>
      <c r="K30" s="81">
        <v>613.1</v>
      </c>
      <c r="L30" s="81">
        <v>420.1</v>
      </c>
      <c r="M30" s="81">
        <v>415</v>
      </c>
      <c r="N30" s="81">
        <v>415</v>
      </c>
      <c r="O30" s="81">
        <v>415</v>
      </c>
      <c r="P30" s="81">
        <v>415</v>
      </c>
      <c r="Q30" s="81">
        <v>457</v>
      </c>
      <c r="R30" s="81">
        <v>965.1</v>
      </c>
      <c r="S30" s="81">
        <v>1275.0999999999999</v>
      </c>
      <c r="T30" s="81">
        <v>1985.1</v>
      </c>
      <c r="U30" s="81">
        <v>2135.1</v>
      </c>
      <c r="V30" s="81">
        <v>2135.1</v>
      </c>
      <c r="W30" s="81">
        <v>2135.1</v>
      </c>
      <c r="X30" s="81">
        <v>2055.1</v>
      </c>
      <c r="Y30" s="81">
        <v>1680</v>
      </c>
      <c r="Z30" s="83"/>
      <c r="AA30" s="84">
        <f>SUM(B30:Z30)</f>
        <v>23851.8</v>
      </c>
    </row>
    <row r="31" spans="1:27" ht="30" customHeight="1" thickBot="1" x14ac:dyDescent="0.25">
      <c r="A31" s="60" t="s">
        <v>25</v>
      </c>
      <c r="B31" s="61">
        <f>IF(LEN(B$2)&gt;0,SUM(B28:B30),"")</f>
        <v>3971.2220000000002</v>
      </c>
      <c r="C31" s="62">
        <f t="shared" ref="C31:Z31" si="4">IF(LEN(C$2)&gt;0,SUM(C28:C30),"")</f>
        <v>3800.2940000000003</v>
      </c>
      <c r="D31" s="62">
        <f t="shared" si="4"/>
        <v>3512.8139999999999</v>
      </c>
      <c r="E31" s="62">
        <f t="shared" si="4"/>
        <v>3357.7670000000003</v>
      </c>
      <c r="F31" s="62">
        <f t="shared" si="4"/>
        <v>3218.5940000000001</v>
      </c>
      <c r="G31" s="62">
        <f t="shared" si="4"/>
        <v>3194.2280000000001</v>
      </c>
      <c r="H31" s="62">
        <f t="shared" si="4"/>
        <v>3440.4360000000001</v>
      </c>
      <c r="I31" s="62">
        <f t="shared" si="4"/>
        <v>4078.5219999999999</v>
      </c>
      <c r="J31" s="62">
        <f t="shared" si="4"/>
        <v>4623.2790000000005</v>
      </c>
      <c r="K31" s="62">
        <f t="shared" si="4"/>
        <v>4991.2940000000008</v>
      </c>
      <c r="L31" s="62">
        <f t="shared" si="4"/>
        <v>5162.5550000000003</v>
      </c>
      <c r="M31" s="62">
        <f t="shared" si="4"/>
        <v>5451.9189999999999</v>
      </c>
      <c r="N31" s="62">
        <f t="shared" si="4"/>
        <v>5528.7939999999999</v>
      </c>
      <c r="O31" s="62">
        <f t="shared" si="4"/>
        <v>5392.1379999999999</v>
      </c>
      <c r="P31" s="62">
        <f t="shared" si="4"/>
        <v>5148.8</v>
      </c>
      <c r="Q31" s="62">
        <f t="shared" si="4"/>
        <v>4831.6589999999997</v>
      </c>
      <c r="R31" s="62">
        <f t="shared" si="4"/>
        <v>4730.0360000000001</v>
      </c>
      <c r="S31" s="62">
        <f t="shared" si="4"/>
        <v>4314.5159999999996</v>
      </c>
      <c r="T31" s="62">
        <f t="shared" si="4"/>
        <v>4891.7479999999996</v>
      </c>
      <c r="U31" s="62">
        <f t="shared" si="4"/>
        <v>5384.2510000000002</v>
      </c>
      <c r="V31" s="62">
        <f t="shared" si="4"/>
        <v>5427.8009999999995</v>
      </c>
      <c r="W31" s="62">
        <f t="shared" si="4"/>
        <v>4659.0820000000003</v>
      </c>
      <c r="X31" s="62">
        <f t="shared" si="4"/>
        <v>4261.7060000000001</v>
      </c>
      <c r="Y31" s="62">
        <f t="shared" si="4"/>
        <v>3582.904</v>
      </c>
      <c r="Z31" s="63" t="str">
        <f t="shared" si="4"/>
        <v/>
      </c>
      <c r="AA31" s="64">
        <f>SUM(AA28:AA30)</f>
        <v>106956.35900000001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368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406</v>
      </c>
      <c r="K34" s="95">
        <v>406</v>
      </c>
      <c r="L34" s="95">
        <v>371</v>
      </c>
      <c r="M34" s="95">
        <v>404</v>
      </c>
      <c r="N34" s="95">
        <v>402</v>
      </c>
      <c r="O34" s="95">
        <v>371</v>
      </c>
      <c r="P34" s="95">
        <v>362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9490</v>
      </c>
    </row>
    <row r="35" spans="1:27" ht="24.95" customHeight="1" x14ac:dyDescent="0.2">
      <c r="A35" s="97" t="s">
        <v>28</v>
      </c>
      <c r="B35" s="98">
        <v>370</v>
      </c>
      <c r="C35" s="99">
        <v>419</v>
      </c>
      <c r="D35" s="99">
        <v>419</v>
      </c>
      <c r="E35" s="99">
        <v>419</v>
      </c>
      <c r="F35" s="99">
        <v>419</v>
      </c>
      <c r="G35" s="99">
        <v>419</v>
      </c>
      <c r="H35" s="99">
        <v>419</v>
      </c>
      <c r="I35" s="99">
        <v>419</v>
      </c>
      <c r="J35" s="99">
        <v>419</v>
      </c>
      <c r="K35" s="99">
        <v>419</v>
      </c>
      <c r="L35" s="99">
        <v>419</v>
      </c>
      <c r="M35" s="99">
        <v>419</v>
      </c>
      <c r="N35" s="99">
        <v>419</v>
      </c>
      <c r="O35" s="99">
        <v>419</v>
      </c>
      <c r="P35" s="99">
        <v>419</v>
      </c>
      <c r="Q35" s="99">
        <v>419</v>
      </c>
      <c r="R35" s="99">
        <v>419</v>
      </c>
      <c r="S35" s="99">
        <v>419</v>
      </c>
      <c r="T35" s="99">
        <v>419</v>
      </c>
      <c r="U35" s="99">
        <v>419</v>
      </c>
      <c r="V35" s="99">
        <v>419</v>
      </c>
      <c r="W35" s="99">
        <v>419</v>
      </c>
      <c r="X35" s="99">
        <v>419</v>
      </c>
      <c r="Y35" s="99">
        <v>419</v>
      </c>
      <c r="Z35" s="100"/>
      <c r="AA35" s="79">
        <f t="shared" si="5"/>
        <v>10007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650</v>
      </c>
      <c r="K36" s="99">
        <v>650</v>
      </c>
      <c r="L36" s="99">
        <v>650</v>
      </c>
      <c r="M36" s="99">
        <v>650</v>
      </c>
      <c r="N36" s="99">
        <v>650</v>
      </c>
      <c r="O36" s="99">
        <v>650</v>
      </c>
      <c r="P36" s="99">
        <v>650</v>
      </c>
      <c r="Q36" s="99">
        <v>650</v>
      </c>
      <c r="R36" s="99">
        <v>650</v>
      </c>
      <c r="S36" s="99">
        <v>650</v>
      </c>
      <c r="T36" s="99">
        <v>650</v>
      </c>
      <c r="U36" s="99">
        <v>650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15828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51.6</v>
      </c>
      <c r="G38" s="99">
        <v>213.1</v>
      </c>
      <c r="H38" s="99">
        <v>252.1</v>
      </c>
      <c r="I38" s="99">
        <v>126.4</v>
      </c>
      <c r="J38" s="99">
        <v>51.1</v>
      </c>
      <c r="K38" s="99"/>
      <c r="L38" s="99">
        <v>30.5</v>
      </c>
      <c r="M38" s="99"/>
      <c r="N38" s="99"/>
      <c r="O38" s="99"/>
      <c r="P38" s="99"/>
      <c r="Q38" s="99"/>
      <c r="R38" s="99"/>
      <c r="S38" s="99">
        <v>321.2</v>
      </c>
      <c r="T38" s="99"/>
      <c r="U38" s="99">
        <v>29.9</v>
      </c>
      <c r="V38" s="99"/>
      <c r="W38" s="99">
        <v>162.19999999999999</v>
      </c>
      <c r="X38" s="99">
        <v>62.8</v>
      </c>
      <c r="Y38" s="99">
        <v>166.1</v>
      </c>
      <c r="Z38" s="100"/>
      <c r="AA38" s="79">
        <f t="shared" si="5"/>
        <v>1467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1457</v>
      </c>
      <c r="C39" s="88">
        <f t="shared" si="6"/>
        <v>1538</v>
      </c>
      <c r="D39" s="88">
        <f t="shared" si="6"/>
        <v>1538</v>
      </c>
      <c r="E39" s="88">
        <f t="shared" si="6"/>
        <v>1538</v>
      </c>
      <c r="F39" s="88">
        <f t="shared" si="6"/>
        <v>1589.6</v>
      </c>
      <c r="G39" s="88">
        <f t="shared" si="6"/>
        <v>1751.1</v>
      </c>
      <c r="H39" s="88">
        <f t="shared" si="6"/>
        <v>1790.1</v>
      </c>
      <c r="I39" s="88">
        <f t="shared" si="6"/>
        <v>1664.4</v>
      </c>
      <c r="J39" s="88">
        <f t="shared" si="6"/>
        <v>1576.1</v>
      </c>
      <c r="K39" s="88">
        <f t="shared" si="6"/>
        <v>1525</v>
      </c>
      <c r="L39" s="88">
        <f t="shared" si="6"/>
        <v>1520.5</v>
      </c>
      <c r="M39" s="88">
        <f t="shared" si="6"/>
        <v>1523</v>
      </c>
      <c r="N39" s="88">
        <f t="shared" si="6"/>
        <v>1521</v>
      </c>
      <c r="O39" s="88">
        <f t="shared" si="6"/>
        <v>1490</v>
      </c>
      <c r="P39" s="88">
        <f t="shared" si="6"/>
        <v>1481</v>
      </c>
      <c r="Q39" s="88">
        <f t="shared" si="6"/>
        <v>1519</v>
      </c>
      <c r="R39" s="88">
        <f t="shared" si="6"/>
        <v>1519</v>
      </c>
      <c r="S39" s="88">
        <f t="shared" si="6"/>
        <v>1840.2</v>
      </c>
      <c r="T39" s="88">
        <f t="shared" si="6"/>
        <v>1519</v>
      </c>
      <c r="U39" s="88">
        <f t="shared" si="6"/>
        <v>1548.9</v>
      </c>
      <c r="V39" s="88">
        <f t="shared" si="6"/>
        <v>1538</v>
      </c>
      <c r="W39" s="88">
        <f t="shared" si="6"/>
        <v>1700.2</v>
      </c>
      <c r="X39" s="88">
        <f t="shared" si="6"/>
        <v>1600.8</v>
      </c>
      <c r="Y39" s="88">
        <f t="shared" si="6"/>
        <v>1704.1</v>
      </c>
      <c r="Z39" s="89" t="str">
        <f t="shared" si="6"/>
        <v/>
      </c>
      <c r="AA39" s="90">
        <f t="shared" si="5"/>
        <v>37992.000000000007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654</v>
      </c>
      <c r="C44" s="99">
        <v>654</v>
      </c>
      <c r="D44" s="99">
        <v>654</v>
      </c>
      <c r="E44" s="99">
        <v>654</v>
      </c>
      <c r="F44" s="99">
        <v>654</v>
      </c>
      <c r="G44" s="99">
        <v>654</v>
      </c>
      <c r="H44" s="99">
        <v>654</v>
      </c>
      <c r="I44" s="99">
        <v>654</v>
      </c>
      <c r="J44" s="99">
        <v>635</v>
      </c>
      <c r="K44" s="99">
        <v>635</v>
      </c>
      <c r="L44" s="99">
        <v>635</v>
      </c>
      <c r="M44" s="99">
        <v>635</v>
      </c>
      <c r="N44" s="99">
        <v>635</v>
      </c>
      <c r="O44" s="99">
        <v>635</v>
      </c>
      <c r="P44" s="99">
        <v>635</v>
      </c>
      <c r="Q44" s="99">
        <v>635</v>
      </c>
      <c r="R44" s="99">
        <v>635</v>
      </c>
      <c r="S44" s="99">
        <v>635</v>
      </c>
      <c r="T44" s="99">
        <v>635</v>
      </c>
      <c r="U44" s="99">
        <v>635</v>
      </c>
      <c r="V44" s="99">
        <v>654</v>
      </c>
      <c r="W44" s="99">
        <v>654</v>
      </c>
      <c r="X44" s="99">
        <v>654</v>
      </c>
      <c r="Y44" s="99">
        <v>654</v>
      </c>
      <c r="Z44" s="100"/>
      <c r="AA44" s="79">
        <f t="shared" si="7"/>
        <v>15468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51.6</v>
      </c>
      <c r="G46" s="99">
        <v>213.1</v>
      </c>
      <c r="H46" s="99">
        <v>252.1</v>
      </c>
      <c r="I46" s="99">
        <v>126.4</v>
      </c>
      <c r="J46" s="99">
        <v>51.1</v>
      </c>
      <c r="K46" s="99"/>
      <c r="L46" s="99">
        <v>30.5</v>
      </c>
      <c r="M46" s="99"/>
      <c r="N46" s="99"/>
      <c r="O46" s="99"/>
      <c r="P46" s="99"/>
      <c r="Q46" s="99"/>
      <c r="R46" s="99"/>
      <c r="S46" s="99">
        <v>321.2</v>
      </c>
      <c r="T46" s="99"/>
      <c r="U46" s="99">
        <v>29.9</v>
      </c>
      <c r="V46" s="99"/>
      <c r="W46" s="99">
        <v>162.19999999999999</v>
      </c>
      <c r="X46" s="99">
        <v>62.8</v>
      </c>
      <c r="Y46" s="99">
        <v>166.1</v>
      </c>
      <c r="Z46" s="100"/>
      <c r="AA46" s="79">
        <f t="shared" si="7"/>
        <v>1467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654</v>
      </c>
      <c r="C48" s="88">
        <f t="shared" ref="C48:Z48" si="8">IF(LEN(C$2)&gt;0,SUM(C42:C47),"")</f>
        <v>654</v>
      </c>
      <c r="D48" s="88">
        <f t="shared" si="8"/>
        <v>654</v>
      </c>
      <c r="E48" s="88">
        <f t="shared" si="8"/>
        <v>654</v>
      </c>
      <c r="F48" s="88">
        <f t="shared" si="8"/>
        <v>705.6</v>
      </c>
      <c r="G48" s="88">
        <f t="shared" si="8"/>
        <v>867.1</v>
      </c>
      <c r="H48" s="88">
        <f t="shared" si="8"/>
        <v>906.1</v>
      </c>
      <c r="I48" s="88">
        <f t="shared" si="8"/>
        <v>780.4</v>
      </c>
      <c r="J48" s="88">
        <f t="shared" si="8"/>
        <v>686.1</v>
      </c>
      <c r="K48" s="88">
        <f t="shared" si="8"/>
        <v>635</v>
      </c>
      <c r="L48" s="88">
        <f t="shared" si="8"/>
        <v>665.5</v>
      </c>
      <c r="M48" s="88">
        <f t="shared" si="8"/>
        <v>635</v>
      </c>
      <c r="N48" s="88">
        <f t="shared" si="8"/>
        <v>635</v>
      </c>
      <c r="O48" s="88">
        <f t="shared" si="8"/>
        <v>635</v>
      </c>
      <c r="P48" s="88">
        <f t="shared" si="8"/>
        <v>635</v>
      </c>
      <c r="Q48" s="88">
        <f t="shared" si="8"/>
        <v>635</v>
      </c>
      <c r="R48" s="88">
        <f t="shared" si="8"/>
        <v>635</v>
      </c>
      <c r="S48" s="88">
        <f t="shared" si="8"/>
        <v>956.2</v>
      </c>
      <c r="T48" s="88">
        <f t="shared" si="8"/>
        <v>635</v>
      </c>
      <c r="U48" s="88">
        <f t="shared" si="8"/>
        <v>664.9</v>
      </c>
      <c r="V48" s="88">
        <f t="shared" si="8"/>
        <v>654</v>
      </c>
      <c r="W48" s="88">
        <f t="shared" si="8"/>
        <v>816.2</v>
      </c>
      <c r="X48" s="88">
        <f t="shared" si="8"/>
        <v>716.8</v>
      </c>
      <c r="Y48" s="88">
        <f t="shared" si="8"/>
        <v>820.1</v>
      </c>
      <c r="Z48" s="89" t="str">
        <f t="shared" si="8"/>
        <v/>
      </c>
      <c r="AA48" s="90">
        <f t="shared" si="7"/>
        <v>16935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4625.2219999999998</v>
      </c>
      <c r="C51" s="88">
        <f t="shared" si="10"/>
        <v>4454.2939999999999</v>
      </c>
      <c r="D51" s="88">
        <f t="shared" si="10"/>
        <v>4166.8139999999994</v>
      </c>
      <c r="E51" s="88">
        <f t="shared" si="10"/>
        <v>4011.7669999999998</v>
      </c>
      <c r="F51" s="88">
        <f t="shared" si="10"/>
        <v>3924.194</v>
      </c>
      <c r="G51" s="88">
        <f t="shared" si="10"/>
        <v>4061.328</v>
      </c>
      <c r="H51" s="88">
        <f t="shared" si="10"/>
        <v>4346.5360000000001</v>
      </c>
      <c r="I51" s="88">
        <f t="shared" si="10"/>
        <v>4858.9219999999987</v>
      </c>
      <c r="J51" s="88">
        <f t="shared" si="10"/>
        <v>5309.378999999999</v>
      </c>
      <c r="K51" s="88">
        <f t="shared" si="10"/>
        <v>5626.2940000000017</v>
      </c>
      <c r="L51" s="88">
        <f t="shared" si="10"/>
        <v>5828.0550000000003</v>
      </c>
      <c r="M51" s="88">
        <f t="shared" si="10"/>
        <v>6086.9189999999999</v>
      </c>
      <c r="N51" s="88">
        <f t="shared" si="10"/>
        <v>6163.7939999999999</v>
      </c>
      <c r="O51" s="88">
        <f t="shared" si="10"/>
        <v>6027.1379999999999</v>
      </c>
      <c r="P51" s="88">
        <f t="shared" si="10"/>
        <v>5783.8</v>
      </c>
      <c r="Q51" s="88">
        <f t="shared" si="10"/>
        <v>5466.6590000000006</v>
      </c>
      <c r="R51" s="88">
        <f t="shared" si="10"/>
        <v>5365.0360000000001</v>
      </c>
      <c r="S51" s="88">
        <f t="shared" si="10"/>
        <v>5270.7160000000003</v>
      </c>
      <c r="T51" s="88">
        <f t="shared" si="10"/>
        <v>5526.7479999999996</v>
      </c>
      <c r="U51" s="88">
        <f t="shared" si="10"/>
        <v>6049.1509999999998</v>
      </c>
      <c r="V51" s="88">
        <f t="shared" si="10"/>
        <v>6081.8010000000004</v>
      </c>
      <c r="W51" s="88">
        <f t="shared" si="10"/>
        <v>5475.2820000000002</v>
      </c>
      <c r="X51" s="88">
        <f t="shared" si="10"/>
        <v>4978.5060000000003</v>
      </c>
      <c r="Y51" s="88">
        <f t="shared" si="10"/>
        <v>4403.0039999999999</v>
      </c>
      <c r="Z51" s="89" t="str">
        <f t="shared" si="10"/>
        <v/>
      </c>
      <c r="AA51" s="105">
        <f>SUM(B51:Z51)</f>
        <v>123891.35900000003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4625.2219999999998</v>
      </c>
      <c r="C4" s="18">
        <v>4454.3019999999997</v>
      </c>
      <c r="D4" s="18">
        <v>4166.8309999999992</v>
      </c>
      <c r="E4" s="18">
        <v>4011.7780000000002</v>
      </c>
      <c r="F4" s="18">
        <v>3924.1909999999998</v>
      </c>
      <c r="G4" s="18">
        <v>4061.3560000000002</v>
      </c>
      <c r="H4" s="18">
        <v>4346.4889999999987</v>
      </c>
      <c r="I4" s="18">
        <v>4858.9660000000013</v>
      </c>
      <c r="J4" s="18">
        <v>5309.3959999999988</v>
      </c>
      <c r="K4" s="18">
        <v>5626.3030000000008</v>
      </c>
      <c r="L4" s="18">
        <v>5828.0059999999985</v>
      </c>
      <c r="M4" s="18">
        <v>6086.9210000000012</v>
      </c>
      <c r="N4" s="18">
        <v>6163.7950000000001</v>
      </c>
      <c r="O4" s="18">
        <v>6027.110999999999</v>
      </c>
      <c r="P4" s="18">
        <v>5783.8429999999998</v>
      </c>
      <c r="Q4" s="18">
        <v>5466.6809999999996</v>
      </c>
      <c r="R4" s="18">
        <v>5364.99</v>
      </c>
      <c r="S4" s="18">
        <v>5270.7099999999982</v>
      </c>
      <c r="T4" s="18">
        <v>5526.7239999999974</v>
      </c>
      <c r="U4" s="18">
        <v>6049.1629999999996</v>
      </c>
      <c r="V4" s="18">
        <v>6081.8059999999978</v>
      </c>
      <c r="W4" s="18">
        <v>5475.3059999999996</v>
      </c>
      <c r="X4" s="18">
        <v>4978.5419999999995</v>
      </c>
      <c r="Y4" s="18">
        <v>4403.0130000000008</v>
      </c>
      <c r="Z4" s="19"/>
      <c r="AA4" s="20">
        <f>SUM(B4:Z4)</f>
        <v>123891.44499999999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131.69</v>
      </c>
      <c r="C7" s="28">
        <v>251.65</v>
      </c>
      <c r="D7" s="28">
        <v>248.8</v>
      </c>
      <c r="E7" s="28">
        <v>248.16</v>
      </c>
      <c r="F7" s="28">
        <v>248.8</v>
      </c>
      <c r="G7" s="28">
        <v>253.36</v>
      </c>
      <c r="H7" s="28">
        <v>270.85000000000002</v>
      </c>
      <c r="I7" s="28">
        <v>295</v>
      </c>
      <c r="J7" s="28">
        <v>296</v>
      </c>
      <c r="K7" s="28">
        <v>248.4</v>
      </c>
      <c r="L7" s="28">
        <v>247.89</v>
      </c>
      <c r="M7" s="28">
        <v>214.6</v>
      </c>
      <c r="N7" s="28">
        <v>216.83</v>
      </c>
      <c r="O7" s="28">
        <v>210.08</v>
      </c>
      <c r="P7" s="28">
        <v>209.64</v>
      </c>
      <c r="Q7" s="28">
        <v>212.54</v>
      </c>
      <c r="R7" s="28">
        <v>222.52</v>
      </c>
      <c r="S7" s="28">
        <v>248.8</v>
      </c>
      <c r="T7" s="28">
        <v>295</v>
      </c>
      <c r="U7" s="28">
        <v>320</v>
      </c>
      <c r="V7" s="28">
        <v>320</v>
      </c>
      <c r="W7" s="28">
        <v>310</v>
      </c>
      <c r="X7" s="28">
        <v>283.56</v>
      </c>
      <c r="Y7" s="28">
        <v>248.8</v>
      </c>
      <c r="Z7" s="29"/>
      <c r="AA7" s="30">
        <f>IF(SUM(B7:Z7)&lt;&gt;0,AVERAGEIF(B7:Z7,"&lt;&gt;"""),"")</f>
        <v>252.20708333333334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917.43599999999992</v>
      </c>
      <c r="C19" s="72">
        <v>954.49999999999989</v>
      </c>
      <c r="D19" s="72">
        <v>945.56099999999992</v>
      </c>
      <c r="E19" s="72">
        <v>941.54899999999998</v>
      </c>
      <c r="F19" s="72">
        <v>938.47799999999995</v>
      </c>
      <c r="G19" s="72">
        <v>927.35199999999998</v>
      </c>
      <c r="H19" s="72">
        <v>923.42100000000005</v>
      </c>
      <c r="I19" s="72">
        <v>938.39699999999993</v>
      </c>
      <c r="J19" s="72">
        <v>960.41300000000001</v>
      </c>
      <c r="K19" s="72">
        <v>967.43700000000001</v>
      </c>
      <c r="L19" s="72">
        <v>952.48199999999997</v>
      </c>
      <c r="M19" s="72">
        <v>954.51099999999997</v>
      </c>
      <c r="N19" s="72">
        <v>931.53</v>
      </c>
      <c r="O19" s="72">
        <v>919.54300000000001</v>
      </c>
      <c r="P19" s="72">
        <v>909.53</v>
      </c>
      <c r="Q19" s="72">
        <v>900.53200000000004</v>
      </c>
      <c r="R19" s="72">
        <v>898.46899999999994</v>
      </c>
      <c r="S19" s="72">
        <v>929.62</v>
      </c>
      <c r="T19" s="72">
        <v>935.53899999999999</v>
      </c>
      <c r="U19" s="72">
        <v>956.47699999999998</v>
      </c>
      <c r="V19" s="72">
        <v>950.50299999999993</v>
      </c>
      <c r="W19" s="72">
        <v>902.50400000000002</v>
      </c>
      <c r="X19" s="72">
        <v>904.42399999999998</v>
      </c>
      <c r="Y19" s="72">
        <v>904.52599999999995</v>
      </c>
      <c r="Z19" s="73"/>
      <c r="AA19" s="74">
        <f t="shared" ref="AA19:AA24" si="2">SUM(B19:Z19)</f>
        <v>22364.734</v>
      </c>
    </row>
    <row r="20" spans="1:27" ht="24.95" customHeight="1" x14ac:dyDescent="0.2">
      <c r="A20" s="75" t="s">
        <v>15</v>
      </c>
      <c r="B20" s="76">
        <v>664.94299999999998</v>
      </c>
      <c r="C20" s="77">
        <v>650.197</v>
      </c>
      <c r="D20" s="77">
        <v>646.40100000000007</v>
      </c>
      <c r="E20" s="77">
        <v>654.23599999999999</v>
      </c>
      <c r="F20" s="77">
        <v>673.64300000000003</v>
      </c>
      <c r="G20" s="77">
        <v>692.85199999999998</v>
      </c>
      <c r="H20" s="77">
        <v>723.02499999999998</v>
      </c>
      <c r="I20" s="77">
        <v>754.88499999999999</v>
      </c>
      <c r="J20" s="77">
        <v>762.05899999999986</v>
      </c>
      <c r="K20" s="77">
        <v>767.78600000000006</v>
      </c>
      <c r="L20" s="77">
        <v>780.00399999999991</v>
      </c>
      <c r="M20" s="77">
        <v>779.01100000000019</v>
      </c>
      <c r="N20" s="77">
        <v>768.57100000000003</v>
      </c>
      <c r="O20" s="77">
        <v>754.74800000000005</v>
      </c>
      <c r="P20" s="77">
        <v>728.42099999999994</v>
      </c>
      <c r="Q20" s="77">
        <v>715.32499999999993</v>
      </c>
      <c r="R20" s="77">
        <v>703.61799999999994</v>
      </c>
      <c r="S20" s="77">
        <v>677.9530000000002</v>
      </c>
      <c r="T20" s="77">
        <v>673.88799999999992</v>
      </c>
      <c r="U20" s="77">
        <v>697.67000000000007</v>
      </c>
      <c r="V20" s="77">
        <v>697.26900000000001</v>
      </c>
      <c r="W20" s="77">
        <v>680.68500000000006</v>
      </c>
      <c r="X20" s="77">
        <v>659.56700000000001</v>
      </c>
      <c r="Y20" s="77">
        <v>633.05799999999988</v>
      </c>
      <c r="Z20" s="78"/>
      <c r="AA20" s="79">
        <f t="shared" si="2"/>
        <v>16939.814999999999</v>
      </c>
    </row>
    <row r="21" spans="1:27" ht="24.95" customHeight="1" x14ac:dyDescent="0.2">
      <c r="A21" s="75" t="s">
        <v>16</v>
      </c>
      <c r="B21" s="80">
        <v>2196.5540000000005</v>
      </c>
      <c r="C21" s="81">
        <v>2063.3050000000003</v>
      </c>
      <c r="D21" s="81">
        <v>1975.569</v>
      </c>
      <c r="E21" s="81">
        <v>1937.3929999999998</v>
      </c>
      <c r="F21" s="81">
        <v>1994.5700000000004</v>
      </c>
      <c r="G21" s="81">
        <v>2110.6519999999996</v>
      </c>
      <c r="H21" s="81">
        <v>2340.5429999999997</v>
      </c>
      <c r="I21" s="81">
        <v>2732.1840000000002</v>
      </c>
      <c r="J21" s="81">
        <v>3106.424</v>
      </c>
      <c r="K21" s="81">
        <v>3319.7799999999997</v>
      </c>
      <c r="L21" s="81">
        <v>3517.0199999999995</v>
      </c>
      <c r="M21" s="81">
        <v>3651.4989999999998</v>
      </c>
      <c r="N21" s="81">
        <v>3691.4939999999992</v>
      </c>
      <c r="O21" s="81">
        <v>3464.8199999999997</v>
      </c>
      <c r="P21" s="81">
        <v>3300.4919999999997</v>
      </c>
      <c r="Q21" s="81">
        <v>3182.8239999999992</v>
      </c>
      <c r="R21" s="81">
        <v>3117.8029999999994</v>
      </c>
      <c r="S21" s="81">
        <v>3211.1369999999993</v>
      </c>
      <c r="T21" s="81">
        <v>3431.5969999999998</v>
      </c>
      <c r="U21" s="81">
        <v>3881.0159999999996</v>
      </c>
      <c r="V21" s="81">
        <v>3851.9339999999997</v>
      </c>
      <c r="W21" s="81">
        <v>3441.6170000000002</v>
      </c>
      <c r="X21" s="81">
        <v>3015.0510000000004</v>
      </c>
      <c r="Y21" s="81">
        <v>2504.4289999999996</v>
      </c>
      <c r="Z21" s="78"/>
      <c r="AA21" s="79">
        <f t="shared" si="2"/>
        <v>71039.707000000009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87.5</v>
      </c>
      <c r="C23" s="77">
        <v>89.5</v>
      </c>
      <c r="D23" s="77">
        <v>88.5</v>
      </c>
      <c r="E23" s="77">
        <v>88</v>
      </c>
      <c r="F23" s="77">
        <v>86.5</v>
      </c>
      <c r="G23" s="77">
        <v>90.5</v>
      </c>
      <c r="H23" s="77">
        <v>96.5</v>
      </c>
      <c r="I23" s="77">
        <v>120.5</v>
      </c>
      <c r="J23" s="77">
        <v>132.5</v>
      </c>
      <c r="K23" s="77">
        <v>134.5</v>
      </c>
      <c r="L23" s="77">
        <v>133.5</v>
      </c>
      <c r="M23" s="77">
        <v>149.5</v>
      </c>
      <c r="N23" s="77">
        <v>152.5</v>
      </c>
      <c r="O23" s="77">
        <v>153.5</v>
      </c>
      <c r="P23" s="77">
        <v>154</v>
      </c>
      <c r="Q23" s="77">
        <v>149</v>
      </c>
      <c r="R23" s="77">
        <v>128.5</v>
      </c>
      <c r="S23" s="77">
        <v>121</v>
      </c>
      <c r="T23" s="77">
        <v>132</v>
      </c>
      <c r="U23" s="77">
        <v>142</v>
      </c>
      <c r="V23" s="77">
        <v>143</v>
      </c>
      <c r="W23" s="77">
        <v>126.5</v>
      </c>
      <c r="X23" s="77">
        <v>114.5</v>
      </c>
      <c r="Y23" s="77">
        <v>106</v>
      </c>
      <c r="Z23" s="77"/>
      <c r="AA23" s="79">
        <f t="shared" si="2"/>
        <v>2920</v>
      </c>
    </row>
    <row r="24" spans="1:27" ht="24.95" customHeight="1" x14ac:dyDescent="0.2">
      <c r="A24" s="85" t="s">
        <v>19</v>
      </c>
      <c r="B24" s="77">
        <v>232</v>
      </c>
      <c r="C24" s="77">
        <v>219</v>
      </c>
      <c r="D24" s="77">
        <v>212.00000000000003</v>
      </c>
      <c r="E24" s="77">
        <v>209</v>
      </c>
      <c r="F24" s="77">
        <v>212.00000000000003</v>
      </c>
      <c r="G24" s="77">
        <v>221</v>
      </c>
      <c r="H24" s="77">
        <v>244</v>
      </c>
      <c r="I24" s="77">
        <v>294</v>
      </c>
      <c r="J24" s="77">
        <v>323</v>
      </c>
      <c r="K24" s="77">
        <v>337.00000000000006</v>
      </c>
      <c r="L24" s="77">
        <v>343.00000000000006</v>
      </c>
      <c r="M24" s="77">
        <v>345.00000000000006</v>
      </c>
      <c r="N24" s="77">
        <v>345.00000000000006</v>
      </c>
      <c r="O24" s="77">
        <v>333</v>
      </c>
      <c r="P24" s="77">
        <v>315.00000000000006</v>
      </c>
      <c r="Q24" s="77">
        <v>310</v>
      </c>
      <c r="R24" s="77">
        <v>305</v>
      </c>
      <c r="S24" s="77">
        <v>312</v>
      </c>
      <c r="T24" s="77">
        <v>321.99999999999994</v>
      </c>
      <c r="U24" s="77">
        <v>353</v>
      </c>
      <c r="V24" s="77">
        <v>340.00000000000006</v>
      </c>
      <c r="W24" s="77">
        <v>305</v>
      </c>
      <c r="X24" s="77">
        <v>266</v>
      </c>
      <c r="Y24" s="77">
        <v>236</v>
      </c>
      <c r="Z24" s="77"/>
      <c r="AA24" s="79">
        <f t="shared" si="2"/>
        <v>6933</v>
      </c>
    </row>
    <row r="25" spans="1:27" ht="30" customHeight="1" thickBot="1" x14ac:dyDescent="0.25">
      <c r="A25" s="86" t="s">
        <v>20</v>
      </c>
      <c r="B25" s="87">
        <f t="shared" ref="B25:AA25" si="3">SUM(B19:B24)</f>
        <v>4098.4330000000009</v>
      </c>
      <c r="C25" s="88">
        <f t="shared" si="3"/>
        <v>3976.5020000000004</v>
      </c>
      <c r="D25" s="88">
        <f t="shared" si="3"/>
        <v>3868.0309999999999</v>
      </c>
      <c r="E25" s="88">
        <f t="shared" si="3"/>
        <v>3830.1779999999999</v>
      </c>
      <c r="F25" s="88">
        <f t="shared" si="3"/>
        <v>3905.1910000000007</v>
      </c>
      <c r="G25" s="88">
        <f t="shared" si="3"/>
        <v>4042.3559999999998</v>
      </c>
      <c r="H25" s="88">
        <f t="shared" si="3"/>
        <v>4327.4889999999996</v>
      </c>
      <c r="I25" s="88">
        <f t="shared" si="3"/>
        <v>4839.9660000000003</v>
      </c>
      <c r="J25" s="88">
        <f t="shared" si="3"/>
        <v>5284.3959999999997</v>
      </c>
      <c r="K25" s="88">
        <f t="shared" si="3"/>
        <v>5526.5029999999997</v>
      </c>
      <c r="L25" s="88">
        <f t="shared" si="3"/>
        <v>5726.0059999999994</v>
      </c>
      <c r="M25" s="88">
        <f t="shared" si="3"/>
        <v>5879.5209999999997</v>
      </c>
      <c r="N25" s="88">
        <f t="shared" si="3"/>
        <v>5889.0949999999993</v>
      </c>
      <c r="O25" s="88">
        <f t="shared" si="3"/>
        <v>5625.6109999999999</v>
      </c>
      <c r="P25" s="88">
        <f t="shared" si="3"/>
        <v>5407.4429999999993</v>
      </c>
      <c r="Q25" s="88">
        <f t="shared" si="3"/>
        <v>5257.6809999999987</v>
      </c>
      <c r="R25" s="88">
        <f t="shared" si="3"/>
        <v>5153.3899999999994</v>
      </c>
      <c r="S25" s="88">
        <f t="shared" si="3"/>
        <v>5251.7099999999991</v>
      </c>
      <c r="T25" s="88">
        <f t="shared" si="3"/>
        <v>5495.0239999999994</v>
      </c>
      <c r="U25" s="88">
        <f t="shared" si="3"/>
        <v>6030.1629999999996</v>
      </c>
      <c r="V25" s="88">
        <f t="shared" si="3"/>
        <v>5982.7060000000001</v>
      </c>
      <c r="W25" s="88">
        <f t="shared" si="3"/>
        <v>5456.3060000000005</v>
      </c>
      <c r="X25" s="88">
        <f t="shared" si="3"/>
        <v>4959.5420000000004</v>
      </c>
      <c r="Y25" s="88">
        <f t="shared" si="3"/>
        <v>4384.012999999999</v>
      </c>
      <c r="Z25" s="89">
        <f t="shared" si="3"/>
        <v>0</v>
      </c>
      <c r="AA25" s="90">
        <f t="shared" si="3"/>
        <v>120197.25600000001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338.5</v>
      </c>
      <c r="C28" s="72">
        <v>327.5</v>
      </c>
      <c r="D28" s="72">
        <v>319.5</v>
      </c>
      <c r="E28" s="72">
        <v>316</v>
      </c>
      <c r="F28" s="72">
        <v>317.5</v>
      </c>
      <c r="G28" s="72">
        <v>330.5</v>
      </c>
      <c r="H28" s="72">
        <v>359.5</v>
      </c>
      <c r="I28" s="72">
        <v>433.5</v>
      </c>
      <c r="J28" s="72">
        <v>480.5</v>
      </c>
      <c r="K28" s="72">
        <v>496.5</v>
      </c>
      <c r="L28" s="72">
        <v>511.5</v>
      </c>
      <c r="M28" s="72">
        <v>529.5</v>
      </c>
      <c r="N28" s="72">
        <v>532.5</v>
      </c>
      <c r="O28" s="72">
        <v>521.5</v>
      </c>
      <c r="P28" s="72">
        <v>504</v>
      </c>
      <c r="Q28" s="72">
        <v>478</v>
      </c>
      <c r="R28" s="72">
        <v>452.5</v>
      </c>
      <c r="S28" s="72">
        <v>452</v>
      </c>
      <c r="T28" s="72">
        <v>473</v>
      </c>
      <c r="U28" s="72">
        <v>514</v>
      </c>
      <c r="V28" s="72">
        <v>502</v>
      </c>
      <c r="W28" s="72">
        <v>450.5</v>
      </c>
      <c r="X28" s="72">
        <v>399.5</v>
      </c>
      <c r="Y28" s="72">
        <v>361</v>
      </c>
      <c r="Z28" s="73"/>
      <c r="AA28" s="74">
        <f>SUM(B28:Z28)</f>
        <v>10401</v>
      </c>
    </row>
    <row r="29" spans="1:27" ht="24.95" customHeight="1" x14ac:dyDescent="0.2">
      <c r="A29" s="75" t="s">
        <v>23</v>
      </c>
      <c r="B29" s="76">
        <v>3786.7220000000002</v>
      </c>
      <c r="C29" s="77">
        <v>3668.002</v>
      </c>
      <c r="D29" s="77">
        <v>3567.5309999999999</v>
      </c>
      <c r="E29" s="77">
        <v>3533.1779999999999</v>
      </c>
      <c r="F29" s="77">
        <v>3606.6909999999998</v>
      </c>
      <c r="G29" s="77">
        <v>3730.8560000000002</v>
      </c>
      <c r="H29" s="77">
        <v>3986.989</v>
      </c>
      <c r="I29" s="77">
        <v>4425.4660000000003</v>
      </c>
      <c r="J29" s="77">
        <v>4828.8959999999997</v>
      </c>
      <c r="K29" s="77">
        <v>5055.0029999999997</v>
      </c>
      <c r="L29" s="77">
        <v>5316.5060000000003</v>
      </c>
      <c r="M29" s="77">
        <v>5399.0209999999997</v>
      </c>
      <c r="N29" s="77">
        <v>5416.5950000000003</v>
      </c>
      <c r="O29" s="77">
        <v>5148.1109999999999</v>
      </c>
      <c r="P29" s="77">
        <v>4938.4430000000002</v>
      </c>
      <c r="Q29" s="77">
        <v>4798.6809999999996</v>
      </c>
      <c r="R29" s="77">
        <v>4719.8900000000003</v>
      </c>
      <c r="S29" s="77">
        <v>4818.71</v>
      </c>
      <c r="T29" s="77">
        <v>5041.0240000000003</v>
      </c>
      <c r="U29" s="77">
        <v>5535.1629999999996</v>
      </c>
      <c r="V29" s="77">
        <v>5499.7060000000001</v>
      </c>
      <c r="W29" s="77">
        <v>5024.8059999999996</v>
      </c>
      <c r="X29" s="77">
        <v>4579.0420000000004</v>
      </c>
      <c r="Y29" s="77">
        <v>4042.0129999999999</v>
      </c>
      <c r="Z29" s="78"/>
      <c r="AA29" s="79">
        <f>SUM(B29:Z29)</f>
        <v>110467.04500000001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4125.2219999999998</v>
      </c>
      <c r="C31" s="62">
        <f t="shared" si="4"/>
        <v>3995.502</v>
      </c>
      <c r="D31" s="62">
        <f t="shared" si="4"/>
        <v>3887.0309999999999</v>
      </c>
      <c r="E31" s="62">
        <f t="shared" si="4"/>
        <v>3849.1779999999999</v>
      </c>
      <c r="F31" s="62">
        <f t="shared" si="4"/>
        <v>3924.1909999999998</v>
      </c>
      <c r="G31" s="62">
        <f t="shared" si="4"/>
        <v>4061.3560000000002</v>
      </c>
      <c r="H31" s="62">
        <f t="shared" si="4"/>
        <v>4346.4889999999996</v>
      </c>
      <c r="I31" s="62">
        <f t="shared" si="4"/>
        <v>4858.9660000000003</v>
      </c>
      <c r="J31" s="62">
        <f t="shared" si="4"/>
        <v>5309.3959999999997</v>
      </c>
      <c r="K31" s="62">
        <f t="shared" si="4"/>
        <v>5551.5029999999997</v>
      </c>
      <c r="L31" s="62">
        <f t="shared" si="4"/>
        <v>5828.0060000000003</v>
      </c>
      <c r="M31" s="62">
        <f t="shared" si="4"/>
        <v>5928.5209999999997</v>
      </c>
      <c r="N31" s="62">
        <f t="shared" si="4"/>
        <v>5949.0950000000003</v>
      </c>
      <c r="O31" s="62">
        <f t="shared" si="4"/>
        <v>5669.6109999999999</v>
      </c>
      <c r="P31" s="62">
        <f t="shared" si="4"/>
        <v>5442.4430000000002</v>
      </c>
      <c r="Q31" s="62">
        <f t="shared" si="4"/>
        <v>5276.6809999999996</v>
      </c>
      <c r="R31" s="62">
        <f t="shared" si="4"/>
        <v>5172.3900000000003</v>
      </c>
      <c r="S31" s="62">
        <f t="shared" si="4"/>
        <v>5270.71</v>
      </c>
      <c r="T31" s="62">
        <f t="shared" si="4"/>
        <v>5514.0240000000003</v>
      </c>
      <c r="U31" s="62">
        <f t="shared" si="4"/>
        <v>6049.1629999999996</v>
      </c>
      <c r="V31" s="62">
        <f t="shared" si="4"/>
        <v>6001.7060000000001</v>
      </c>
      <c r="W31" s="62">
        <f t="shared" si="4"/>
        <v>5475.3059999999996</v>
      </c>
      <c r="X31" s="62">
        <f t="shared" si="4"/>
        <v>4978.5420000000004</v>
      </c>
      <c r="Y31" s="62">
        <f t="shared" si="4"/>
        <v>4403.0129999999999</v>
      </c>
      <c r="Z31" s="63">
        <f t="shared" si="4"/>
        <v>0</v>
      </c>
      <c r="AA31" s="64">
        <f t="shared" si="4"/>
        <v>120868.04500000001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6</v>
      </c>
      <c r="K34" s="95">
        <v>6</v>
      </c>
      <c r="L34" s="95">
        <v>83</v>
      </c>
      <c r="M34" s="95">
        <v>30</v>
      </c>
      <c r="N34" s="95">
        <v>41</v>
      </c>
      <c r="O34" s="95">
        <v>25</v>
      </c>
      <c r="P34" s="95">
        <v>16</v>
      </c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207</v>
      </c>
    </row>
    <row r="35" spans="1:27" ht="24.95" customHeight="1" x14ac:dyDescent="0.2">
      <c r="A35" s="97" t="s">
        <v>41</v>
      </c>
      <c r="B35" s="98">
        <v>26.789000000000001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19</v>
      </c>
      <c r="O35" s="99">
        <v>19</v>
      </c>
      <c r="P35" s="99">
        <v>19</v>
      </c>
      <c r="Q35" s="99">
        <v>19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463.78899999999999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458.8</v>
      </c>
      <c r="D38" s="99">
        <v>279.8</v>
      </c>
      <c r="E38" s="99">
        <v>162.6</v>
      </c>
      <c r="F38" s="99"/>
      <c r="G38" s="99"/>
      <c r="H38" s="99"/>
      <c r="I38" s="99"/>
      <c r="J38" s="99"/>
      <c r="K38" s="99">
        <v>74.8</v>
      </c>
      <c r="L38" s="99"/>
      <c r="M38" s="99">
        <v>158.4</v>
      </c>
      <c r="N38" s="99">
        <v>214.7</v>
      </c>
      <c r="O38" s="99">
        <v>357.5</v>
      </c>
      <c r="P38" s="99">
        <v>341.4</v>
      </c>
      <c r="Q38" s="99">
        <v>190</v>
      </c>
      <c r="R38" s="99">
        <v>192.6</v>
      </c>
      <c r="S38" s="99"/>
      <c r="T38" s="99">
        <v>12.7</v>
      </c>
      <c r="U38" s="99"/>
      <c r="V38" s="99">
        <v>80.099999999999994</v>
      </c>
      <c r="W38" s="99"/>
      <c r="X38" s="99"/>
      <c r="Y38" s="99"/>
      <c r="Z38" s="100"/>
      <c r="AA38" s="79">
        <f t="shared" si="5"/>
        <v>3023.3999999999996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526.78899999999999</v>
      </c>
      <c r="C39" s="88">
        <f t="shared" si="6"/>
        <v>477.8</v>
      </c>
      <c r="D39" s="88">
        <f t="shared" si="6"/>
        <v>298.8</v>
      </c>
      <c r="E39" s="88">
        <f t="shared" si="6"/>
        <v>181.6</v>
      </c>
      <c r="F39" s="88">
        <f t="shared" si="6"/>
        <v>19</v>
      </c>
      <c r="G39" s="88">
        <f t="shared" si="6"/>
        <v>19</v>
      </c>
      <c r="H39" s="88">
        <f t="shared" si="6"/>
        <v>19</v>
      </c>
      <c r="I39" s="88">
        <f t="shared" si="6"/>
        <v>19</v>
      </c>
      <c r="J39" s="88">
        <f t="shared" si="6"/>
        <v>25</v>
      </c>
      <c r="K39" s="88">
        <f t="shared" si="6"/>
        <v>99.8</v>
      </c>
      <c r="L39" s="88">
        <f t="shared" si="6"/>
        <v>102</v>
      </c>
      <c r="M39" s="88">
        <f t="shared" si="6"/>
        <v>207.4</v>
      </c>
      <c r="N39" s="88">
        <f t="shared" si="6"/>
        <v>274.7</v>
      </c>
      <c r="O39" s="88">
        <f t="shared" si="6"/>
        <v>401.5</v>
      </c>
      <c r="P39" s="88">
        <f t="shared" si="6"/>
        <v>376.4</v>
      </c>
      <c r="Q39" s="88">
        <f t="shared" si="6"/>
        <v>209</v>
      </c>
      <c r="R39" s="88">
        <f t="shared" si="6"/>
        <v>211.6</v>
      </c>
      <c r="S39" s="88">
        <f t="shared" si="6"/>
        <v>19</v>
      </c>
      <c r="T39" s="88">
        <f t="shared" si="6"/>
        <v>31.7</v>
      </c>
      <c r="U39" s="88">
        <f t="shared" si="6"/>
        <v>19</v>
      </c>
      <c r="V39" s="88">
        <f t="shared" si="6"/>
        <v>99.1</v>
      </c>
      <c r="W39" s="88">
        <f t="shared" si="6"/>
        <v>19</v>
      </c>
      <c r="X39" s="88">
        <f t="shared" si="6"/>
        <v>19</v>
      </c>
      <c r="Y39" s="88">
        <f t="shared" si="6"/>
        <v>19</v>
      </c>
      <c r="Z39" s="89">
        <f t="shared" si="6"/>
        <v>0</v>
      </c>
      <c r="AA39" s="90">
        <f t="shared" si="5"/>
        <v>3694.1889999999994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458.8</v>
      </c>
      <c r="D46" s="99">
        <v>279.8</v>
      </c>
      <c r="E46" s="99">
        <v>162.6</v>
      </c>
      <c r="F46" s="99"/>
      <c r="G46" s="99"/>
      <c r="H46" s="99"/>
      <c r="I46" s="99"/>
      <c r="J46" s="99"/>
      <c r="K46" s="99">
        <v>74.8</v>
      </c>
      <c r="L46" s="99"/>
      <c r="M46" s="99">
        <v>158.4</v>
      </c>
      <c r="N46" s="99">
        <v>214.7</v>
      </c>
      <c r="O46" s="99">
        <v>357.5</v>
      </c>
      <c r="P46" s="99">
        <v>341.4</v>
      </c>
      <c r="Q46" s="99">
        <v>190</v>
      </c>
      <c r="R46" s="99">
        <v>192.6</v>
      </c>
      <c r="S46" s="99"/>
      <c r="T46" s="99">
        <v>12.7</v>
      </c>
      <c r="U46" s="99"/>
      <c r="V46" s="99">
        <v>80.099999999999994</v>
      </c>
      <c r="W46" s="99"/>
      <c r="X46" s="99"/>
      <c r="Y46" s="99"/>
      <c r="Z46" s="100"/>
      <c r="AA46" s="79">
        <f t="shared" si="7"/>
        <v>3023.3999999999996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26.5</v>
      </c>
      <c r="J47" s="99">
        <v>42.5</v>
      </c>
      <c r="K47" s="99">
        <v>50.5</v>
      </c>
      <c r="L47" s="99">
        <v>68</v>
      </c>
      <c r="M47" s="99">
        <v>51.5</v>
      </c>
      <c r="N47" s="99">
        <v>59</v>
      </c>
      <c r="O47" s="99">
        <v>125</v>
      </c>
      <c r="P47" s="99">
        <v>113</v>
      </c>
      <c r="Q47" s="99">
        <v>52</v>
      </c>
      <c r="R47" s="99">
        <v>46.5</v>
      </c>
      <c r="S47" s="99">
        <v>74.5</v>
      </c>
      <c r="T47" s="99">
        <v>101.5</v>
      </c>
      <c r="U47" s="99">
        <v>129.5</v>
      </c>
      <c r="V47" s="99">
        <v>115.5</v>
      </c>
      <c r="W47" s="99">
        <v>85.5</v>
      </c>
      <c r="X47" s="99">
        <v>44.5</v>
      </c>
      <c r="Y47" s="99">
        <v>31</v>
      </c>
      <c r="Z47" s="100"/>
      <c r="AA47" s="79">
        <f t="shared" si="7"/>
        <v>1216.5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458.8</v>
      </c>
      <c r="D48" s="88">
        <f t="shared" si="8"/>
        <v>279.8</v>
      </c>
      <c r="E48" s="88">
        <f t="shared" si="8"/>
        <v>162.6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26.5</v>
      </c>
      <c r="J48" s="88">
        <f t="shared" si="8"/>
        <v>42.5</v>
      </c>
      <c r="K48" s="88">
        <f t="shared" si="8"/>
        <v>125.3</v>
      </c>
      <c r="L48" s="88">
        <f t="shared" si="8"/>
        <v>68</v>
      </c>
      <c r="M48" s="88">
        <f t="shared" si="8"/>
        <v>209.9</v>
      </c>
      <c r="N48" s="88">
        <f t="shared" si="8"/>
        <v>273.7</v>
      </c>
      <c r="O48" s="88">
        <f t="shared" si="8"/>
        <v>482.5</v>
      </c>
      <c r="P48" s="88">
        <f t="shared" si="8"/>
        <v>454.4</v>
      </c>
      <c r="Q48" s="88">
        <f t="shared" si="8"/>
        <v>242</v>
      </c>
      <c r="R48" s="88">
        <f t="shared" si="8"/>
        <v>239.1</v>
      </c>
      <c r="S48" s="88">
        <f t="shared" si="8"/>
        <v>74.5</v>
      </c>
      <c r="T48" s="88">
        <f t="shared" si="8"/>
        <v>114.2</v>
      </c>
      <c r="U48" s="88">
        <f t="shared" si="8"/>
        <v>129.5</v>
      </c>
      <c r="V48" s="88">
        <f t="shared" si="8"/>
        <v>195.6</v>
      </c>
      <c r="W48" s="88">
        <f t="shared" si="8"/>
        <v>85.5</v>
      </c>
      <c r="X48" s="88">
        <f t="shared" si="8"/>
        <v>44.5</v>
      </c>
      <c r="Y48" s="88">
        <f t="shared" si="8"/>
        <v>31</v>
      </c>
      <c r="Z48" s="89">
        <f t="shared" si="8"/>
        <v>0</v>
      </c>
      <c r="AA48" s="90">
        <f t="shared" si="7"/>
        <v>4239.8999999999996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4625.2220000000007</v>
      </c>
      <c r="C51" s="88">
        <f t="shared" si="10"/>
        <v>4454.3020000000006</v>
      </c>
      <c r="D51" s="88">
        <f t="shared" si="10"/>
        <v>4166.8310000000001</v>
      </c>
      <c r="E51" s="88">
        <f t="shared" si="10"/>
        <v>4011.7779999999998</v>
      </c>
      <c r="F51" s="88">
        <f t="shared" si="10"/>
        <v>3924.1910000000007</v>
      </c>
      <c r="G51" s="88">
        <f t="shared" si="10"/>
        <v>4061.3559999999998</v>
      </c>
      <c r="H51" s="88">
        <f t="shared" si="10"/>
        <v>4346.4889999999996</v>
      </c>
      <c r="I51" s="88">
        <f t="shared" si="10"/>
        <v>4858.9660000000003</v>
      </c>
      <c r="J51" s="88">
        <f t="shared" si="10"/>
        <v>5309.3959999999997</v>
      </c>
      <c r="K51" s="88">
        <f t="shared" si="10"/>
        <v>5626.3029999999999</v>
      </c>
      <c r="L51" s="88">
        <f t="shared" si="10"/>
        <v>5828.0059999999994</v>
      </c>
      <c r="M51" s="88">
        <f t="shared" si="10"/>
        <v>6086.9209999999994</v>
      </c>
      <c r="N51" s="88">
        <f t="shared" si="10"/>
        <v>6163.7949999999992</v>
      </c>
      <c r="O51" s="88">
        <f t="shared" si="10"/>
        <v>6027.1109999999999</v>
      </c>
      <c r="P51" s="88">
        <f t="shared" si="10"/>
        <v>5783.8429999999989</v>
      </c>
      <c r="Q51" s="88">
        <f t="shared" si="10"/>
        <v>5466.6809999999987</v>
      </c>
      <c r="R51" s="88">
        <f t="shared" si="10"/>
        <v>5364.99</v>
      </c>
      <c r="S51" s="88">
        <f t="shared" si="10"/>
        <v>5270.7099999999991</v>
      </c>
      <c r="T51" s="88">
        <f t="shared" si="10"/>
        <v>5526.7239999999993</v>
      </c>
      <c r="U51" s="88">
        <f t="shared" si="10"/>
        <v>6049.1629999999996</v>
      </c>
      <c r="V51" s="88">
        <f t="shared" si="10"/>
        <v>6081.8060000000005</v>
      </c>
      <c r="W51" s="88">
        <f t="shared" si="10"/>
        <v>5475.3060000000005</v>
      </c>
      <c r="X51" s="88">
        <f t="shared" si="10"/>
        <v>4978.5420000000004</v>
      </c>
      <c r="Y51" s="88">
        <f t="shared" si="10"/>
        <v>4403.012999999999</v>
      </c>
      <c r="Z51" s="89">
        <f t="shared" si="10"/>
        <v>0</v>
      </c>
      <c r="AA51" s="105">
        <f>SUM(B51:Z51)</f>
        <v>123891.44500000001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-154</v>
      </c>
      <c r="C4" s="18">
        <v>-195.2</v>
      </c>
      <c r="D4" s="18">
        <v>-374.2</v>
      </c>
      <c r="E4" s="18">
        <v>-491.4</v>
      </c>
      <c r="F4" s="18">
        <v>-705.6</v>
      </c>
      <c r="G4" s="18">
        <v>-867.1</v>
      </c>
      <c r="H4" s="18">
        <v>-906.1</v>
      </c>
      <c r="I4" s="18">
        <v>-780.4</v>
      </c>
      <c r="J4" s="18">
        <v>-686.1</v>
      </c>
      <c r="K4" s="18">
        <v>-560.20000000000005</v>
      </c>
      <c r="L4" s="18">
        <v>-665.5</v>
      </c>
      <c r="M4" s="18">
        <v>-476.6</v>
      </c>
      <c r="N4" s="18">
        <v>-420.3</v>
      </c>
      <c r="O4" s="18">
        <v>-277.5</v>
      </c>
      <c r="P4" s="18">
        <v>-293.60000000000002</v>
      </c>
      <c r="Q4" s="18">
        <v>-445</v>
      </c>
      <c r="R4" s="18">
        <v>-442.4</v>
      </c>
      <c r="S4" s="18">
        <v>-956.2</v>
      </c>
      <c r="T4" s="18">
        <v>-622.29999999999995</v>
      </c>
      <c r="U4" s="18">
        <v>-664.9</v>
      </c>
      <c r="V4" s="18">
        <v>-573.9</v>
      </c>
      <c r="W4" s="18">
        <v>-816.2</v>
      </c>
      <c r="X4" s="18">
        <v>-716.8</v>
      </c>
      <c r="Y4" s="18">
        <v>-820.1</v>
      </c>
      <c r="Z4" s="19"/>
      <c r="AA4" s="112">
        <f>SUM(B4:Z4)</f>
        <v>-13911.6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131.69</v>
      </c>
      <c r="C7" s="118">
        <v>251.65</v>
      </c>
      <c r="D7" s="118">
        <v>248.8</v>
      </c>
      <c r="E7" s="118">
        <v>248.16</v>
      </c>
      <c r="F7" s="118">
        <v>248.8</v>
      </c>
      <c r="G7" s="118">
        <v>253.36</v>
      </c>
      <c r="H7" s="118">
        <v>270.85000000000002</v>
      </c>
      <c r="I7" s="118">
        <v>295</v>
      </c>
      <c r="J7" s="118">
        <v>296</v>
      </c>
      <c r="K7" s="118">
        <v>248.4</v>
      </c>
      <c r="L7" s="118">
        <v>247.89</v>
      </c>
      <c r="M7" s="118">
        <v>214.6</v>
      </c>
      <c r="N7" s="118">
        <v>216.83</v>
      </c>
      <c r="O7" s="118">
        <v>210.08</v>
      </c>
      <c r="P7" s="118">
        <v>209.64</v>
      </c>
      <c r="Q7" s="118">
        <v>212.54</v>
      </c>
      <c r="R7" s="118">
        <v>222.52</v>
      </c>
      <c r="S7" s="118">
        <v>248.8</v>
      </c>
      <c r="T7" s="118">
        <v>295</v>
      </c>
      <c r="U7" s="118">
        <v>320</v>
      </c>
      <c r="V7" s="118">
        <v>320</v>
      </c>
      <c r="W7" s="118">
        <v>310</v>
      </c>
      <c r="X7" s="118">
        <v>283.56</v>
      </c>
      <c r="Y7" s="118">
        <v>248.8</v>
      </c>
      <c r="Z7" s="119"/>
      <c r="AA7" s="120">
        <f>IF(SUM(B7:Z7)&lt;&gt;0,AVERAGEIF(B7:Z7,"&lt;&gt;"""),"")</f>
        <v>252.20708333333334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654</v>
      </c>
      <c r="C13" s="130">
        <v>654</v>
      </c>
      <c r="D13" s="130">
        <v>654</v>
      </c>
      <c r="E13" s="130">
        <v>654</v>
      </c>
      <c r="F13" s="130">
        <v>654</v>
      </c>
      <c r="G13" s="130">
        <v>654</v>
      </c>
      <c r="H13" s="130">
        <v>654</v>
      </c>
      <c r="I13" s="130">
        <v>654</v>
      </c>
      <c r="J13" s="130">
        <v>635</v>
      </c>
      <c r="K13" s="130">
        <v>635</v>
      </c>
      <c r="L13" s="130">
        <v>635</v>
      </c>
      <c r="M13" s="130">
        <v>635</v>
      </c>
      <c r="N13" s="130">
        <v>635</v>
      </c>
      <c r="O13" s="130">
        <v>635</v>
      </c>
      <c r="P13" s="130">
        <v>635</v>
      </c>
      <c r="Q13" s="130">
        <v>635</v>
      </c>
      <c r="R13" s="130">
        <v>635</v>
      </c>
      <c r="S13" s="130">
        <v>635</v>
      </c>
      <c r="T13" s="130">
        <v>635</v>
      </c>
      <c r="U13" s="130">
        <v>635</v>
      </c>
      <c r="V13" s="130">
        <v>654</v>
      </c>
      <c r="W13" s="130">
        <v>654</v>
      </c>
      <c r="X13" s="130">
        <v>654</v>
      </c>
      <c r="Y13" s="131">
        <v>654</v>
      </c>
      <c r="Z13" s="132"/>
      <c r="AA13" s="133">
        <f t="shared" si="0"/>
        <v>15468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51.6</v>
      </c>
      <c r="G15" s="134">
        <v>213.1</v>
      </c>
      <c r="H15" s="134">
        <v>252.1</v>
      </c>
      <c r="I15" s="134">
        <v>126.4</v>
      </c>
      <c r="J15" s="134">
        <v>51.1</v>
      </c>
      <c r="K15" s="134"/>
      <c r="L15" s="134">
        <v>30.5</v>
      </c>
      <c r="M15" s="134"/>
      <c r="N15" s="134"/>
      <c r="O15" s="134"/>
      <c r="P15" s="134"/>
      <c r="Q15" s="134"/>
      <c r="R15" s="134"/>
      <c r="S15" s="134">
        <v>321.2</v>
      </c>
      <c r="T15" s="134"/>
      <c r="U15" s="134">
        <v>29.9</v>
      </c>
      <c r="V15" s="134"/>
      <c r="W15" s="134">
        <v>162.19999999999999</v>
      </c>
      <c r="X15" s="134">
        <v>62.8</v>
      </c>
      <c r="Y15" s="134">
        <v>166.1</v>
      </c>
      <c r="Z15" s="132"/>
      <c r="AA15" s="133">
        <f t="shared" si="0"/>
        <v>1467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654</v>
      </c>
      <c r="C16" s="136">
        <f t="shared" si="1"/>
        <v>654</v>
      </c>
      <c r="D16" s="136">
        <f t="shared" si="1"/>
        <v>654</v>
      </c>
      <c r="E16" s="136">
        <f t="shared" si="1"/>
        <v>654</v>
      </c>
      <c r="F16" s="136">
        <f t="shared" si="1"/>
        <v>705.6</v>
      </c>
      <c r="G16" s="136">
        <f t="shared" si="1"/>
        <v>867.1</v>
      </c>
      <c r="H16" s="136">
        <f t="shared" si="1"/>
        <v>906.1</v>
      </c>
      <c r="I16" s="136">
        <f t="shared" si="1"/>
        <v>780.4</v>
      </c>
      <c r="J16" s="136">
        <f t="shared" si="1"/>
        <v>686.1</v>
      </c>
      <c r="K16" s="136">
        <f t="shared" si="1"/>
        <v>635</v>
      </c>
      <c r="L16" s="136">
        <f t="shared" si="1"/>
        <v>665.5</v>
      </c>
      <c r="M16" s="136">
        <f t="shared" si="1"/>
        <v>635</v>
      </c>
      <c r="N16" s="136">
        <f t="shared" si="1"/>
        <v>635</v>
      </c>
      <c r="O16" s="136">
        <f t="shared" si="1"/>
        <v>635</v>
      </c>
      <c r="P16" s="136">
        <f t="shared" si="1"/>
        <v>635</v>
      </c>
      <c r="Q16" s="136">
        <f t="shared" si="1"/>
        <v>635</v>
      </c>
      <c r="R16" s="136">
        <f t="shared" si="1"/>
        <v>635</v>
      </c>
      <c r="S16" s="136">
        <f t="shared" si="1"/>
        <v>956.2</v>
      </c>
      <c r="T16" s="136">
        <f t="shared" si="1"/>
        <v>635</v>
      </c>
      <c r="U16" s="136">
        <f t="shared" si="1"/>
        <v>664.9</v>
      </c>
      <c r="V16" s="136">
        <f t="shared" si="1"/>
        <v>654</v>
      </c>
      <c r="W16" s="136">
        <f t="shared" si="1"/>
        <v>816.2</v>
      </c>
      <c r="X16" s="136">
        <f t="shared" si="1"/>
        <v>716.8</v>
      </c>
      <c r="Y16" s="136">
        <f t="shared" si="1"/>
        <v>820.1</v>
      </c>
      <c r="Z16" s="137" t="str">
        <f t="shared" si="1"/>
        <v/>
      </c>
      <c r="AA16" s="90">
        <f t="shared" si="0"/>
        <v>16935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458.8</v>
      </c>
      <c r="D23" s="134">
        <v>279.8</v>
      </c>
      <c r="E23" s="134">
        <v>162.6</v>
      </c>
      <c r="F23" s="134"/>
      <c r="G23" s="134"/>
      <c r="H23" s="134"/>
      <c r="I23" s="134"/>
      <c r="J23" s="134"/>
      <c r="K23" s="134">
        <v>74.8</v>
      </c>
      <c r="L23" s="134"/>
      <c r="M23" s="134">
        <v>158.4</v>
      </c>
      <c r="N23" s="134">
        <v>214.7</v>
      </c>
      <c r="O23" s="134">
        <v>357.5</v>
      </c>
      <c r="P23" s="134">
        <v>341.4</v>
      </c>
      <c r="Q23" s="134">
        <v>190</v>
      </c>
      <c r="R23" s="134">
        <v>192.6</v>
      </c>
      <c r="S23" s="134"/>
      <c r="T23" s="134">
        <v>12.7</v>
      </c>
      <c r="U23" s="134"/>
      <c r="V23" s="134">
        <v>80.099999999999994</v>
      </c>
      <c r="W23" s="134"/>
      <c r="X23" s="134"/>
      <c r="Y23" s="134"/>
      <c r="Z23" s="132"/>
      <c r="AA23" s="133">
        <f t="shared" si="2"/>
        <v>3023.3999999999996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458.8</v>
      </c>
      <c r="D24" s="136">
        <f t="shared" si="3"/>
        <v>279.8</v>
      </c>
      <c r="E24" s="136">
        <f t="shared" si="3"/>
        <v>162.6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74.8</v>
      </c>
      <c r="L24" s="136">
        <f t="shared" si="3"/>
        <v>0</v>
      </c>
      <c r="M24" s="136">
        <f t="shared" si="3"/>
        <v>158.4</v>
      </c>
      <c r="N24" s="136">
        <f t="shared" si="3"/>
        <v>214.7</v>
      </c>
      <c r="O24" s="136">
        <f t="shared" si="3"/>
        <v>357.5</v>
      </c>
      <c r="P24" s="136">
        <f t="shared" si="3"/>
        <v>341.4</v>
      </c>
      <c r="Q24" s="136">
        <f t="shared" si="3"/>
        <v>190</v>
      </c>
      <c r="R24" s="136">
        <f t="shared" si="3"/>
        <v>192.6</v>
      </c>
      <c r="S24" s="136">
        <f t="shared" si="3"/>
        <v>0</v>
      </c>
      <c r="T24" s="136">
        <f t="shared" si="3"/>
        <v>12.7</v>
      </c>
      <c r="U24" s="136">
        <f t="shared" si="3"/>
        <v>0</v>
      </c>
      <c r="V24" s="136">
        <f t="shared" si="3"/>
        <v>80.099999999999994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3023.3999999999996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2022-04-22T12:06:40Z</dcterms:created>
  <dcterms:modified xsi:type="dcterms:W3CDTF">2022-04-22T12:06:40Z</dcterms:modified>
</cp:coreProperties>
</file>