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<sst xmlns="http://schemas.openxmlformats.org/spreadsheetml/2006/main" count="117" uniqueCount="53">
  <si>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21/04/2022 14:07:27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</si>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</sst>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208</c:v>
                </c:pt>
                <c:pt idx="1">
                  <c:v>208</c:v>
                </c:pt>
                <c:pt idx="2">
                  <c:v>208</c:v>
                </c:pt>
                <c:pt idx="3">
                  <c:v>208</c:v>
                </c:pt>
                <c:pt idx="4">
                  <c:v>208</c:v>
                </c:pt>
                <c:pt idx="5">
                  <c:v>208</c:v>
                </c:pt>
                <c:pt idx="6">
                  <c:v>208</c:v>
                </c:pt>
                <c:pt idx="7">
                  <c:v>208</c:v>
                </c:pt>
                <c:pt idx="8">
                  <c:v>208</c:v>
                </c:pt>
                <c:pt idx="9">
                  <c:v>208</c:v>
                </c:pt>
                <c:pt idx="10">
                  <c:v>208</c:v>
                </c:pt>
                <c:pt idx="11">
                  <c:v>208</c:v>
                </c:pt>
                <c:pt idx="12">
                  <c:v>165</c:v>
                </c:pt>
                <c:pt idx="13">
                  <c:v>165</c:v>
                </c:pt>
                <c:pt idx="14">
                  <c:v>202.012</c:v>
                </c:pt>
                <c:pt idx="15">
                  <c:v>208</c:v>
                </c:pt>
                <c:pt idx="16">
                  <c:v>208</c:v>
                </c:pt>
                <c:pt idx="17">
                  <c:v>208</c:v>
                </c:pt>
                <c:pt idx="18">
                  <c:v>208</c:v>
                </c:pt>
                <c:pt idx="19">
                  <c:v>208</c:v>
                </c:pt>
                <c:pt idx="20">
                  <c:v>208</c:v>
                </c:pt>
                <c:pt idx="21">
                  <c:v>208</c:v>
                </c:pt>
                <c:pt idx="22">
                  <c:v>208</c:v>
                </c:pt>
                <c:pt idx="23">
                  <c:v>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</c:v>
                </c:pt>
                <c:pt idx="1">
                  <c:v>196</c:v>
                </c:pt>
                <c:pt idx="2">
                  <c:v>192</c:v>
                </c:pt>
                <c:pt idx="3">
                  <c:v>186</c:v>
                </c:pt>
                <c:pt idx="4">
                  <c:v>188</c:v>
                </c:pt>
                <c:pt idx="5">
                  <c:v>203</c:v>
                </c:pt>
                <c:pt idx="6">
                  <c:v>212.5</c:v>
                </c:pt>
                <c:pt idx="7">
                  <c:v>212.5</c:v>
                </c:pt>
                <c:pt idx="8">
                  <c:v>212.5</c:v>
                </c:pt>
                <c:pt idx="9">
                  <c:v>212.5</c:v>
                </c:pt>
                <c:pt idx="10">
                  <c:v>196</c:v>
                </c:pt>
                <c:pt idx="11">
                  <c:v>212.5</c:v>
                </c:pt>
                <c:pt idx="12">
                  <c:v>205</c:v>
                </c:pt>
                <c:pt idx="13">
                  <c:v>103</c:v>
                </c:pt>
                <c:pt idx="14">
                  <c:v>103</c:v>
                </c:pt>
                <c:pt idx="15">
                  <c:v>196</c:v>
                </c:pt>
                <c:pt idx="16">
                  <c:v>212.5</c:v>
                </c:pt>
                <c:pt idx="17">
                  <c:v>212.5</c:v>
                </c:pt>
                <c:pt idx="18">
                  <c:v>212.5</c:v>
                </c:pt>
                <c:pt idx="19">
                  <c:v>218.5</c:v>
                </c:pt>
                <c:pt idx="20">
                  <c:v>218.5</c:v>
                </c:pt>
                <c:pt idx="21">
                  <c:v>212.5</c:v>
                </c:pt>
                <c:pt idx="22">
                  <c:v>212.5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1127.8409999999999</c:v>
                </c:pt>
                <c:pt idx="1">
                  <c:v>943</c:v>
                </c:pt>
                <c:pt idx="2">
                  <c:v>753</c:v>
                </c:pt>
                <c:pt idx="3">
                  <c:v>753</c:v>
                </c:pt>
                <c:pt idx="4">
                  <c:v>752</c:v>
                </c:pt>
                <c:pt idx="5">
                  <c:v>769.78300000000002</c:v>
                </c:pt>
                <c:pt idx="6">
                  <c:v>705.56099999999992</c:v>
                </c:pt>
                <c:pt idx="7">
                  <c:v>683</c:v>
                </c:pt>
                <c:pt idx="8">
                  <c:v>683</c:v>
                </c:pt>
                <c:pt idx="9">
                  <c:v>576</c:v>
                </c:pt>
                <c:pt idx="10">
                  <c:v>383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377.9</c:v>
                </c:pt>
                <c:pt idx="16">
                  <c:v>505</c:v>
                </c:pt>
                <c:pt idx="17">
                  <c:v>1018</c:v>
                </c:pt>
                <c:pt idx="18">
                  <c:v>1448</c:v>
                </c:pt>
                <c:pt idx="19">
                  <c:v>1843</c:v>
                </c:pt>
                <c:pt idx="20">
                  <c:v>1807.951</c:v>
                </c:pt>
                <c:pt idx="21">
                  <c:v>1748</c:v>
                </c:pt>
                <c:pt idx="22">
                  <c:v>1518</c:v>
                </c:pt>
                <c:pt idx="23">
                  <c:v>1392.9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1701</c:v>
                </c:pt>
                <c:pt idx="1">
                  <c:v>1722</c:v>
                </c:pt>
                <c:pt idx="2">
                  <c:v>1722</c:v>
                </c:pt>
                <c:pt idx="3">
                  <c:v>1722</c:v>
                </c:pt>
                <c:pt idx="4">
                  <c:v>1722</c:v>
                </c:pt>
                <c:pt idx="5">
                  <c:v>1731</c:v>
                </c:pt>
                <c:pt idx="6">
                  <c:v>1722</c:v>
                </c:pt>
                <c:pt idx="7">
                  <c:v>1480.2</c:v>
                </c:pt>
                <c:pt idx="8">
                  <c:v>1182</c:v>
                </c:pt>
                <c:pt idx="9">
                  <c:v>941</c:v>
                </c:pt>
                <c:pt idx="10">
                  <c:v>814</c:v>
                </c:pt>
                <c:pt idx="11">
                  <c:v>623.6</c:v>
                </c:pt>
                <c:pt idx="12">
                  <c:v>665.2</c:v>
                </c:pt>
                <c:pt idx="13">
                  <c:v>606</c:v>
                </c:pt>
                <c:pt idx="14">
                  <c:v>610</c:v>
                </c:pt>
                <c:pt idx="15">
                  <c:v>724.529</c:v>
                </c:pt>
                <c:pt idx="16">
                  <c:v>905</c:v>
                </c:pt>
                <c:pt idx="17">
                  <c:v>1119</c:v>
                </c:pt>
                <c:pt idx="18">
                  <c:v>1231</c:v>
                </c:pt>
                <c:pt idx="19">
                  <c:v>1231</c:v>
                </c:pt>
                <c:pt idx="20">
                  <c:v>1226</c:v>
                </c:pt>
                <c:pt idx="21">
                  <c:v>1231</c:v>
                </c:pt>
                <c:pt idx="22">
                  <c:v>1231</c:v>
                </c:pt>
                <c:pt idx="23">
                  <c:v>1231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1251.8839999999998</c:v>
                </c:pt>
                <c:pt idx="1">
                  <c:v>1252.508</c:v>
                </c:pt>
                <c:pt idx="2">
                  <c:v>1221.789</c:v>
                </c:pt>
                <c:pt idx="3">
                  <c:v>1192.701</c:v>
                </c:pt>
                <c:pt idx="4">
                  <c:v>1197.701</c:v>
                </c:pt>
                <c:pt idx="5">
                  <c:v>1212.7589999999998</c:v>
                </c:pt>
                <c:pt idx="6">
                  <c:v>1426.4320000000005</c:v>
                </c:pt>
                <c:pt idx="7">
                  <c:v>1878.29</c:v>
                </c:pt>
                <c:pt idx="8">
                  <c:v>2583.6679999999997</c:v>
                </c:pt>
                <c:pt idx="9">
                  <c:v>3289.3390000000004</c:v>
                </c:pt>
                <c:pt idx="10">
                  <c:v>3920.6809999999991</c:v>
                </c:pt>
                <c:pt idx="11">
                  <c:v>4325.561999999999</c:v>
                </c:pt>
                <c:pt idx="12">
                  <c:v>4549.521999999999</c:v>
                </c:pt>
                <c:pt idx="13">
                  <c:v>4582.2829999999994</c:v>
                </c:pt>
                <c:pt idx="14">
                  <c:v>4423.7600000000011</c:v>
                </c:pt>
                <c:pt idx="15">
                  <c:v>4020.5420000000008</c:v>
                </c:pt>
                <c:pt idx="16">
                  <c:v>3386.6460000000002</c:v>
                </c:pt>
                <c:pt idx="17">
                  <c:v>2670.4359999999997</c:v>
                </c:pt>
                <c:pt idx="18">
                  <c:v>2173.6509999999998</c:v>
                </c:pt>
                <c:pt idx="19">
                  <c:v>2012.8360000000002</c:v>
                </c:pt>
                <c:pt idx="20">
                  <c:v>1976.4980000000003</c:v>
                </c:pt>
                <c:pt idx="21">
                  <c:v>1900.1899999999996</c:v>
                </c:pt>
                <c:pt idx="22">
                  <c:v>1834.9799999999998</c:v>
                </c:pt>
                <c:pt idx="23">
                  <c:v>1814.5049999999999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22</c:v>
                </c:pt>
                <c:pt idx="2">
                  <c:v>26</c:v>
                </c:pt>
                <c:pt idx="3">
                  <c:v>30</c:v>
                </c:pt>
                <c:pt idx="4">
                  <c:v>34</c:v>
                </c:pt>
                <c:pt idx="5">
                  <c:v>38</c:v>
                </c:pt>
                <c:pt idx="6">
                  <c:v>52</c:v>
                </c:pt>
                <c:pt idx="7">
                  <c:v>79</c:v>
                </c:pt>
                <c:pt idx="8">
                  <c:v>101</c:v>
                </c:pt>
                <c:pt idx="9">
                  <c:v>117</c:v>
                </c:pt>
                <c:pt idx="10">
                  <c:v>130</c:v>
                </c:pt>
                <c:pt idx="11">
                  <c:v>137</c:v>
                </c:pt>
                <c:pt idx="12">
                  <c:v>137</c:v>
                </c:pt>
                <c:pt idx="13">
                  <c:v>134</c:v>
                </c:pt>
                <c:pt idx="14">
                  <c:v>124</c:v>
                </c:pt>
                <c:pt idx="15">
                  <c:v>111</c:v>
                </c:pt>
                <c:pt idx="16">
                  <c:v>93</c:v>
                </c:pt>
                <c:pt idx="17">
                  <c:v>68</c:v>
                </c:pt>
                <c:pt idx="18">
                  <c:v>53</c:v>
                </c:pt>
                <c:pt idx="19">
                  <c:v>53</c:v>
                </c:pt>
                <c:pt idx="20">
                  <c:v>53</c:v>
                </c:pt>
                <c:pt idx="21">
                  <c:v>49</c:v>
                </c:pt>
                <c:pt idx="22">
                  <c:v>50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19.571999999999999</c:v>
                </c:pt>
                <c:pt idx="2">
                  <c:v>93.239000000000004</c:v>
                </c:pt>
                <c:pt idx="3">
                  <c:v>62.890999999999998</c:v>
                </c:pt>
                <c:pt idx="4">
                  <c:v>79.131</c:v>
                </c:pt>
                <c:pt idx="5">
                  <c:v>91</c:v>
                </c:pt>
                <c:pt idx="6">
                  <c:v>101</c:v>
                </c:pt>
                <c:pt idx="7">
                  <c:v>221</c:v>
                </c:pt>
                <c:pt idx="8">
                  <c:v>389</c:v>
                </c:pt>
                <c:pt idx="9">
                  <c:v>388</c:v>
                </c:pt>
                <c:pt idx="10">
                  <c:v>30</c:v>
                </c:pt>
                <c:pt idx="11">
                  <c:v>28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184</c:v>
                </c:pt>
                <c:pt idx="18">
                  <c:v>310</c:v>
                </c:pt>
                <c:pt idx="19">
                  <c:v>493</c:v>
                </c:pt>
                <c:pt idx="20">
                  <c:v>561</c:v>
                </c:pt>
                <c:pt idx="21">
                  <c:v>496</c:v>
                </c:pt>
                <c:pt idx="22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357664"/>
        <c:axId val="333358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4502.7250000000013</c:v>
                </c:pt>
                <c:pt idx="1">
                  <c:v>4363.0800000000017</c:v>
                </c:pt>
                <c:pt idx="2">
                  <c:v>4216.0280000000002</c:v>
                </c:pt>
                <c:pt idx="3">
                  <c:v>4154.5919999999996</c:v>
                </c:pt>
                <c:pt idx="4">
                  <c:v>4180.8319999999994</c:v>
                </c:pt>
                <c:pt idx="5">
                  <c:v>4253.5420000000004</c:v>
                </c:pt>
                <c:pt idx="6">
                  <c:v>4427.4930000000004</c:v>
                </c:pt>
                <c:pt idx="7">
                  <c:v>4761.9540000000015</c:v>
                </c:pt>
                <c:pt idx="8">
                  <c:v>5359.1690000000008</c:v>
                </c:pt>
                <c:pt idx="9">
                  <c:v>5731.8690000000015</c:v>
                </c:pt>
                <c:pt idx="10">
                  <c:v>5681.7280000000001</c:v>
                </c:pt>
                <c:pt idx="11">
                  <c:v>5912.561999999999</c:v>
                </c:pt>
                <c:pt idx="12">
                  <c:v>6115.5749999999989</c:v>
                </c:pt>
                <c:pt idx="13">
                  <c:v>5994.1829999999982</c:v>
                </c:pt>
                <c:pt idx="14">
                  <c:v>5866.6719999999996</c:v>
                </c:pt>
                <c:pt idx="15">
                  <c:v>5637.9709999999986</c:v>
                </c:pt>
                <c:pt idx="16">
                  <c:v>5386.1609999999982</c:v>
                </c:pt>
                <c:pt idx="17">
                  <c:v>5479.9259999999995</c:v>
                </c:pt>
                <c:pt idx="18">
                  <c:v>5636.1159999999991</c:v>
                </c:pt>
                <c:pt idx="19">
                  <c:v>6059.3479999999981</c:v>
                </c:pt>
                <c:pt idx="20">
                  <c:v>6050.9490000000005</c:v>
                </c:pt>
                <c:pt idx="21">
                  <c:v>5844.6929999999993</c:v>
                </c:pt>
                <c:pt idx="22">
                  <c:v>5214.4470000000001</c:v>
                </c:pt>
                <c:pt idx="23">
                  <c:v>4895.4399999999996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57664"/>
        <c:axId val="333358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237.39</c:v>
                </c:pt>
                <c:pt idx="1">
                  <c:v>346.98</c:v>
                </c:pt>
                <c:pt idx="2">
                  <c:v>349.98</c:v>
                </c:pt>
                <c:pt idx="3">
                  <c:v>346.98</c:v>
                </c:pt>
                <c:pt idx="4">
                  <c:v>346.98</c:v>
                </c:pt>
                <c:pt idx="5">
                  <c:v>275.11</c:v>
                </c:pt>
                <c:pt idx="6">
                  <c:v>275.11</c:v>
                </c:pt>
                <c:pt idx="7">
                  <c:v>245.69</c:v>
                </c:pt>
                <c:pt idx="8">
                  <c:v>245.69</c:v>
                </c:pt>
                <c:pt idx="9">
                  <c:v>221.05</c:v>
                </c:pt>
                <c:pt idx="10">
                  <c:v>232.82</c:v>
                </c:pt>
                <c:pt idx="11">
                  <c:v>190</c:v>
                </c:pt>
                <c:pt idx="12">
                  <c:v>160.1</c:v>
                </c:pt>
                <c:pt idx="13">
                  <c:v>163.36000000000001</c:v>
                </c:pt>
                <c:pt idx="14">
                  <c:v>165.4</c:v>
                </c:pt>
                <c:pt idx="15">
                  <c:v>220.02</c:v>
                </c:pt>
                <c:pt idx="16">
                  <c:v>235.33</c:v>
                </c:pt>
                <c:pt idx="17">
                  <c:v>236.01</c:v>
                </c:pt>
                <c:pt idx="18">
                  <c:v>241.3</c:v>
                </c:pt>
                <c:pt idx="19">
                  <c:v>273.18</c:v>
                </c:pt>
                <c:pt idx="20">
                  <c:v>272.02</c:v>
                </c:pt>
                <c:pt idx="21">
                  <c:v>249.78</c:v>
                </c:pt>
                <c:pt idx="22">
                  <c:v>238.29</c:v>
                </c:pt>
                <c:pt idx="23">
                  <c:v>232.13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58840"/>
        <c:axId val="333358448"/>
      </c:lineChart>
      <c:catAx>
        <c:axId val="33335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58056"/>
        <c:crosses val="autoZero"/>
        <c:auto val="1"/>
        <c:lblAlgn val="ctr"/>
        <c:lblOffset val="100"/>
        <c:noMultiLvlLbl val="0"/>
      </c:catAx>
      <c:valAx>
        <c:axId val="33335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57664"/>
        <c:crosses val="autoZero"/>
        <c:crossBetween val="between"/>
      </c:valAx>
      <c:valAx>
        <c:axId val="333358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58840"/>
        <c:crosses val="max"/>
        <c:crossBetween val="between"/>
      </c:valAx>
      <c:catAx>
        <c:axId val="333358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35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4502.7249999999995</v>
      </c>
      <c r="C4" s="18">
        <v>4363.08</v>
      </c>
      <c r="D4" s="18">
        <v>4216.0279999999993</v>
      </c>
      <c r="E4" s="18">
        <v>4154.5919999999996</v>
      </c>
      <c r="F4" s="18">
        <v>4180.8319999999985</v>
      </c>
      <c r="G4" s="18">
        <v>4253.5419999999986</v>
      </c>
      <c r="H4" s="18">
        <v>4427.4930000000013</v>
      </c>
      <c r="I4" s="18">
        <v>4761.99</v>
      </c>
      <c r="J4" s="18">
        <v>5359.1679999999997</v>
      </c>
      <c r="K4" s="18">
        <v>5731.8390000000009</v>
      </c>
      <c r="L4" s="18">
        <v>5681.6810000000014</v>
      </c>
      <c r="M4" s="18">
        <v>5912.561999999999</v>
      </c>
      <c r="N4" s="18">
        <v>6115.6220000000003</v>
      </c>
      <c r="O4" s="18">
        <v>5994.1830000000009</v>
      </c>
      <c r="P4" s="18">
        <v>5866.6720000000014</v>
      </c>
      <c r="Q4" s="18">
        <v>5637.9709999999986</v>
      </c>
      <c r="R4" s="18">
        <v>5386.1460000000015</v>
      </c>
      <c r="S4" s="18">
        <v>5479.9359999999997</v>
      </c>
      <c r="T4" s="18">
        <v>5636.1509999999998</v>
      </c>
      <c r="U4" s="18">
        <v>6059.3360000000002</v>
      </c>
      <c r="V4" s="18">
        <v>6050.9490000000005</v>
      </c>
      <c r="W4" s="18">
        <v>5844.69</v>
      </c>
      <c r="X4" s="18">
        <v>5214.4800000000005</v>
      </c>
      <c r="Y4" s="18">
        <v>4895.4050000000007</v>
      </c>
      <c r="Z4" s="19"/>
      <c r="AA4" s="20">
        <f>SUM(B4:Z4)</f>
        <v>125727.07300000002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237.39</v>
      </c>
      <c r="C7" s="28">
        <v>346.98</v>
      </c>
      <c r="D7" s="28">
        <v>349.98</v>
      </c>
      <c r="E7" s="28">
        <v>346.98</v>
      </c>
      <c r="F7" s="28">
        <v>346.98</v>
      </c>
      <c r="G7" s="28">
        <v>275.11</v>
      </c>
      <c r="H7" s="28">
        <v>275.11</v>
      </c>
      <c r="I7" s="28">
        <v>245.69</v>
      </c>
      <c r="J7" s="28">
        <v>245.69</v>
      </c>
      <c r="K7" s="28">
        <v>221.05</v>
      </c>
      <c r="L7" s="28">
        <v>232.82</v>
      </c>
      <c r="M7" s="28">
        <v>190</v>
      </c>
      <c r="N7" s="28">
        <v>160.1</v>
      </c>
      <c r="O7" s="28">
        <v>163.36000000000001</v>
      </c>
      <c r="P7" s="28">
        <v>165.4</v>
      </c>
      <c r="Q7" s="28">
        <v>220.02</v>
      </c>
      <c r="R7" s="28">
        <v>235.33</v>
      </c>
      <c r="S7" s="28">
        <v>236.01</v>
      </c>
      <c r="T7" s="28">
        <v>241.3</v>
      </c>
      <c r="U7" s="28">
        <v>273.18</v>
      </c>
      <c r="V7" s="28">
        <v>272.02</v>
      </c>
      <c r="W7" s="28">
        <v>249.78</v>
      </c>
      <c r="X7" s="28">
        <v>238.29</v>
      </c>
      <c r="Y7" s="28">
        <v>232.13</v>
      </c>
      <c r="Z7" s="29"/>
      <c r="AA7" s="30">
        <f>IF(SUM(B7:Z7)&lt;&gt;0,AVERAGEIF(B7:Z7,"&lt;&gt;"""),"")</f>
        <v>250.02916666666673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208</v>
      </c>
      <c r="C10" s="42">
        <v>208</v>
      </c>
      <c r="D10" s="42">
        <v>208</v>
      </c>
      <c r="E10" s="42">
        <v>208</v>
      </c>
      <c r="F10" s="42">
        <v>208</v>
      </c>
      <c r="G10" s="42">
        <v>208</v>
      </c>
      <c r="H10" s="42">
        <v>208</v>
      </c>
      <c r="I10" s="42">
        <v>208</v>
      </c>
      <c r="J10" s="42">
        <v>208</v>
      </c>
      <c r="K10" s="42">
        <v>208</v>
      </c>
      <c r="L10" s="42">
        <v>208</v>
      </c>
      <c r="M10" s="42">
        <v>208</v>
      </c>
      <c r="N10" s="42">
        <v>165</v>
      </c>
      <c r="O10" s="42">
        <v>165</v>
      </c>
      <c r="P10" s="42">
        <v>202.012</v>
      </c>
      <c r="Q10" s="42">
        <v>208</v>
      </c>
      <c r="R10" s="42">
        <v>208</v>
      </c>
      <c r="S10" s="42">
        <v>208</v>
      </c>
      <c r="T10" s="42">
        <v>208</v>
      </c>
      <c r="U10" s="42">
        <v>208</v>
      </c>
      <c r="V10" s="42">
        <v>208</v>
      </c>
      <c r="W10" s="42">
        <v>208</v>
      </c>
      <c r="X10" s="42">
        <v>208</v>
      </c>
      <c r="Y10" s="42">
        <v>208</v>
      </c>
      <c r="Z10" s="43"/>
      <c r="AA10" s="44">
        <f t="shared" ref="AA10:AA15" si="0">SUM(B10:Z10)</f>
        <v>4900.0120000000006</v>
      </c>
    </row>
    <row r="11" spans="1:27" ht="24.95" customHeight="1" x14ac:dyDescent="0.2">
      <c r="A11" s="45" t="s">
        <v>7</v>
      </c>
      <c r="B11" s="46">
        <v>196</v>
      </c>
      <c r="C11" s="47">
        <v>196</v>
      </c>
      <c r="D11" s="47">
        <v>192</v>
      </c>
      <c r="E11" s="47">
        <v>186</v>
      </c>
      <c r="F11" s="47">
        <v>188</v>
      </c>
      <c r="G11" s="47">
        <v>203</v>
      </c>
      <c r="H11" s="47">
        <v>212.5</v>
      </c>
      <c r="I11" s="47">
        <v>212.5</v>
      </c>
      <c r="J11" s="47">
        <v>212.5</v>
      </c>
      <c r="K11" s="47">
        <v>212.5</v>
      </c>
      <c r="L11" s="47">
        <v>196</v>
      </c>
      <c r="M11" s="47">
        <v>212.5</v>
      </c>
      <c r="N11" s="47">
        <v>205</v>
      </c>
      <c r="O11" s="47">
        <v>103</v>
      </c>
      <c r="P11" s="47">
        <v>103</v>
      </c>
      <c r="Q11" s="47">
        <v>196</v>
      </c>
      <c r="R11" s="47">
        <v>212.5</v>
      </c>
      <c r="S11" s="47">
        <v>212.5</v>
      </c>
      <c r="T11" s="47">
        <v>212.5</v>
      </c>
      <c r="U11" s="47">
        <v>218.5</v>
      </c>
      <c r="V11" s="47">
        <v>218.5</v>
      </c>
      <c r="W11" s="47">
        <v>212.5</v>
      </c>
      <c r="X11" s="47">
        <v>212.5</v>
      </c>
      <c r="Y11" s="47">
        <v>196</v>
      </c>
      <c r="Z11" s="48"/>
      <c r="AA11" s="49">
        <f t="shared" si="0"/>
        <v>4722</v>
      </c>
    </row>
    <row r="12" spans="1:27" ht="24.95" customHeight="1" x14ac:dyDescent="0.2">
      <c r="A12" s="50" t="s">
        <v>8</v>
      </c>
      <c r="B12" s="51">
        <v>1127.8409999999999</v>
      </c>
      <c r="C12" s="52">
        <v>943</v>
      </c>
      <c r="D12" s="52">
        <v>753</v>
      </c>
      <c r="E12" s="52">
        <v>753</v>
      </c>
      <c r="F12" s="52">
        <v>752</v>
      </c>
      <c r="G12" s="52">
        <v>769.78300000000002</v>
      </c>
      <c r="H12" s="52">
        <v>705.56099999999992</v>
      </c>
      <c r="I12" s="52">
        <v>683</v>
      </c>
      <c r="J12" s="52">
        <v>683</v>
      </c>
      <c r="K12" s="52">
        <v>576</v>
      </c>
      <c r="L12" s="52">
        <v>383</v>
      </c>
      <c r="M12" s="52">
        <v>377.9</v>
      </c>
      <c r="N12" s="52">
        <v>377.9</v>
      </c>
      <c r="O12" s="52">
        <v>377.9</v>
      </c>
      <c r="P12" s="52">
        <v>377.9</v>
      </c>
      <c r="Q12" s="52">
        <v>377.9</v>
      </c>
      <c r="R12" s="52">
        <v>505</v>
      </c>
      <c r="S12" s="52">
        <v>1018</v>
      </c>
      <c r="T12" s="52">
        <v>1448</v>
      </c>
      <c r="U12" s="52">
        <v>1843</v>
      </c>
      <c r="V12" s="52">
        <v>1807.951</v>
      </c>
      <c r="W12" s="52">
        <v>1748</v>
      </c>
      <c r="X12" s="52">
        <v>1518</v>
      </c>
      <c r="Y12" s="52">
        <v>1392.9</v>
      </c>
      <c r="Z12" s="53"/>
      <c r="AA12" s="54">
        <f t="shared" si="0"/>
        <v>21299.536</v>
      </c>
    </row>
    <row r="13" spans="1:27" ht="24.95" customHeight="1" x14ac:dyDescent="0.2">
      <c r="A13" s="50" t="s">
        <v>9</v>
      </c>
      <c r="B13" s="51"/>
      <c r="C13" s="52">
        <v>19.571999999999999</v>
      </c>
      <c r="D13" s="52">
        <v>93.239000000000004</v>
      </c>
      <c r="E13" s="52">
        <v>62.890999999999998</v>
      </c>
      <c r="F13" s="52">
        <v>79.131</v>
      </c>
      <c r="G13" s="52">
        <v>91</v>
      </c>
      <c r="H13" s="52">
        <v>101</v>
      </c>
      <c r="I13" s="52">
        <v>221</v>
      </c>
      <c r="J13" s="52">
        <v>389</v>
      </c>
      <c r="K13" s="52">
        <v>388</v>
      </c>
      <c r="L13" s="52">
        <v>30</v>
      </c>
      <c r="M13" s="52">
        <v>28</v>
      </c>
      <c r="N13" s="52">
        <v>16</v>
      </c>
      <c r="O13" s="52">
        <v>26</v>
      </c>
      <c r="P13" s="52">
        <v>26</v>
      </c>
      <c r="Q13" s="52"/>
      <c r="R13" s="52">
        <v>76</v>
      </c>
      <c r="S13" s="52">
        <v>184</v>
      </c>
      <c r="T13" s="52">
        <v>310</v>
      </c>
      <c r="U13" s="52">
        <v>493</v>
      </c>
      <c r="V13" s="52">
        <v>561</v>
      </c>
      <c r="W13" s="52">
        <v>496</v>
      </c>
      <c r="X13" s="52">
        <v>160</v>
      </c>
      <c r="Y13" s="52"/>
      <c r="Z13" s="53"/>
      <c r="AA13" s="54">
        <f t="shared" si="0"/>
        <v>3850.8330000000001</v>
      </c>
    </row>
    <row r="14" spans="1:27" ht="24.95" customHeight="1" x14ac:dyDescent="0.2">
      <c r="A14" s="55" t="s">
        <v>10</v>
      </c>
      <c r="B14" s="56">
        <v>1251.8839999999998</v>
      </c>
      <c r="C14" s="57">
        <v>1252.508</v>
      </c>
      <c r="D14" s="57">
        <v>1221.789</v>
      </c>
      <c r="E14" s="57">
        <v>1192.701</v>
      </c>
      <c r="F14" s="57">
        <v>1197.701</v>
      </c>
      <c r="G14" s="57">
        <v>1212.7589999999998</v>
      </c>
      <c r="H14" s="57">
        <v>1426.4320000000005</v>
      </c>
      <c r="I14" s="57">
        <v>1878.29</v>
      </c>
      <c r="J14" s="57">
        <v>2583.6679999999997</v>
      </c>
      <c r="K14" s="57">
        <v>3289.3390000000004</v>
      </c>
      <c r="L14" s="57">
        <v>3920.6809999999991</v>
      </c>
      <c r="M14" s="57">
        <v>4325.561999999999</v>
      </c>
      <c r="N14" s="57">
        <v>4549.521999999999</v>
      </c>
      <c r="O14" s="57">
        <v>4582.2829999999994</v>
      </c>
      <c r="P14" s="57">
        <v>4423.7600000000011</v>
      </c>
      <c r="Q14" s="57">
        <v>4020.5420000000008</v>
      </c>
      <c r="R14" s="57">
        <v>3386.6460000000002</v>
      </c>
      <c r="S14" s="57">
        <v>2670.4359999999997</v>
      </c>
      <c r="T14" s="57">
        <v>2173.6509999999998</v>
      </c>
      <c r="U14" s="57">
        <v>2012.8360000000002</v>
      </c>
      <c r="V14" s="57">
        <v>1976.4980000000003</v>
      </c>
      <c r="W14" s="57">
        <v>1900.1899999999996</v>
      </c>
      <c r="X14" s="57">
        <v>1834.9799999999998</v>
      </c>
      <c r="Y14" s="57">
        <v>1814.5049999999999</v>
      </c>
      <c r="Z14" s="58"/>
      <c r="AA14" s="59">
        <f t="shared" si="0"/>
        <v>60099.163</v>
      </c>
    </row>
    <row r="15" spans="1:27" ht="24.95" customHeight="1" x14ac:dyDescent="0.2">
      <c r="A15" s="55" t="s">
        <v>11</v>
      </c>
      <c r="B15" s="56">
        <v>18</v>
      </c>
      <c r="C15" s="57">
        <v>22</v>
      </c>
      <c r="D15" s="57">
        <v>26</v>
      </c>
      <c r="E15" s="57">
        <v>30</v>
      </c>
      <c r="F15" s="57">
        <v>34</v>
      </c>
      <c r="G15" s="57">
        <v>38</v>
      </c>
      <c r="H15" s="57">
        <v>52</v>
      </c>
      <c r="I15" s="57">
        <v>79</v>
      </c>
      <c r="J15" s="57">
        <v>101</v>
      </c>
      <c r="K15" s="57">
        <v>117</v>
      </c>
      <c r="L15" s="57">
        <v>130</v>
      </c>
      <c r="M15" s="57">
        <v>137</v>
      </c>
      <c r="N15" s="57">
        <v>137</v>
      </c>
      <c r="O15" s="57">
        <v>134</v>
      </c>
      <c r="P15" s="57">
        <v>124</v>
      </c>
      <c r="Q15" s="57">
        <v>111</v>
      </c>
      <c r="R15" s="57">
        <v>93</v>
      </c>
      <c r="S15" s="57">
        <v>68</v>
      </c>
      <c r="T15" s="57">
        <v>53</v>
      </c>
      <c r="U15" s="57">
        <v>53</v>
      </c>
      <c r="V15" s="57">
        <v>53</v>
      </c>
      <c r="W15" s="57">
        <v>49</v>
      </c>
      <c r="X15" s="57">
        <v>50</v>
      </c>
      <c r="Y15" s="57">
        <v>53</v>
      </c>
      <c r="Z15" s="58"/>
      <c r="AA15" s="59">
        <f t="shared" si="0"/>
        <v>1762</v>
      </c>
    </row>
    <row r="16" spans="1:27" ht="30" customHeight="1" thickBot="1" x14ac:dyDescent="0.25">
      <c r="A16" s="60" t="s">
        <v>12</v>
      </c>
      <c r="B16" s="61">
        <f>IF(LEN(B$2)&gt;0,SUM(B10:B15),"")</f>
        <v>2801.7249999999995</v>
      </c>
      <c r="C16" s="62">
        <f t="shared" ref="C16:Z16" si="1">IF(LEN(C$2)&gt;0,SUM(C10:C15),"")</f>
        <v>2641.08</v>
      </c>
      <c r="D16" s="62">
        <f t="shared" si="1"/>
        <v>2494.0280000000002</v>
      </c>
      <c r="E16" s="62">
        <f t="shared" si="1"/>
        <v>2432.5920000000001</v>
      </c>
      <c r="F16" s="62">
        <f t="shared" si="1"/>
        <v>2458.8320000000003</v>
      </c>
      <c r="G16" s="62">
        <f t="shared" si="1"/>
        <v>2522.5419999999995</v>
      </c>
      <c r="H16" s="62">
        <f t="shared" si="1"/>
        <v>2705.4930000000004</v>
      </c>
      <c r="I16" s="62">
        <f t="shared" si="1"/>
        <v>3281.79</v>
      </c>
      <c r="J16" s="62">
        <f t="shared" si="1"/>
        <v>4177.1679999999997</v>
      </c>
      <c r="K16" s="62">
        <f t="shared" si="1"/>
        <v>4790.8389999999999</v>
      </c>
      <c r="L16" s="62">
        <f t="shared" si="1"/>
        <v>4867.6809999999987</v>
      </c>
      <c r="M16" s="62">
        <f t="shared" si="1"/>
        <v>5288.9619999999986</v>
      </c>
      <c r="N16" s="62">
        <f t="shared" si="1"/>
        <v>5450.4219999999987</v>
      </c>
      <c r="O16" s="62">
        <f t="shared" si="1"/>
        <v>5388.1829999999991</v>
      </c>
      <c r="P16" s="62">
        <f t="shared" si="1"/>
        <v>5256.6720000000014</v>
      </c>
      <c r="Q16" s="62">
        <f t="shared" si="1"/>
        <v>4913.4420000000009</v>
      </c>
      <c r="R16" s="62">
        <f t="shared" si="1"/>
        <v>4481.1460000000006</v>
      </c>
      <c r="S16" s="62">
        <f t="shared" si="1"/>
        <v>4360.9359999999997</v>
      </c>
      <c r="T16" s="62">
        <f t="shared" si="1"/>
        <v>4405.1509999999998</v>
      </c>
      <c r="U16" s="62">
        <f t="shared" si="1"/>
        <v>4828.3360000000002</v>
      </c>
      <c r="V16" s="62">
        <f t="shared" si="1"/>
        <v>4824.9490000000005</v>
      </c>
      <c r="W16" s="62">
        <f t="shared" si="1"/>
        <v>4613.6899999999996</v>
      </c>
      <c r="X16" s="62">
        <f t="shared" si="1"/>
        <v>3983.4799999999996</v>
      </c>
      <c r="Y16" s="62">
        <f t="shared" si="1"/>
        <v>3664.4049999999997</v>
      </c>
      <c r="Z16" s="63" t="str">
        <f t="shared" si="1"/>
        <v/>
      </c>
      <c r="AA16" s="64">
        <f>SUM(AA10:AA15)</f>
        <v>96633.543999999994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1239.9000000000001</v>
      </c>
      <c r="C28" s="72">
        <v>1242.9000000000001</v>
      </c>
      <c r="D28" s="72">
        <v>1223.9000000000001</v>
      </c>
      <c r="E28" s="72">
        <v>1204.9000000000001</v>
      </c>
      <c r="F28" s="72">
        <v>1269.9000000000001</v>
      </c>
      <c r="G28" s="72">
        <v>1313.9</v>
      </c>
      <c r="H28" s="72">
        <v>1437.4</v>
      </c>
      <c r="I28" s="72">
        <v>1886.4</v>
      </c>
      <c r="J28" s="72">
        <v>2505.4</v>
      </c>
      <c r="K28" s="72">
        <v>2986.4</v>
      </c>
      <c r="L28" s="72">
        <v>3007.9</v>
      </c>
      <c r="M28" s="72">
        <v>3375.4</v>
      </c>
      <c r="N28" s="72">
        <v>3485.9</v>
      </c>
      <c r="O28" s="72">
        <v>3358.9</v>
      </c>
      <c r="P28" s="72">
        <v>3218.9</v>
      </c>
      <c r="Q28" s="72">
        <v>2996.9</v>
      </c>
      <c r="R28" s="72">
        <v>2670.4</v>
      </c>
      <c r="S28" s="72">
        <v>2280.4</v>
      </c>
      <c r="T28" s="72">
        <v>2028.4</v>
      </c>
      <c r="U28" s="72">
        <v>2104.4</v>
      </c>
      <c r="V28" s="72">
        <v>2243.4</v>
      </c>
      <c r="W28" s="72">
        <v>2195.4</v>
      </c>
      <c r="X28" s="72">
        <v>1833.4</v>
      </c>
      <c r="Y28" s="72">
        <v>1584.9</v>
      </c>
      <c r="Z28" s="73"/>
      <c r="AA28" s="74">
        <f>SUM(B28:Z28)</f>
        <v>52695.600000000013</v>
      </c>
    </row>
    <row r="29" spans="1:27" ht="24.95" customHeight="1" x14ac:dyDescent="0.2">
      <c r="A29" s="75" t="s">
        <v>23</v>
      </c>
      <c r="B29" s="76">
        <v>1414.7249999999999</v>
      </c>
      <c r="C29" s="77">
        <v>1578.08</v>
      </c>
      <c r="D29" s="77">
        <v>1450.028</v>
      </c>
      <c r="E29" s="77">
        <v>1407.5920000000001</v>
      </c>
      <c r="F29" s="77">
        <v>1368.8320000000001</v>
      </c>
      <c r="G29" s="77">
        <v>1322.5419999999999</v>
      </c>
      <c r="H29" s="77">
        <v>1372.9929999999999</v>
      </c>
      <c r="I29" s="77">
        <v>1500.29</v>
      </c>
      <c r="J29" s="77">
        <v>1736.6679999999999</v>
      </c>
      <c r="K29" s="77">
        <v>1891.3389999999999</v>
      </c>
      <c r="L29" s="77">
        <v>1856.681</v>
      </c>
      <c r="M29" s="77">
        <v>1811.5619999999999</v>
      </c>
      <c r="N29" s="77">
        <v>1836.5219999999999</v>
      </c>
      <c r="O29" s="77">
        <v>1823.2829999999999</v>
      </c>
      <c r="P29" s="77">
        <v>1835.7719999999999</v>
      </c>
      <c r="Q29" s="77">
        <v>1829.0709999999999</v>
      </c>
      <c r="R29" s="77">
        <v>1776.646</v>
      </c>
      <c r="S29" s="77">
        <v>1747.4359999999999</v>
      </c>
      <c r="T29" s="77">
        <v>1725.6510000000001</v>
      </c>
      <c r="U29" s="77">
        <v>1772.836</v>
      </c>
      <c r="V29" s="77">
        <v>1625.4490000000001</v>
      </c>
      <c r="W29" s="77">
        <v>1467.19</v>
      </c>
      <c r="X29" s="77">
        <v>1428.98</v>
      </c>
      <c r="Y29" s="77">
        <v>1483.5050000000001</v>
      </c>
      <c r="Z29" s="78"/>
      <c r="AA29" s="79">
        <f>SUM(B29:Z29)</f>
        <v>39063.673000000003</v>
      </c>
    </row>
    <row r="30" spans="1:27" ht="24.95" customHeight="1" x14ac:dyDescent="0.2">
      <c r="A30" s="82" t="s">
        <v>24</v>
      </c>
      <c r="B30" s="80">
        <v>951.1</v>
      </c>
      <c r="C30" s="81">
        <v>645.1</v>
      </c>
      <c r="D30" s="81">
        <v>645.1</v>
      </c>
      <c r="E30" s="81">
        <v>645.1</v>
      </c>
      <c r="F30" s="81">
        <v>645.1</v>
      </c>
      <c r="G30" s="81">
        <v>720.1</v>
      </c>
      <c r="H30" s="81">
        <v>720.1</v>
      </c>
      <c r="I30" s="81">
        <v>720.1</v>
      </c>
      <c r="J30" s="81">
        <v>720.1</v>
      </c>
      <c r="K30" s="81">
        <v>613.1</v>
      </c>
      <c r="L30" s="81">
        <v>420.1</v>
      </c>
      <c r="M30" s="81">
        <v>415</v>
      </c>
      <c r="N30" s="81">
        <v>415</v>
      </c>
      <c r="O30" s="81">
        <v>415</v>
      </c>
      <c r="P30" s="81">
        <v>415</v>
      </c>
      <c r="Q30" s="81">
        <v>415</v>
      </c>
      <c r="R30" s="81">
        <v>542.1</v>
      </c>
      <c r="S30" s="81">
        <v>1055.0999999999999</v>
      </c>
      <c r="T30" s="81">
        <v>1485.1</v>
      </c>
      <c r="U30" s="81">
        <v>1785.1</v>
      </c>
      <c r="V30" s="81">
        <v>1785.1</v>
      </c>
      <c r="W30" s="81">
        <v>1785.1</v>
      </c>
      <c r="X30" s="81">
        <v>1555.1</v>
      </c>
      <c r="Y30" s="81">
        <v>1430</v>
      </c>
      <c r="Z30" s="83"/>
      <c r="AA30" s="84">
        <f>SUM(B30:Z30)</f>
        <v>20942.800000000003</v>
      </c>
    </row>
    <row r="31" spans="1:27" ht="30" customHeight="1" thickBot="1" x14ac:dyDescent="0.25">
      <c r="A31" s="60" t="s">
        <v>25</v>
      </c>
      <c r="B31" s="61">
        <f>IF(LEN(B$2)&gt;0,SUM(B28:B30),"")</f>
        <v>3605.7249999999999</v>
      </c>
      <c r="C31" s="62">
        <f t="shared" ref="C31:Z31" si="4">IF(LEN(C$2)&gt;0,SUM(C28:C30),"")</f>
        <v>3466.08</v>
      </c>
      <c r="D31" s="62">
        <f t="shared" si="4"/>
        <v>3319.0279999999998</v>
      </c>
      <c r="E31" s="62">
        <f t="shared" si="4"/>
        <v>3257.5920000000001</v>
      </c>
      <c r="F31" s="62">
        <f t="shared" si="4"/>
        <v>3283.8319999999999</v>
      </c>
      <c r="G31" s="62">
        <f t="shared" si="4"/>
        <v>3356.5419999999999</v>
      </c>
      <c r="H31" s="62">
        <f t="shared" si="4"/>
        <v>3530.4929999999999</v>
      </c>
      <c r="I31" s="62">
        <f t="shared" si="4"/>
        <v>4106.79</v>
      </c>
      <c r="J31" s="62">
        <f t="shared" si="4"/>
        <v>4962.1680000000006</v>
      </c>
      <c r="K31" s="62">
        <f t="shared" si="4"/>
        <v>5490.8389999999999</v>
      </c>
      <c r="L31" s="62">
        <f t="shared" si="4"/>
        <v>5284.6810000000005</v>
      </c>
      <c r="M31" s="62">
        <f t="shared" si="4"/>
        <v>5601.9619999999995</v>
      </c>
      <c r="N31" s="62">
        <f t="shared" si="4"/>
        <v>5737.4220000000005</v>
      </c>
      <c r="O31" s="62">
        <f t="shared" si="4"/>
        <v>5597.183</v>
      </c>
      <c r="P31" s="62">
        <f t="shared" si="4"/>
        <v>5469.6720000000005</v>
      </c>
      <c r="Q31" s="62">
        <f t="shared" si="4"/>
        <v>5240.9709999999995</v>
      </c>
      <c r="R31" s="62">
        <f t="shared" si="4"/>
        <v>4989.1460000000006</v>
      </c>
      <c r="S31" s="62">
        <f t="shared" si="4"/>
        <v>5082.9359999999997</v>
      </c>
      <c r="T31" s="62">
        <f t="shared" si="4"/>
        <v>5239.1509999999998</v>
      </c>
      <c r="U31" s="62">
        <f t="shared" si="4"/>
        <v>5662.3359999999993</v>
      </c>
      <c r="V31" s="62">
        <f t="shared" si="4"/>
        <v>5653.9490000000005</v>
      </c>
      <c r="W31" s="62">
        <f t="shared" si="4"/>
        <v>5447.6900000000005</v>
      </c>
      <c r="X31" s="62">
        <f t="shared" si="4"/>
        <v>4817.4799999999996</v>
      </c>
      <c r="Y31" s="62">
        <f t="shared" si="4"/>
        <v>4498.4050000000007</v>
      </c>
      <c r="Z31" s="63" t="str">
        <f t="shared" si="4"/>
        <v/>
      </c>
      <c r="AA31" s="64">
        <f>SUM(AA28:AA30)</f>
        <v>112702.07300000002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370</v>
      </c>
      <c r="C34" s="95">
        <v>391</v>
      </c>
      <c r="D34" s="95">
        <v>391</v>
      </c>
      <c r="E34" s="95">
        <v>391</v>
      </c>
      <c r="F34" s="95">
        <v>391</v>
      </c>
      <c r="G34" s="95">
        <v>400</v>
      </c>
      <c r="H34" s="95">
        <v>391</v>
      </c>
      <c r="I34" s="95">
        <v>391</v>
      </c>
      <c r="J34" s="95">
        <v>381</v>
      </c>
      <c r="K34" s="95">
        <v>322</v>
      </c>
      <c r="L34" s="95">
        <v>180</v>
      </c>
      <c r="M34" s="95">
        <v>146</v>
      </c>
      <c r="N34" s="95">
        <v>122</v>
      </c>
      <c r="O34" s="95">
        <v>77</v>
      </c>
      <c r="P34" s="95">
        <v>74</v>
      </c>
      <c r="Q34" s="95">
        <v>124.764</v>
      </c>
      <c r="R34" s="95">
        <v>154</v>
      </c>
      <c r="S34" s="95">
        <v>288</v>
      </c>
      <c r="T34" s="95">
        <v>400</v>
      </c>
      <c r="U34" s="95">
        <v>400</v>
      </c>
      <c r="V34" s="95">
        <v>395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7379.7640000000001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389</v>
      </c>
      <c r="K35" s="99">
        <v>363</v>
      </c>
      <c r="L35" s="99">
        <v>222</v>
      </c>
      <c r="M35" s="99">
        <v>152</v>
      </c>
      <c r="N35" s="99">
        <v>150</v>
      </c>
      <c r="O35" s="99">
        <v>117</v>
      </c>
      <c r="P35" s="99">
        <v>124</v>
      </c>
      <c r="Q35" s="99">
        <v>187.76499999999999</v>
      </c>
      <c r="R35" s="99">
        <v>339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8328.7649999999994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412</v>
      </c>
      <c r="J36" s="99">
        <v>412</v>
      </c>
      <c r="K36" s="99">
        <v>256</v>
      </c>
      <c r="L36" s="99">
        <v>412</v>
      </c>
      <c r="M36" s="99">
        <v>325.60000000000002</v>
      </c>
      <c r="N36" s="99">
        <v>393.2</v>
      </c>
      <c r="O36" s="99">
        <v>412</v>
      </c>
      <c r="P36" s="99">
        <v>412</v>
      </c>
      <c r="Q36" s="99">
        <v>412</v>
      </c>
      <c r="R36" s="99">
        <v>412</v>
      </c>
      <c r="S36" s="99">
        <v>412</v>
      </c>
      <c r="T36" s="99">
        <v>412</v>
      </c>
      <c r="U36" s="99">
        <v>412</v>
      </c>
      <c r="V36" s="99">
        <v>412</v>
      </c>
      <c r="W36" s="99">
        <v>412</v>
      </c>
      <c r="X36" s="99">
        <v>412</v>
      </c>
      <c r="Y36" s="99">
        <v>412</v>
      </c>
      <c r="Z36" s="100"/>
      <c r="AA36" s="79">
        <f t="shared" si="5"/>
        <v>9626.7999999999993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258.2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3758.2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1701</v>
      </c>
      <c r="C39" s="88">
        <f t="shared" si="6"/>
        <v>1722</v>
      </c>
      <c r="D39" s="88">
        <f t="shared" si="6"/>
        <v>1722</v>
      </c>
      <c r="E39" s="88">
        <f t="shared" si="6"/>
        <v>1722</v>
      </c>
      <c r="F39" s="88">
        <f t="shared" si="6"/>
        <v>1722</v>
      </c>
      <c r="G39" s="88">
        <f t="shared" si="6"/>
        <v>1731</v>
      </c>
      <c r="H39" s="88">
        <f t="shared" si="6"/>
        <v>1722</v>
      </c>
      <c r="I39" s="88">
        <f t="shared" si="6"/>
        <v>1480.2</v>
      </c>
      <c r="J39" s="88">
        <f t="shared" si="6"/>
        <v>1182</v>
      </c>
      <c r="K39" s="88">
        <f t="shared" si="6"/>
        <v>941</v>
      </c>
      <c r="L39" s="88">
        <f t="shared" si="6"/>
        <v>814</v>
      </c>
      <c r="M39" s="88">
        <f t="shared" si="6"/>
        <v>623.6</v>
      </c>
      <c r="N39" s="88">
        <f t="shared" si="6"/>
        <v>665.2</v>
      </c>
      <c r="O39" s="88">
        <f t="shared" si="6"/>
        <v>606</v>
      </c>
      <c r="P39" s="88">
        <f t="shared" si="6"/>
        <v>610</v>
      </c>
      <c r="Q39" s="88">
        <f t="shared" si="6"/>
        <v>724.529</v>
      </c>
      <c r="R39" s="88">
        <f t="shared" si="6"/>
        <v>905</v>
      </c>
      <c r="S39" s="88">
        <f t="shared" si="6"/>
        <v>1119</v>
      </c>
      <c r="T39" s="88">
        <f t="shared" si="6"/>
        <v>1231</v>
      </c>
      <c r="U39" s="88">
        <f t="shared" si="6"/>
        <v>1231</v>
      </c>
      <c r="V39" s="88">
        <f t="shared" si="6"/>
        <v>1226</v>
      </c>
      <c r="W39" s="88">
        <f t="shared" si="6"/>
        <v>1231</v>
      </c>
      <c r="X39" s="88">
        <f t="shared" si="6"/>
        <v>1231</v>
      </c>
      <c r="Y39" s="88">
        <f t="shared" si="6"/>
        <v>1231</v>
      </c>
      <c r="Z39" s="89" t="str">
        <f t="shared" si="6"/>
        <v/>
      </c>
      <c r="AA39" s="90">
        <f t="shared" si="5"/>
        <v>29093.528999999999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397</v>
      </c>
      <c r="J44" s="99">
        <v>397</v>
      </c>
      <c r="K44" s="99">
        <v>241</v>
      </c>
      <c r="L44" s="99">
        <v>397</v>
      </c>
      <c r="M44" s="99">
        <v>310.60000000000002</v>
      </c>
      <c r="N44" s="99">
        <v>378.2</v>
      </c>
      <c r="O44" s="99">
        <v>397</v>
      </c>
      <c r="P44" s="99">
        <v>397</v>
      </c>
      <c r="Q44" s="99">
        <v>397</v>
      </c>
      <c r="R44" s="99">
        <v>397</v>
      </c>
      <c r="S44" s="99">
        <v>397</v>
      </c>
      <c r="T44" s="99">
        <v>397</v>
      </c>
      <c r="U44" s="99">
        <v>397</v>
      </c>
      <c r="V44" s="99">
        <v>397</v>
      </c>
      <c r="W44" s="99">
        <v>397</v>
      </c>
      <c r="X44" s="99">
        <v>397</v>
      </c>
      <c r="Y44" s="99">
        <v>397</v>
      </c>
      <c r="Z44" s="100"/>
      <c r="AA44" s="79">
        <f t="shared" si="7"/>
        <v>9266.7999999999993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258.2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3758.2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897</v>
      </c>
      <c r="C48" s="88">
        <f t="shared" ref="C48:Z48" si="8">IF(LEN(C$2)&gt;0,SUM(C42:C47),"")</f>
        <v>897</v>
      </c>
      <c r="D48" s="88">
        <f t="shared" si="8"/>
        <v>897</v>
      </c>
      <c r="E48" s="88">
        <f t="shared" si="8"/>
        <v>897</v>
      </c>
      <c r="F48" s="88">
        <f t="shared" si="8"/>
        <v>897</v>
      </c>
      <c r="G48" s="88">
        <f t="shared" si="8"/>
        <v>897</v>
      </c>
      <c r="H48" s="88">
        <f t="shared" si="8"/>
        <v>897</v>
      </c>
      <c r="I48" s="88">
        <f t="shared" si="8"/>
        <v>655.20000000000005</v>
      </c>
      <c r="J48" s="88">
        <f t="shared" si="8"/>
        <v>397</v>
      </c>
      <c r="K48" s="88">
        <f t="shared" si="8"/>
        <v>241</v>
      </c>
      <c r="L48" s="88">
        <f t="shared" si="8"/>
        <v>397</v>
      </c>
      <c r="M48" s="88">
        <f t="shared" si="8"/>
        <v>310.60000000000002</v>
      </c>
      <c r="N48" s="88">
        <f t="shared" si="8"/>
        <v>378.2</v>
      </c>
      <c r="O48" s="88">
        <f t="shared" si="8"/>
        <v>397</v>
      </c>
      <c r="P48" s="88">
        <f t="shared" si="8"/>
        <v>397</v>
      </c>
      <c r="Q48" s="88">
        <f t="shared" si="8"/>
        <v>397</v>
      </c>
      <c r="R48" s="88">
        <f t="shared" si="8"/>
        <v>397</v>
      </c>
      <c r="S48" s="88">
        <f t="shared" si="8"/>
        <v>397</v>
      </c>
      <c r="T48" s="88">
        <f t="shared" si="8"/>
        <v>397</v>
      </c>
      <c r="U48" s="88">
        <f t="shared" si="8"/>
        <v>397</v>
      </c>
      <c r="V48" s="88">
        <f t="shared" si="8"/>
        <v>397</v>
      </c>
      <c r="W48" s="88">
        <f t="shared" si="8"/>
        <v>397</v>
      </c>
      <c r="X48" s="88">
        <f t="shared" si="8"/>
        <v>397</v>
      </c>
      <c r="Y48" s="88">
        <f t="shared" si="8"/>
        <v>397</v>
      </c>
      <c r="Z48" s="89" t="str">
        <f t="shared" si="8"/>
        <v/>
      </c>
      <c r="AA48" s="90">
        <f t="shared" si="7"/>
        <v>13025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4502.7249999999995</v>
      </c>
      <c r="C51" s="88">
        <f t="shared" si="10"/>
        <v>4363.08</v>
      </c>
      <c r="D51" s="88">
        <f t="shared" si="10"/>
        <v>4216.0280000000002</v>
      </c>
      <c r="E51" s="88">
        <f t="shared" si="10"/>
        <v>4154.5920000000006</v>
      </c>
      <c r="F51" s="88">
        <f t="shared" si="10"/>
        <v>4180.8320000000003</v>
      </c>
      <c r="G51" s="88">
        <f t="shared" si="10"/>
        <v>4253.5419999999995</v>
      </c>
      <c r="H51" s="88">
        <f t="shared" si="10"/>
        <v>4427.4930000000004</v>
      </c>
      <c r="I51" s="88">
        <f t="shared" si="10"/>
        <v>4761.99</v>
      </c>
      <c r="J51" s="88">
        <f t="shared" si="10"/>
        <v>5359.1679999999997</v>
      </c>
      <c r="K51" s="88">
        <f t="shared" si="10"/>
        <v>5731.8389999999999</v>
      </c>
      <c r="L51" s="88">
        <f t="shared" si="10"/>
        <v>5681.6809999999987</v>
      </c>
      <c r="M51" s="88">
        <f t="shared" si="10"/>
        <v>5912.561999999999</v>
      </c>
      <c r="N51" s="88">
        <f t="shared" si="10"/>
        <v>6115.6219999999985</v>
      </c>
      <c r="O51" s="88">
        <f t="shared" si="10"/>
        <v>5994.1829999999991</v>
      </c>
      <c r="P51" s="88">
        <f t="shared" si="10"/>
        <v>5866.6720000000014</v>
      </c>
      <c r="Q51" s="88">
        <f t="shared" si="10"/>
        <v>5637.9710000000014</v>
      </c>
      <c r="R51" s="88">
        <f t="shared" si="10"/>
        <v>5386.1460000000006</v>
      </c>
      <c r="S51" s="88">
        <f t="shared" si="10"/>
        <v>5479.9359999999997</v>
      </c>
      <c r="T51" s="88">
        <f t="shared" si="10"/>
        <v>5636.1509999999998</v>
      </c>
      <c r="U51" s="88">
        <f t="shared" si="10"/>
        <v>6059.3360000000002</v>
      </c>
      <c r="V51" s="88">
        <f t="shared" si="10"/>
        <v>6050.9490000000005</v>
      </c>
      <c r="W51" s="88">
        <f t="shared" si="10"/>
        <v>5844.69</v>
      </c>
      <c r="X51" s="88">
        <f t="shared" si="10"/>
        <v>5214.4799999999996</v>
      </c>
      <c r="Y51" s="88">
        <f t="shared" si="10"/>
        <v>4895.4049999999997</v>
      </c>
      <c r="Z51" s="89" t="str">
        <f t="shared" si="10"/>
        <v/>
      </c>
      <c r="AA51" s="105">
        <f>SUM(B51:Z51)</f>
        <v>125727.07300000002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4502.7250000000013</v>
      </c>
      <c r="C4" s="18">
        <v>4363.0800000000017</v>
      </c>
      <c r="D4" s="18">
        <v>4216.0280000000002</v>
      </c>
      <c r="E4" s="18">
        <v>4154.5919999999996</v>
      </c>
      <c r="F4" s="18">
        <v>4180.8319999999994</v>
      </c>
      <c r="G4" s="18">
        <v>4253.5420000000004</v>
      </c>
      <c r="H4" s="18">
        <v>4427.4930000000004</v>
      </c>
      <c r="I4" s="18">
        <v>4761.9540000000015</v>
      </c>
      <c r="J4" s="18">
        <v>5359.1690000000008</v>
      </c>
      <c r="K4" s="18">
        <v>5731.8690000000015</v>
      </c>
      <c r="L4" s="18">
        <v>5681.7280000000001</v>
      </c>
      <c r="M4" s="18">
        <v>5912.561999999999</v>
      </c>
      <c r="N4" s="18">
        <v>6115.5749999999989</v>
      </c>
      <c r="O4" s="18">
        <v>5994.1829999999982</v>
      </c>
      <c r="P4" s="18">
        <v>5866.6719999999996</v>
      </c>
      <c r="Q4" s="18">
        <v>5637.9709999999986</v>
      </c>
      <c r="R4" s="18">
        <v>5386.1609999999982</v>
      </c>
      <c r="S4" s="18">
        <v>5479.9259999999995</v>
      </c>
      <c r="T4" s="18">
        <v>5636.1159999999991</v>
      </c>
      <c r="U4" s="18">
        <v>6059.3479999999981</v>
      </c>
      <c r="V4" s="18">
        <v>6050.9490000000005</v>
      </c>
      <c r="W4" s="18">
        <v>5844.6929999999993</v>
      </c>
      <c r="X4" s="18">
        <v>5214.4470000000001</v>
      </c>
      <c r="Y4" s="18">
        <v>4895.4399999999996</v>
      </c>
      <c r="Z4" s="19"/>
      <c r="AA4" s="20">
        <f>SUM(B4:Z4)</f>
        <v>125727.05500000001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237.39</v>
      </c>
      <c r="C7" s="28">
        <v>346.98</v>
      </c>
      <c r="D7" s="28">
        <v>349.98</v>
      </c>
      <c r="E7" s="28">
        <v>346.98</v>
      </c>
      <c r="F7" s="28">
        <v>346.98</v>
      </c>
      <c r="G7" s="28">
        <v>275.11</v>
      </c>
      <c r="H7" s="28">
        <v>275.11</v>
      </c>
      <c r="I7" s="28">
        <v>245.69</v>
      </c>
      <c r="J7" s="28">
        <v>245.69</v>
      </c>
      <c r="K7" s="28">
        <v>221.05</v>
      </c>
      <c r="L7" s="28">
        <v>232.82</v>
      </c>
      <c r="M7" s="28">
        <v>190</v>
      </c>
      <c r="N7" s="28">
        <v>160.1</v>
      </c>
      <c r="O7" s="28">
        <v>163.36000000000001</v>
      </c>
      <c r="P7" s="28">
        <v>165.4</v>
      </c>
      <c r="Q7" s="28">
        <v>220.02</v>
      </c>
      <c r="R7" s="28">
        <v>235.33</v>
      </c>
      <c r="S7" s="28">
        <v>236.01</v>
      </c>
      <c r="T7" s="28">
        <v>241.3</v>
      </c>
      <c r="U7" s="28">
        <v>273.18</v>
      </c>
      <c r="V7" s="28">
        <v>272.02</v>
      </c>
      <c r="W7" s="28">
        <v>249.78</v>
      </c>
      <c r="X7" s="28">
        <v>238.29</v>
      </c>
      <c r="Y7" s="28">
        <v>232.13</v>
      </c>
      <c r="Z7" s="29"/>
      <c r="AA7" s="30">
        <f>IF(SUM(B7:Z7)&lt;&gt;0,AVERAGEIF(B7:Z7,"&lt;&gt;"""),"")</f>
        <v>250.02916666666673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884.60599999999999</v>
      </c>
      <c r="C19" s="72">
        <v>871.67</v>
      </c>
      <c r="D19" s="72">
        <v>838.73099999999999</v>
      </c>
      <c r="E19" s="72">
        <v>805.71899999999994</v>
      </c>
      <c r="F19" s="72">
        <v>796.64800000000002</v>
      </c>
      <c r="G19" s="72">
        <v>776.52199999999993</v>
      </c>
      <c r="H19" s="72">
        <v>756.59100000000001</v>
      </c>
      <c r="I19" s="72">
        <v>775.49699999999996</v>
      </c>
      <c r="J19" s="72">
        <v>782.51299999999992</v>
      </c>
      <c r="K19" s="72">
        <v>787.43700000000001</v>
      </c>
      <c r="L19" s="72">
        <v>777.48199999999997</v>
      </c>
      <c r="M19" s="72">
        <v>777.46100000000001</v>
      </c>
      <c r="N19" s="72">
        <v>771.41</v>
      </c>
      <c r="O19" s="72">
        <v>755.423</v>
      </c>
      <c r="P19" s="72">
        <v>749.41</v>
      </c>
      <c r="Q19" s="72">
        <v>770.41200000000003</v>
      </c>
      <c r="R19" s="72">
        <v>772.34899999999993</v>
      </c>
      <c r="S19" s="72">
        <v>762.5</v>
      </c>
      <c r="T19" s="72">
        <v>767.41899999999998</v>
      </c>
      <c r="U19" s="72">
        <v>771.35699999999997</v>
      </c>
      <c r="V19" s="72">
        <v>772.38299999999992</v>
      </c>
      <c r="W19" s="72">
        <v>754.38400000000001</v>
      </c>
      <c r="X19" s="72">
        <v>740.30399999999997</v>
      </c>
      <c r="Y19" s="72">
        <v>742.40599999999995</v>
      </c>
      <c r="Z19" s="73"/>
      <c r="AA19" s="74">
        <f t="shared" ref="AA19:AA24" si="2">SUM(B19:Z19)</f>
        <v>18760.633999999998</v>
      </c>
    </row>
    <row r="20" spans="1:27" ht="24.95" customHeight="1" x14ac:dyDescent="0.2">
      <c r="A20" s="75" t="s">
        <v>15</v>
      </c>
      <c r="B20" s="76">
        <v>811.221</v>
      </c>
      <c r="C20" s="77">
        <v>811.029</v>
      </c>
      <c r="D20" s="77">
        <v>800.22900000000004</v>
      </c>
      <c r="E20" s="77">
        <v>795.94499999999994</v>
      </c>
      <c r="F20" s="77">
        <v>802.71100000000001</v>
      </c>
      <c r="G20" s="77">
        <v>809.85</v>
      </c>
      <c r="H20" s="77">
        <v>822.95099999999991</v>
      </c>
      <c r="I20" s="77">
        <v>836.19699999999989</v>
      </c>
      <c r="J20" s="77">
        <v>850.39700000000005</v>
      </c>
      <c r="K20" s="77">
        <v>853.35900000000004</v>
      </c>
      <c r="L20" s="77">
        <v>851.74199999999996</v>
      </c>
      <c r="M20" s="77">
        <v>860.99799999999982</v>
      </c>
      <c r="N20" s="77">
        <v>864.44000000000017</v>
      </c>
      <c r="O20" s="77">
        <v>864.97599999999989</v>
      </c>
      <c r="P20" s="77">
        <v>857.11199999999997</v>
      </c>
      <c r="Q20" s="77">
        <v>844.85900000000004</v>
      </c>
      <c r="R20" s="77">
        <v>823.60900000000015</v>
      </c>
      <c r="S20" s="77">
        <v>816.66</v>
      </c>
      <c r="T20" s="77">
        <v>799.09799999999984</v>
      </c>
      <c r="U20" s="77">
        <v>782.94799999999987</v>
      </c>
      <c r="V20" s="77">
        <v>743.41799999999989</v>
      </c>
      <c r="W20" s="77">
        <v>741.83900000000006</v>
      </c>
      <c r="X20" s="77">
        <v>739.42200000000014</v>
      </c>
      <c r="Y20" s="77">
        <v>731.94</v>
      </c>
      <c r="Z20" s="78"/>
      <c r="AA20" s="79">
        <f t="shared" si="2"/>
        <v>19516.95</v>
      </c>
    </row>
    <row r="21" spans="1:27" ht="24.95" customHeight="1" x14ac:dyDescent="0.2">
      <c r="A21" s="75" t="s">
        <v>16</v>
      </c>
      <c r="B21" s="80">
        <v>2460.3980000000001</v>
      </c>
      <c r="C21" s="81">
        <v>2356.8809999999999</v>
      </c>
      <c r="D21" s="81">
        <v>2259.0679999999998</v>
      </c>
      <c r="E21" s="81">
        <v>2234.9280000000003</v>
      </c>
      <c r="F21" s="81">
        <v>2258.9729999999995</v>
      </c>
      <c r="G21" s="81">
        <v>2323.1699999999992</v>
      </c>
      <c r="H21" s="81">
        <v>2465.9509999999996</v>
      </c>
      <c r="I21" s="81">
        <v>2715.7599999999993</v>
      </c>
      <c r="J21" s="81">
        <v>3011.259</v>
      </c>
      <c r="K21" s="81">
        <v>3099.0729999999999</v>
      </c>
      <c r="L21" s="81">
        <v>3105.404</v>
      </c>
      <c r="M21" s="81">
        <v>3149.0720000000001</v>
      </c>
      <c r="N21" s="81">
        <v>3177.2249999999999</v>
      </c>
      <c r="O21" s="81">
        <v>3095.5949999999998</v>
      </c>
      <c r="P21" s="81">
        <v>3002.65</v>
      </c>
      <c r="Q21" s="81">
        <v>2903.6999999999994</v>
      </c>
      <c r="R21" s="81">
        <v>2844.6030000000001</v>
      </c>
      <c r="S21" s="81">
        <v>2971.2659999999996</v>
      </c>
      <c r="T21" s="81">
        <v>3127.2989999999995</v>
      </c>
      <c r="U21" s="81">
        <v>3524.8430000000003</v>
      </c>
      <c r="V21" s="81">
        <v>3555.6480000000001</v>
      </c>
      <c r="W21" s="81">
        <v>3436.2699999999995</v>
      </c>
      <c r="X21" s="81">
        <v>3130.2210000000005</v>
      </c>
      <c r="Y21" s="81">
        <v>2744.3939999999998</v>
      </c>
      <c r="Z21" s="78"/>
      <c r="AA21" s="79">
        <f t="shared" si="2"/>
        <v>68953.650999999998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5.5309999999999997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335.53100000000001</v>
      </c>
    </row>
    <row r="23" spans="1:27" ht="24.95" customHeight="1" x14ac:dyDescent="0.2">
      <c r="A23" s="85" t="s">
        <v>18</v>
      </c>
      <c r="B23" s="77">
        <v>93.5</v>
      </c>
      <c r="C23" s="77">
        <v>81.5</v>
      </c>
      <c r="D23" s="77">
        <v>81</v>
      </c>
      <c r="E23" s="77">
        <v>83</v>
      </c>
      <c r="F23" s="77">
        <v>81.5</v>
      </c>
      <c r="G23" s="77">
        <v>84</v>
      </c>
      <c r="H23" s="77">
        <v>83</v>
      </c>
      <c r="I23" s="77">
        <v>86.5</v>
      </c>
      <c r="J23" s="77">
        <v>89</v>
      </c>
      <c r="K23" s="77">
        <v>101</v>
      </c>
      <c r="L23" s="77">
        <v>94.5</v>
      </c>
      <c r="M23" s="77">
        <v>98.5</v>
      </c>
      <c r="N23" s="77">
        <v>100.5</v>
      </c>
      <c r="O23" s="77">
        <v>96</v>
      </c>
      <c r="P23" s="77">
        <v>93.5</v>
      </c>
      <c r="Q23" s="77">
        <v>90</v>
      </c>
      <c r="R23" s="77">
        <v>91</v>
      </c>
      <c r="S23" s="77">
        <v>95</v>
      </c>
      <c r="T23" s="77">
        <v>96</v>
      </c>
      <c r="U23" s="77">
        <v>98.5</v>
      </c>
      <c r="V23" s="77">
        <v>96.5</v>
      </c>
      <c r="W23" s="77">
        <v>94.5</v>
      </c>
      <c r="X23" s="77">
        <v>93</v>
      </c>
      <c r="Y23" s="77">
        <v>89.5</v>
      </c>
      <c r="Z23" s="77"/>
      <c r="AA23" s="79">
        <f t="shared" si="2"/>
        <v>2191</v>
      </c>
    </row>
    <row r="24" spans="1:27" ht="24.95" customHeight="1" x14ac:dyDescent="0.2">
      <c r="A24" s="85" t="s">
        <v>19</v>
      </c>
      <c r="B24" s="77">
        <v>234.00000000000003</v>
      </c>
      <c r="C24" s="77">
        <v>223</v>
      </c>
      <c r="D24" s="77">
        <v>218.00000000000003</v>
      </c>
      <c r="E24" s="77">
        <v>216.00000000000003</v>
      </c>
      <c r="F24" s="77">
        <v>222</v>
      </c>
      <c r="G24" s="77">
        <v>241</v>
      </c>
      <c r="H24" s="77">
        <v>280.00000000000006</v>
      </c>
      <c r="I24" s="77">
        <v>329</v>
      </c>
      <c r="J24" s="77">
        <v>356.00000000000006</v>
      </c>
      <c r="K24" s="77">
        <v>361.00000000000006</v>
      </c>
      <c r="L24" s="77">
        <v>367</v>
      </c>
      <c r="M24" s="77">
        <v>366.00000000000006</v>
      </c>
      <c r="N24" s="77">
        <v>362.00000000000006</v>
      </c>
      <c r="O24" s="77">
        <v>348.00000000000006</v>
      </c>
      <c r="P24" s="77">
        <v>334</v>
      </c>
      <c r="Q24" s="77">
        <v>319.99999999999994</v>
      </c>
      <c r="R24" s="77">
        <v>319</v>
      </c>
      <c r="S24" s="77">
        <v>326</v>
      </c>
      <c r="T24" s="77">
        <v>340.00000000000006</v>
      </c>
      <c r="U24" s="77">
        <v>374.00000000000006</v>
      </c>
      <c r="V24" s="77">
        <v>364</v>
      </c>
      <c r="W24" s="77">
        <v>331.99999999999994</v>
      </c>
      <c r="X24" s="77">
        <v>296</v>
      </c>
      <c r="Y24" s="77">
        <v>262</v>
      </c>
      <c r="Z24" s="77"/>
      <c r="AA24" s="79">
        <f t="shared" si="2"/>
        <v>7390</v>
      </c>
    </row>
    <row r="25" spans="1:27" ht="30" customHeight="1" thickBot="1" x14ac:dyDescent="0.25">
      <c r="A25" s="86" t="s">
        <v>20</v>
      </c>
      <c r="B25" s="87">
        <f t="shared" ref="B25:AA25" si="3">SUM(B19:B24)</f>
        <v>4483.7250000000004</v>
      </c>
      <c r="C25" s="88">
        <f t="shared" si="3"/>
        <v>4344.08</v>
      </c>
      <c r="D25" s="88">
        <f t="shared" si="3"/>
        <v>4197.0280000000002</v>
      </c>
      <c r="E25" s="88">
        <f t="shared" si="3"/>
        <v>4135.5920000000006</v>
      </c>
      <c r="F25" s="88">
        <f t="shared" si="3"/>
        <v>4161.8319999999994</v>
      </c>
      <c r="G25" s="88">
        <f t="shared" si="3"/>
        <v>4234.5419999999995</v>
      </c>
      <c r="H25" s="88">
        <f t="shared" si="3"/>
        <v>4408.4929999999995</v>
      </c>
      <c r="I25" s="88">
        <f t="shared" si="3"/>
        <v>4742.9539999999997</v>
      </c>
      <c r="J25" s="88">
        <f t="shared" si="3"/>
        <v>5089.1689999999999</v>
      </c>
      <c r="K25" s="88">
        <f t="shared" si="3"/>
        <v>5201.8689999999997</v>
      </c>
      <c r="L25" s="88">
        <f t="shared" si="3"/>
        <v>5196.1279999999997</v>
      </c>
      <c r="M25" s="88">
        <f t="shared" si="3"/>
        <v>5257.5619999999999</v>
      </c>
      <c r="N25" s="88">
        <f t="shared" si="3"/>
        <v>5385.5749999999998</v>
      </c>
      <c r="O25" s="88">
        <f t="shared" si="3"/>
        <v>5269.9939999999997</v>
      </c>
      <c r="P25" s="88">
        <f t="shared" si="3"/>
        <v>5146.6720000000005</v>
      </c>
      <c r="Q25" s="88">
        <f t="shared" si="3"/>
        <v>4928.9709999999995</v>
      </c>
      <c r="R25" s="88">
        <f t="shared" si="3"/>
        <v>4850.5609999999997</v>
      </c>
      <c r="S25" s="88">
        <f t="shared" si="3"/>
        <v>4971.4259999999995</v>
      </c>
      <c r="T25" s="88">
        <f t="shared" si="3"/>
        <v>5129.8159999999989</v>
      </c>
      <c r="U25" s="88">
        <f t="shared" si="3"/>
        <v>5551.6480000000001</v>
      </c>
      <c r="V25" s="88">
        <f t="shared" si="3"/>
        <v>5531.9490000000005</v>
      </c>
      <c r="W25" s="88">
        <f t="shared" si="3"/>
        <v>5358.9929999999995</v>
      </c>
      <c r="X25" s="88">
        <f t="shared" si="3"/>
        <v>4998.9470000000001</v>
      </c>
      <c r="Y25" s="88">
        <f t="shared" si="3"/>
        <v>4570.24</v>
      </c>
      <c r="Z25" s="89">
        <f t="shared" si="3"/>
        <v>0</v>
      </c>
      <c r="AA25" s="90">
        <f t="shared" si="3"/>
        <v>117147.766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346.5</v>
      </c>
      <c r="C28" s="72">
        <v>323.5</v>
      </c>
      <c r="D28" s="72">
        <v>318</v>
      </c>
      <c r="E28" s="72">
        <v>318</v>
      </c>
      <c r="F28" s="72">
        <v>322.5</v>
      </c>
      <c r="G28" s="72">
        <v>344</v>
      </c>
      <c r="H28" s="72">
        <v>382</v>
      </c>
      <c r="I28" s="72">
        <v>434.5</v>
      </c>
      <c r="J28" s="72">
        <v>464</v>
      </c>
      <c r="K28" s="72">
        <v>481</v>
      </c>
      <c r="L28" s="72">
        <v>480.5</v>
      </c>
      <c r="M28" s="72">
        <v>483.5</v>
      </c>
      <c r="N28" s="72">
        <v>481.5</v>
      </c>
      <c r="O28" s="72">
        <v>479</v>
      </c>
      <c r="P28" s="72">
        <v>462.5</v>
      </c>
      <c r="Q28" s="72">
        <v>445</v>
      </c>
      <c r="R28" s="72">
        <v>429</v>
      </c>
      <c r="S28" s="72">
        <v>456</v>
      </c>
      <c r="T28" s="72">
        <v>455</v>
      </c>
      <c r="U28" s="72">
        <v>491.5</v>
      </c>
      <c r="V28" s="72">
        <v>479.5</v>
      </c>
      <c r="W28" s="72">
        <v>445.5</v>
      </c>
      <c r="X28" s="72">
        <v>408</v>
      </c>
      <c r="Y28" s="72">
        <v>370.5</v>
      </c>
      <c r="Z28" s="73"/>
      <c r="AA28" s="74">
        <f>SUM(B28:Z28)</f>
        <v>10101</v>
      </c>
    </row>
    <row r="29" spans="1:27" ht="24.95" customHeight="1" x14ac:dyDescent="0.2">
      <c r="A29" s="75" t="s">
        <v>23</v>
      </c>
      <c r="B29" s="76">
        <v>4156.2250000000004</v>
      </c>
      <c r="C29" s="77">
        <v>4039.58</v>
      </c>
      <c r="D29" s="77">
        <v>3898.0279999999998</v>
      </c>
      <c r="E29" s="77">
        <v>3836.5920000000001</v>
      </c>
      <c r="F29" s="77">
        <v>3858.3319999999999</v>
      </c>
      <c r="G29" s="77">
        <v>3909.5419999999999</v>
      </c>
      <c r="H29" s="77">
        <v>4045.4929999999999</v>
      </c>
      <c r="I29" s="77">
        <v>4327.4539999999997</v>
      </c>
      <c r="J29" s="77">
        <v>4644.1689999999999</v>
      </c>
      <c r="K29" s="77">
        <v>4750.8689999999997</v>
      </c>
      <c r="L29" s="77">
        <v>4750.6279999999997</v>
      </c>
      <c r="M29" s="77">
        <v>4929.0619999999999</v>
      </c>
      <c r="N29" s="77">
        <v>5134.0749999999998</v>
      </c>
      <c r="O29" s="77">
        <v>5015.183</v>
      </c>
      <c r="P29" s="77">
        <v>4904.1719999999996</v>
      </c>
      <c r="Q29" s="77">
        <v>4692.9709999999995</v>
      </c>
      <c r="R29" s="77">
        <v>4577.5609999999997</v>
      </c>
      <c r="S29" s="77">
        <v>4550.4260000000004</v>
      </c>
      <c r="T29" s="77">
        <v>4693.8159999999998</v>
      </c>
      <c r="U29" s="77">
        <v>5079.1480000000001</v>
      </c>
      <c r="V29" s="77">
        <v>5071.4489999999996</v>
      </c>
      <c r="W29" s="77">
        <v>4932.4930000000004</v>
      </c>
      <c r="X29" s="77">
        <v>4609.9470000000001</v>
      </c>
      <c r="Y29" s="77">
        <v>4218.74</v>
      </c>
      <c r="Z29" s="78"/>
      <c r="AA29" s="79">
        <f>SUM(B29:Z29)</f>
        <v>108625.95500000002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4502.7250000000004</v>
      </c>
      <c r="C31" s="62">
        <f t="shared" si="4"/>
        <v>4363.08</v>
      </c>
      <c r="D31" s="62">
        <f t="shared" si="4"/>
        <v>4216.0280000000002</v>
      </c>
      <c r="E31" s="62">
        <f t="shared" si="4"/>
        <v>4154.5920000000006</v>
      </c>
      <c r="F31" s="62">
        <f t="shared" si="4"/>
        <v>4180.8320000000003</v>
      </c>
      <c r="G31" s="62">
        <f t="shared" si="4"/>
        <v>4253.5419999999995</v>
      </c>
      <c r="H31" s="62">
        <f t="shared" si="4"/>
        <v>4427.4930000000004</v>
      </c>
      <c r="I31" s="62">
        <f t="shared" si="4"/>
        <v>4761.9539999999997</v>
      </c>
      <c r="J31" s="62">
        <f t="shared" si="4"/>
        <v>5108.1689999999999</v>
      </c>
      <c r="K31" s="62">
        <f t="shared" si="4"/>
        <v>5231.8689999999997</v>
      </c>
      <c r="L31" s="62">
        <f t="shared" si="4"/>
        <v>5231.1279999999997</v>
      </c>
      <c r="M31" s="62">
        <f t="shared" si="4"/>
        <v>5412.5619999999999</v>
      </c>
      <c r="N31" s="62">
        <f t="shared" si="4"/>
        <v>5615.5749999999998</v>
      </c>
      <c r="O31" s="62">
        <f t="shared" si="4"/>
        <v>5494.183</v>
      </c>
      <c r="P31" s="62">
        <f t="shared" si="4"/>
        <v>5366.6719999999996</v>
      </c>
      <c r="Q31" s="62">
        <f t="shared" si="4"/>
        <v>5137.9709999999995</v>
      </c>
      <c r="R31" s="62">
        <f t="shared" si="4"/>
        <v>5006.5609999999997</v>
      </c>
      <c r="S31" s="62">
        <f t="shared" si="4"/>
        <v>5006.4260000000004</v>
      </c>
      <c r="T31" s="62">
        <f t="shared" si="4"/>
        <v>5148.8159999999998</v>
      </c>
      <c r="U31" s="62">
        <f t="shared" si="4"/>
        <v>5570.6480000000001</v>
      </c>
      <c r="V31" s="62">
        <f t="shared" si="4"/>
        <v>5550.9489999999996</v>
      </c>
      <c r="W31" s="62">
        <f t="shared" si="4"/>
        <v>5377.9930000000004</v>
      </c>
      <c r="X31" s="62">
        <f t="shared" si="4"/>
        <v>5017.9470000000001</v>
      </c>
      <c r="Y31" s="62">
        <f t="shared" si="4"/>
        <v>4589.24</v>
      </c>
      <c r="Z31" s="63">
        <f t="shared" si="4"/>
        <v>0</v>
      </c>
      <c r="AA31" s="64">
        <f t="shared" si="4"/>
        <v>118726.95500000002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11</v>
      </c>
      <c r="L34" s="95">
        <v>16</v>
      </c>
      <c r="M34" s="95">
        <v>109</v>
      </c>
      <c r="N34" s="95">
        <v>134</v>
      </c>
      <c r="O34" s="95">
        <v>125</v>
      </c>
      <c r="P34" s="95">
        <v>125</v>
      </c>
      <c r="Q34" s="95">
        <v>119</v>
      </c>
      <c r="R34" s="95">
        <v>66</v>
      </c>
      <c r="S34" s="95">
        <v>16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721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46</v>
      </c>
      <c r="N35" s="99">
        <v>96</v>
      </c>
      <c r="O35" s="99">
        <v>99.188999999999993</v>
      </c>
      <c r="P35" s="99">
        <v>95</v>
      </c>
      <c r="Q35" s="99">
        <v>90</v>
      </c>
      <c r="R35" s="99">
        <v>90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858.18899999999996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251</v>
      </c>
      <c r="K38" s="99">
        <v>500</v>
      </c>
      <c r="L38" s="99">
        <v>450.6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379.6</v>
      </c>
      <c r="S38" s="99">
        <v>473.5</v>
      </c>
      <c r="T38" s="99">
        <v>487.3</v>
      </c>
      <c r="U38" s="99">
        <v>488.7</v>
      </c>
      <c r="V38" s="99">
        <v>500</v>
      </c>
      <c r="W38" s="99">
        <v>466.7</v>
      </c>
      <c r="X38" s="99">
        <v>196.5</v>
      </c>
      <c r="Y38" s="99">
        <v>306.2</v>
      </c>
      <c r="Z38" s="100"/>
      <c r="AA38" s="79">
        <f t="shared" si="5"/>
        <v>7000.0999999999995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270</v>
      </c>
      <c r="K39" s="88">
        <f t="shared" si="6"/>
        <v>530</v>
      </c>
      <c r="L39" s="88">
        <f t="shared" si="6"/>
        <v>485.6</v>
      </c>
      <c r="M39" s="88">
        <f t="shared" si="6"/>
        <v>655</v>
      </c>
      <c r="N39" s="88">
        <f t="shared" si="6"/>
        <v>730</v>
      </c>
      <c r="O39" s="88">
        <f t="shared" si="6"/>
        <v>724.18899999999996</v>
      </c>
      <c r="P39" s="88">
        <f t="shared" si="6"/>
        <v>720</v>
      </c>
      <c r="Q39" s="88">
        <f t="shared" si="6"/>
        <v>709</v>
      </c>
      <c r="R39" s="88">
        <f t="shared" si="6"/>
        <v>535.6</v>
      </c>
      <c r="S39" s="88">
        <f t="shared" si="6"/>
        <v>508.5</v>
      </c>
      <c r="T39" s="88">
        <f t="shared" si="6"/>
        <v>506.3</v>
      </c>
      <c r="U39" s="88">
        <f t="shared" si="6"/>
        <v>507.7</v>
      </c>
      <c r="V39" s="88">
        <f t="shared" si="6"/>
        <v>519</v>
      </c>
      <c r="W39" s="88">
        <f t="shared" si="6"/>
        <v>485.7</v>
      </c>
      <c r="X39" s="88">
        <f t="shared" si="6"/>
        <v>215.5</v>
      </c>
      <c r="Y39" s="88">
        <f t="shared" si="6"/>
        <v>325.2</v>
      </c>
      <c r="Z39" s="89">
        <f t="shared" si="6"/>
        <v>0</v>
      </c>
      <c r="AA39" s="90">
        <f t="shared" si="5"/>
        <v>8579.2890000000007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251</v>
      </c>
      <c r="K46" s="99">
        <v>500</v>
      </c>
      <c r="L46" s="99">
        <v>450.6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379.6</v>
      </c>
      <c r="S46" s="99">
        <v>473.5</v>
      </c>
      <c r="T46" s="99">
        <v>487.3</v>
      </c>
      <c r="U46" s="99">
        <v>488.7</v>
      </c>
      <c r="V46" s="99">
        <v>500</v>
      </c>
      <c r="W46" s="99">
        <v>466.7</v>
      </c>
      <c r="X46" s="99">
        <v>196.5</v>
      </c>
      <c r="Y46" s="99">
        <v>306.2</v>
      </c>
      <c r="Z46" s="100"/>
      <c r="AA46" s="79">
        <f t="shared" si="7"/>
        <v>7000.0999999999995</v>
      </c>
    </row>
    <row r="47" spans="1:27" ht="24.95" customHeight="1" x14ac:dyDescent="0.2">
      <c r="A47" s="85" t="s">
        <v>47</v>
      </c>
      <c r="B47" s="98">
        <v>20</v>
      </c>
      <c r="C47" s="99">
        <v>5</v>
      </c>
      <c r="D47" s="99"/>
      <c r="E47" s="99"/>
      <c r="F47" s="99"/>
      <c r="G47" s="99"/>
      <c r="H47" s="99">
        <v>15.5</v>
      </c>
      <c r="I47" s="99">
        <v>37.5</v>
      </c>
      <c r="J47" s="99">
        <v>42.5</v>
      </c>
      <c r="K47" s="99">
        <v>31.5</v>
      </c>
      <c r="L47" s="99">
        <v>41</v>
      </c>
      <c r="M47" s="99">
        <v>16.5</v>
      </c>
      <c r="N47" s="99">
        <v>20</v>
      </c>
      <c r="O47" s="99">
        <v>111</v>
      </c>
      <c r="P47" s="99">
        <v>107</v>
      </c>
      <c r="Q47" s="99">
        <v>13</v>
      </c>
      <c r="R47" s="99">
        <v>13.5</v>
      </c>
      <c r="S47" s="99">
        <v>45.5</v>
      </c>
      <c r="T47" s="99">
        <v>74.5</v>
      </c>
      <c r="U47" s="99">
        <v>102.5</v>
      </c>
      <c r="V47" s="99">
        <v>92.5</v>
      </c>
      <c r="W47" s="99">
        <v>70.5</v>
      </c>
      <c r="X47" s="99">
        <v>33.5</v>
      </c>
      <c r="Y47" s="99">
        <v>13</v>
      </c>
      <c r="Z47" s="100"/>
      <c r="AA47" s="79">
        <f t="shared" si="7"/>
        <v>906</v>
      </c>
    </row>
    <row r="48" spans="1:27" ht="30" customHeight="1" thickBot="1" x14ac:dyDescent="0.25">
      <c r="A48" s="86" t="s">
        <v>48</v>
      </c>
      <c r="B48" s="87">
        <f>SUM(B42:B47)</f>
        <v>20</v>
      </c>
      <c r="C48" s="88">
        <f t="shared" ref="C48:Z48" si="8">SUM(C42:C47)</f>
        <v>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15.5</v>
      </c>
      <c r="I48" s="88">
        <f t="shared" si="8"/>
        <v>37.5</v>
      </c>
      <c r="J48" s="88">
        <f t="shared" si="8"/>
        <v>293.5</v>
      </c>
      <c r="K48" s="88">
        <f t="shared" si="8"/>
        <v>531.5</v>
      </c>
      <c r="L48" s="88">
        <f t="shared" si="8"/>
        <v>491.6</v>
      </c>
      <c r="M48" s="88">
        <f t="shared" si="8"/>
        <v>516.5</v>
      </c>
      <c r="N48" s="88">
        <f t="shared" si="8"/>
        <v>520</v>
      </c>
      <c r="O48" s="88">
        <f t="shared" si="8"/>
        <v>611</v>
      </c>
      <c r="P48" s="88">
        <f t="shared" si="8"/>
        <v>607</v>
      </c>
      <c r="Q48" s="88">
        <f t="shared" si="8"/>
        <v>513</v>
      </c>
      <c r="R48" s="88">
        <f t="shared" si="8"/>
        <v>393.1</v>
      </c>
      <c r="S48" s="88">
        <f t="shared" si="8"/>
        <v>519</v>
      </c>
      <c r="T48" s="88">
        <f t="shared" si="8"/>
        <v>561.79999999999995</v>
      </c>
      <c r="U48" s="88">
        <f t="shared" si="8"/>
        <v>591.20000000000005</v>
      </c>
      <c r="V48" s="88">
        <f t="shared" si="8"/>
        <v>592.5</v>
      </c>
      <c r="W48" s="88">
        <f t="shared" si="8"/>
        <v>537.20000000000005</v>
      </c>
      <c r="X48" s="88">
        <f t="shared" si="8"/>
        <v>230</v>
      </c>
      <c r="Y48" s="88">
        <f t="shared" si="8"/>
        <v>319.2</v>
      </c>
      <c r="Z48" s="89">
        <f t="shared" si="8"/>
        <v>0</v>
      </c>
      <c r="AA48" s="90">
        <f t="shared" si="7"/>
        <v>7906.1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4502.7250000000004</v>
      </c>
      <c r="C51" s="88">
        <f t="shared" si="10"/>
        <v>4363.08</v>
      </c>
      <c r="D51" s="88">
        <f t="shared" si="10"/>
        <v>4216.0280000000002</v>
      </c>
      <c r="E51" s="88">
        <f t="shared" si="10"/>
        <v>4154.5920000000006</v>
      </c>
      <c r="F51" s="88">
        <f t="shared" si="10"/>
        <v>4180.8319999999994</v>
      </c>
      <c r="G51" s="88">
        <f t="shared" si="10"/>
        <v>4253.5419999999995</v>
      </c>
      <c r="H51" s="88">
        <f t="shared" si="10"/>
        <v>4427.4929999999995</v>
      </c>
      <c r="I51" s="88">
        <f t="shared" si="10"/>
        <v>4761.9539999999997</v>
      </c>
      <c r="J51" s="88">
        <f t="shared" si="10"/>
        <v>5359.1689999999999</v>
      </c>
      <c r="K51" s="88">
        <f t="shared" si="10"/>
        <v>5731.8689999999997</v>
      </c>
      <c r="L51" s="88">
        <f t="shared" si="10"/>
        <v>5681.7280000000001</v>
      </c>
      <c r="M51" s="88">
        <f t="shared" si="10"/>
        <v>5912.5619999999999</v>
      </c>
      <c r="N51" s="88">
        <f t="shared" si="10"/>
        <v>6115.5749999999998</v>
      </c>
      <c r="O51" s="88">
        <f t="shared" si="10"/>
        <v>5994.183</v>
      </c>
      <c r="P51" s="88">
        <f t="shared" si="10"/>
        <v>5866.6720000000005</v>
      </c>
      <c r="Q51" s="88">
        <f t="shared" si="10"/>
        <v>5637.9709999999995</v>
      </c>
      <c r="R51" s="88">
        <f t="shared" si="10"/>
        <v>5386.1610000000001</v>
      </c>
      <c r="S51" s="88">
        <f t="shared" si="10"/>
        <v>5479.9259999999995</v>
      </c>
      <c r="T51" s="88">
        <f t="shared" si="10"/>
        <v>5636.1159999999991</v>
      </c>
      <c r="U51" s="88">
        <f t="shared" si="10"/>
        <v>6059.348</v>
      </c>
      <c r="V51" s="88">
        <f t="shared" si="10"/>
        <v>6050.9490000000005</v>
      </c>
      <c r="W51" s="88">
        <f t="shared" si="10"/>
        <v>5844.6929999999993</v>
      </c>
      <c r="X51" s="88">
        <f t="shared" si="10"/>
        <v>5214.4470000000001</v>
      </c>
      <c r="Y51" s="88">
        <f t="shared" si="10"/>
        <v>4895.4399999999996</v>
      </c>
      <c r="Z51" s="89">
        <f t="shared" si="10"/>
        <v>0</v>
      </c>
      <c r="AA51" s="105">
        <f>SUM(B51:Z51)</f>
        <v>125727.05500000001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-897</v>
      </c>
      <c r="C4" s="18">
        <v>-897</v>
      </c>
      <c r="D4" s="18">
        <v>-897</v>
      </c>
      <c r="E4" s="18">
        <v>-897</v>
      </c>
      <c r="F4" s="18">
        <v>-897</v>
      </c>
      <c r="G4" s="18">
        <v>-897</v>
      </c>
      <c r="H4" s="18">
        <v>-897</v>
      </c>
      <c r="I4" s="18">
        <v>-655.20000000000005</v>
      </c>
      <c r="J4" s="18">
        <v>-146</v>
      </c>
      <c r="K4" s="18">
        <v>259</v>
      </c>
      <c r="L4" s="18">
        <v>53.600000000000023</v>
      </c>
      <c r="M4" s="18">
        <v>189.39999999999998</v>
      </c>
      <c r="N4" s="18">
        <v>121.80000000000001</v>
      </c>
      <c r="O4" s="18">
        <v>103</v>
      </c>
      <c r="P4" s="18">
        <v>103</v>
      </c>
      <c r="Q4" s="18">
        <v>103</v>
      </c>
      <c r="R4" s="18">
        <v>-17.399999999999977</v>
      </c>
      <c r="S4" s="18">
        <v>76.5</v>
      </c>
      <c r="T4" s="18">
        <v>90.300000000000011</v>
      </c>
      <c r="U4" s="18">
        <v>91.699999999999989</v>
      </c>
      <c r="V4" s="18">
        <v>103</v>
      </c>
      <c r="W4" s="18">
        <v>69.699999999999989</v>
      </c>
      <c r="X4" s="18">
        <v>-200.5</v>
      </c>
      <c r="Y4" s="18">
        <v>-90.800000000000011</v>
      </c>
      <c r="Z4" s="19"/>
      <c r="AA4" s="112">
        <f>SUM(B4:Z4)</f>
        <v>-6024.9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237.39</v>
      </c>
      <c r="C7" s="118">
        <v>346.98</v>
      </c>
      <c r="D7" s="118">
        <v>349.98</v>
      </c>
      <c r="E7" s="118">
        <v>346.98</v>
      </c>
      <c r="F7" s="118">
        <v>346.98</v>
      </c>
      <c r="G7" s="118">
        <v>275.11</v>
      </c>
      <c r="H7" s="118">
        <v>275.11</v>
      </c>
      <c r="I7" s="118">
        <v>245.69</v>
      </c>
      <c r="J7" s="118">
        <v>245.69</v>
      </c>
      <c r="K7" s="118">
        <v>221.05</v>
      </c>
      <c r="L7" s="118">
        <v>232.82</v>
      </c>
      <c r="M7" s="118">
        <v>190</v>
      </c>
      <c r="N7" s="118">
        <v>160.1</v>
      </c>
      <c r="O7" s="118">
        <v>163.36000000000001</v>
      </c>
      <c r="P7" s="118">
        <v>165.4</v>
      </c>
      <c r="Q7" s="118">
        <v>220.02</v>
      </c>
      <c r="R7" s="118">
        <v>235.33</v>
      </c>
      <c r="S7" s="118">
        <v>236.01</v>
      </c>
      <c r="T7" s="118">
        <v>241.3</v>
      </c>
      <c r="U7" s="118">
        <v>273.18</v>
      </c>
      <c r="V7" s="118">
        <v>272.02</v>
      </c>
      <c r="W7" s="118">
        <v>249.78</v>
      </c>
      <c r="X7" s="118">
        <v>238.29</v>
      </c>
      <c r="Y7" s="118">
        <v>232.13</v>
      </c>
      <c r="Z7" s="119"/>
      <c r="AA7" s="120">
        <f>IF(SUM(B7:Z7)&lt;&gt;0,AVERAGEIF(B7:Z7,"&lt;&gt;"""),"")</f>
        <v>250.02916666666673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397</v>
      </c>
      <c r="J13" s="130">
        <v>397</v>
      </c>
      <c r="K13" s="130">
        <v>241</v>
      </c>
      <c r="L13" s="130">
        <v>397</v>
      </c>
      <c r="M13" s="130">
        <v>310.60000000000002</v>
      </c>
      <c r="N13" s="130">
        <v>378.2</v>
      </c>
      <c r="O13" s="130">
        <v>397</v>
      </c>
      <c r="P13" s="130">
        <v>397</v>
      </c>
      <c r="Q13" s="130">
        <v>397</v>
      </c>
      <c r="R13" s="130">
        <v>397</v>
      </c>
      <c r="S13" s="130">
        <v>397</v>
      </c>
      <c r="T13" s="130">
        <v>397</v>
      </c>
      <c r="U13" s="130">
        <v>397</v>
      </c>
      <c r="V13" s="130">
        <v>397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9266.7999999999993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258.2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3758.2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897</v>
      </c>
      <c r="C16" s="136">
        <f t="shared" si="1"/>
        <v>897</v>
      </c>
      <c r="D16" s="136">
        <f t="shared" si="1"/>
        <v>897</v>
      </c>
      <c r="E16" s="136">
        <f t="shared" si="1"/>
        <v>897</v>
      </c>
      <c r="F16" s="136">
        <f t="shared" si="1"/>
        <v>897</v>
      </c>
      <c r="G16" s="136">
        <f t="shared" si="1"/>
        <v>897</v>
      </c>
      <c r="H16" s="136">
        <f t="shared" si="1"/>
        <v>897</v>
      </c>
      <c r="I16" s="136">
        <f t="shared" si="1"/>
        <v>655.20000000000005</v>
      </c>
      <c r="J16" s="136">
        <f t="shared" si="1"/>
        <v>397</v>
      </c>
      <c r="K16" s="136">
        <f t="shared" si="1"/>
        <v>241</v>
      </c>
      <c r="L16" s="136">
        <f t="shared" si="1"/>
        <v>397</v>
      </c>
      <c r="M16" s="136">
        <f t="shared" si="1"/>
        <v>310.60000000000002</v>
      </c>
      <c r="N16" s="136">
        <f t="shared" si="1"/>
        <v>378.2</v>
      </c>
      <c r="O16" s="136">
        <f t="shared" si="1"/>
        <v>397</v>
      </c>
      <c r="P16" s="136">
        <f t="shared" si="1"/>
        <v>397</v>
      </c>
      <c r="Q16" s="136">
        <f t="shared" si="1"/>
        <v>397</v>
      </c>
      <c r="R16" s="136">
        <f t="shared" si="1"/>
        <v>397</v>
      </c>
      <c r="S16" s="136">
        <f t="shared" si="1"/>
        <v>397</v>
      </c>
      <c r="T16" s="136">
        <f t="shared" si="1"/>
        <v>397</v>
      </c>
      <c r="U16" s="136">
        <f t="shared" si="1"/>
        <v>397</v>
      </c>
      <c r="V16" s="136">
        <f t="shared" si="1"/>
        <v>397</v>
      </c>
      <c r="W16" s="136">
        <f t="shared" si="1"/>
        <v>397</v>
      </c>
      <c r="X16" s="136">
        <f t="shared" si="1"/>
        <v>397</v>
      </c>
      <c r="Y16" s="136">
        <f t="shared" si="1"/>
        <v>397</v>
      </c>
      <c r="Z16" s="137" t="str">
        <f t="shared" si="1"/>
        <v/>
      </c>
      <c r="AA16" s="90">
        <f t="shared" si="0"/>
        <v>13025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251</v>
      </c>
      <c r="K23" s="134">
        <v>500</v>
      </c>
      <c r="L23" s="134">
        <v>450.6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379.6</v>
      </c>
      <c r="S23" s="134">
        <v>473.5</v>
      </c>
      <c r="T23" s="134">
        <v>487.3</v>
      </c>
      <c r="U23" s="134">
        <v>488.7</v>
      </c>
      <c r="V23" s="134">
        <v>500</v>
      </c>
      <c r="W23" s="134">
        <v>466.7</v>
      </c>
      <c r="X23" s="134">
        <v>196.5</v>
      </c>
      <c r="Y23" s="134">
        <v>306.2</v>
      </c>
      <c r="Z23" s="132"/>
      <c r="AA23" s="133">
        <f t="shared" si="2"/>
        <v>7000.0999999999995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251</v>
      </c>
      <c r="K24" s="136">
        <f t="shared" si="3"/>
        <v>500</v>
      </c>
      <c r="L24" s="136">
        <f t="shared" si="3"/>
        <v>450.6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379.6</v>
      </c>
      <c r="S24" s="136">
        <f t="shared" si="3"/>
        <v>473.5</v>
      </c>
      <c r="T24" s="136">
        <f t="shared" si="3"/>
        <v>487.3</v>
      </c>
      <c r="U24" s="136">
        <f t="shared" si="3"/>
        <v>488.7</v>
      </c>
      <c r="V24" s="136">
        <f t="shared" si="3"/>
        <v>500</v>
      </c>
      <c r="W24" s="136">
        <f t="shared" si="3"/>
        <v>466.7</v>
      </c>
      <c r="X24" s="136">
        <f t="shared" si="3"/>
        <v>196.5</v>
      </c>
      <c r="Y24" s="136">
        <f t="shared" si="3"/>
        <v>306.2</v>
      </c>
      <c r="Z24" s="137" t="str">
        <f t="shared" si="3"/>
        <v/>
      </c>
      <c r="AA24" s="90">
        <f t="shared" si="2"/>
        <v>7000.0999999999995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2022-04-21T11:07:27Z</dcterms:created>
  <dcterms:modified xsi:type="dcterms:W3CDTF">2022-04-21T11:07:28Z</dcterms:modified>
</cp:coreProperties>
</file>