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<sst xmlns="http://schemas.openxmlformats.org/spreadsheetml/2006/main" count="117" uniqueCount="53">
  <si>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20/04/2022 14:10:26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</si>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</sst>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179</c:v>
                </c:pt>
                <c:pt idx="1">
                  <c:v>179</c:v>
                </c:pt>
                <c:pt idx="2">
                  <c:v>179</c:v>
                </c:pt>
                <c:pt idx="3">
                  <c:v>179</c:v>
                </c:pt>
                <c:pt idx="4">
                  <c:v>179</c:v>
                </c:pt>
                <c:pt idx="5">
                  <c:v>195.5</c:v>
                </c:pt>
                <c:pt idx="6">
                  <c:v>195.5</c:v>
                </c:pt>
                <c:pt idx="7">
                  <c:v>197.5</c:v>
                </c:pt>
                <c:pt idx="8">
                  <c:v>218</c:v>
                </c:pt>
                <c:pt idx="9">
                  <c:v>230</c:v>
                </c:pt>
                <c:pt idx="10">
                  <c:v>235</c:v>
                </c:pt>
                <c:pt idx="11">
                  <c:v>238</c:v>
                </c:pt>
                <c:pt idx="12">
                  <c:v>239</c:v>
                </c:pt>
                <c:pt idx="13">
                  <c:v>225</c:v>
                </c:pt>
                <c:pt idx="14">
                  <c:v>225</c:v>
                </c:pt>
                <c:pt idx="15">
                  <c:v>245</c:v>
                </c:pt>
                <c:pt idx="16">
                  <c:v>282</c:v>
                </c:pt>
                <c:pt idx="17">
                  <c:v>308</c:v>
                </c:pt>
                <c:pt idx="18">
                  <c:v>304</c:v>
                </c:pt>
                <c:pt idx="19">
                  <c:v>292</c:v>
                </c:pt>
                <c:pt idx="20">
                  <c:v>255</c:v>
                </c:pt>
                <c:pt idx="21">
                  <c:v>214</c:v>
                </c:pt>
                <c:pt idx="22">
                  <c:v>212.5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1479</c:v>
                </c:pt>
                <c:pt idx="1">
                  <c:v>1393</c:v>
                </c:pt>
                <c:pt idx="2">
                  <c:v>1393</c:v>
                </c:pt>
                <c:pt idx="3">
                  <c:v>1439.876</c:v>
                </c:pt>
                <c:pt idx="4">
                  <c:v>1614.4270000000001</c:v>
                </c:pt>
                <c:pt idx="5">
                  <c:v>1964.4749999999999</c:v>
                </c:pt>
                <c:pt idx="6">
                  <c:v>2368.4749999999999</c:v>
                </c:pt>
                <c:pt idx="7">
                  <c:v>2343.9300000000003</c:v>
                </c:pt>
                <c:pt idx="8">
                  <c:v>2367.5</c:v>
                </c:pt>
                <c:pt idx="9">
                  <c:v>1835</c:v>
                </c:pt>
                <c:pt idx="10">
                  <c:v>1640.587</c:v>
                </c:pt>
                <c:pt idx="11">
                  <c:v>1382.2</c:v>
                </c:pt>
                <c:pt idx="12">
                  <c:v>1333</c:v>
                </c:pt>
                <c:pt idx="13">
                  <c:v>1313</c:v>
                </c:pt>
                <c:pt idx="14">
                  <c:v>1320.425</c:v>
                </c:pt>
                <c:pt idx="15">
                  <c:v>1324.175</c:v>
                </c:pt>
                <c:pt idx="16">
                  <c:v>1302.2950000000001</c:v>
                </c:pt>
                <c:pt idx="17">
                  <c:v>1836.335</c:v>
                </c:pt>
                <c:pt idx="18">
                  <c:v>2370.2600000000002</c:v>
                </c:pt>
                <c:pt idx="19">
                  <c:v>2449.3249999999998</c:v>
                </c:pt>
                <c:pt idx="20">
                  <c:v>2346.8130000000001</c:v>
                </c:pt>
                <c:pt idx="21">
                  <c:v>2042.597</c:v>
                </c:pt>
                <c:pt idx="22">
                  <c:v>1801.99</c:v>
                </c:pt>
                <c:pt idx="23">
                  <c:v>1648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1607.4</c:v>
                </c:pt>
                <c:pt idx="1">
                  <c:v>1648.6</c:v>
                </c:pt>
                <c:pt idx="2">
                  <c:v>1672.1</c:v>
                </c:pt>
                <c:pt idx="3">
                  <c:v>1731</c:v>
                </c:pt>
                <c:pt idx="4">
                  <c:v>1731</c:v>
                </c:pt>
                <c:pt idx="5">
                  <c:v>1731</c:v>
                </c:pt>
                <c:pt idx="6">
                  <c:v>1731</c:v>
                </c:pt>
                <c:pt idx="7">
                  <c:v>1722</c:v>
                </c:pt>
                <c:pt idx="8">
                  <c:v>1253.7</c:v>
                </c:pt>
                <c:pt idx="9">
                  <c:v>1493.5</c:v>
                </c:pt>
                <c:pt idx="10">
                  <c:v>1609.8409999999999</c:v>
                </c:pt>
                <c:pt idx="11">
                  <c:v>1642</c:v>
                </c:pt>
                <c:pt idx="12">
                  <c:v>1624.1</c:v>
                </c:pt>
                <c:pt idx="13">
                  <c:v>1352</c:v>
                </c:pt>
                <c:pt idx="14">
                  <c:v>1353</c:v>
                </c:pt>
                <c:pt idx="15">
                  <c:v>1554.8</c:v>
                </c:pt>
                <c:pt idx="16">
                  <c:v>1747</c:v>
                </c:pt>
                <c:pt idx="17">
                  <c:v>1741</c:v>
                </c:pt>
                <c:pt idx="18">
                  <c:v>1747</c:v>
                </c:pt>
                <c:pt idx="19">
                  <c:v>1731</c:v>
                </c:pt>
                <c:pt idx="20">
                  <c:v>1626.3</c:v>
                </c:pt>
                <c:pt idx="21">
                  <c:v>1731</c:v>
                </c:pt>
                <c:pt idx="22">
                  <c:v>1731</c:v>
                </c:pt>
                <c:pt idx="23">
                  <c:v>1438.9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1135.8209999999999</c:v>
                </c:pt>
                <c:pt idx="1">
                  <c:v>1004.668</c:v>
                </c:pt>
                <c:pt idx="2">
                  <c:v>867.43299999999977</c:v>
                </c:pt>
                <c:pt idx="3">
                  <c:v>742.18099999999993</c:v>
                </c:pt>
                <c:pt idx="4">
                  <c:v>633.73899999999992</c:v>
                </c:pt>
                <c:pt idx="5">
                  <c:v>563.75299999999993</c:v>
                </c:pt>
                <c:pt idx="6">
                  <c:v>713.90499999999997</c:v>
                </c:pt>
                <c:pt idx="7">
                  <c:v>1249.6710000000003</c:v>
                </c:pt>
                <c:pt idx="8">
                  <c:v>1914.6400000000003</c:v>
                </c:pt>
                <c:pt idx="9">
                  <c:v>2450.9430000000002</c:v>
                </c:pt>
                <c:pt idx="10">
                  <c:v>2803.0420000000004</c:v>
                </c:pt>
                <c:pt idx="11">
                  <c:v>3043.5629999999996</c:v>
                </c:pt>
                <c:pt idx="12">
                  <c:v>3181.7739999999999</c:v>
                </c:pt>
                <c:pt idx="13">
                  <c:v>3179.9120000000003</c:v>
                </c:pt>
                <c:pt idx="14">
                  <c:v>3000.6810000000009</c:v>
                </c:pt>
                <c:pt idx="15">
                  <c:v>2620.2059999999997</c:v>
                </c:pt>
                <c:pt idx="16">
                  <c:v>2131.5800000000004</c:v>
                </c:pt>
                <c:pt idx="17">
                  <c:v>1580.3929999999996</c:v>
                </c:pt>
                <c:pt idx="18">
                  <c:v>1191.3920000000003</c:v>
                </c:pt>
                <c:pt idx="19">
                  <c:v>1181.5970000000002</c:v>
                </c:pt>
                <c:pt idx="20">
                  <c:v>1301.2740000000001</c:v>
                </c:pt>
                <c:pt idx="21">
                  <c:v>1348.3610000000001</c:v>
                </c:pt>
                <c:pt idx="22">
                  <c:v>1404.4159999999999</c:v>
                </c:pt>
                <c:pt idx="23">
                  <c:v>1428.5199999999998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36</c:v>
                </c:pt>
                <c:pt idx="2">
                  <c:v>34</c:v>
                </c:pt>
                <c:pt idx="3">
                  <c:v>33</c:v>
                </c:pt>
                <c:pt idx="4">
                  <c:v>36</c:v>
                </c:pt>
                <c:pt idx="5">
                  <c:v>40</c:v>
                </c:pt>
                <c:pt idx="6">
                  <c:v>46</c:v>
                </c:pt>
                <c:pt idx="7">
                  <c:v>61</c:v>
                </c:pt>
                <c:pt idx="8">
                  <c:v>79</c:v>
                </c:pt>
                <c:pt idx="9">
                  <c:v>94</c:v>
                </c:pt>
                <c:pt idx="10">
                  <c:v>106</c:v>
                </c:pt>
                <c:pt idx="11">
                  <c:v>111</c:v>
                </c:pt>
                <c:pt idx="12">
                  <c:v>110</c:v>
                </c:pt>
                <c:pt idx="13">
                  <c:v>106</c:v>
                </c:pt>
                <c:pt idx="14">
                  <c:v>94</c:v>
                </c:pt>
                <c:pt idx="15">
                  <c:v>81</c:v>
                </c:pt>
                <c:pt idx="16">
                  <c:v>74</c:v>
                </c:pt>
                <c:pt idx="17">
                  <c:v>72</c:v>
                </c:pt>
                <c:pt idx="18">
                  <c:v>72</c:v>
                </c:pt>
                <c:pt idx="19">
                  <c:v>72</c:v>
                </c:pt>
                <c:pt idx="20">
                  <c:v>70</c:v>
                </c:pt>
                <c:pt idx="21">
                  <c:v>66</c:v>
                </c:pt>
                <c:pt idx="22">
                  <c:v>60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61</c:v>
                </c:pt>
                <c:pt idx="5">
                  <c:v>141.63400000000001</c:v>
                </c:pt>
                <c:pt idx="6">
                  <c:v>219.58600000000001</c:v>
                </c:pt>
                <c:pt idx="7">
                  <c:v>276</c:v>
                </c:pt>
                <c:pt idx="8">
                  <c:v>389</c:v>
                </c:pt>
                <c:pt idx="9">
                  <c:v>263</c:v>
                </c:pt>
                <c:pt idx="10">
                  <c:v>30</c:v>
                </c:pt>
                <c:pt idx="11">
                  <c:v>28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76</c:v>
                </c:pt>
                <c:pt idx="17">
                  <c:v>184</c:v>
                </c:pt>
                <c:pt idx="18">
                  <c:v>250</c:v>
                </c:pt>
                <c:pt idx="19">
                  <c:v>716.28800000000001</c:v>
                </c:pt>
                <c:pt idx="20">
                  <c:v>756</c:v>
                </c:pt>
                <c:pt idx="21">
                  <c:v>396</c:v>
                </c:pt>
                <c:pt idx="22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792480"/>
        <c:axId val="182791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4631.2280000000019</c:v>
                </c:pt>
                <c:pt idx="1">
                  <c:v>4451.2180000000008</c:v>
                </c:pt>
                <c:pt idx="2">
                  <c:v>4335.5209999999997</c:v>
                </c:pt>
                <c:pt idx="3">
                  <c:v>4315.0570000000016</c:v>
                </c:pt>
                <c:pt idx="4">
                  <c:v>4445.1659999999993</c:v>
                </c:pt>
                <c:pt idx="5">
                  <c:v>4826.3620000000019</c:v>
                </c:pt>
                <c:pt idx="6">
                  <c:v>5464.4660000000003</c:v>
                </c:pt>
                <c:pt idx="7">
                  <c:v>6040.1009999999997</c:v>
                </c:pt>
                <c:pt idx="8">
                  <c:v>6411.8109999999997</c:v>
                </c:pt>
                <c:pt idx="9">
                  <c:v>6556.4079999999994</c:v>
                </c:pt>
                <c:pt idx="10">
                  <c:v>6614.4610000000002</c:v>
                </c:pt>
                <c:pt idx="11">
                  <c:v>6634.7370000000001</c:v>
                </c:pt>
                <c:pt idx="12">
                  <c:v>6693.9159999999993</c:v>
                </c:pt>
                <c:pt idx="13">
                  <c:v>6391.9279999999999</c:v>
                </c:pt>
                <c:pt idx="14">
                  <c:v>6209.152000000001</c:v>
                </c:pt>
                <c:pt idx="15">
                  <c:v>6015.2039999999988</c:v>
                </c:pt>
                <c:pt idx="16">
                  <c:v>5802.8749999999991</c:v>
                </c:pt>
                <c:pt idx="17">
                  <c:v>5911.728000000001</c:v>
                </c:pt>
                <c:pt idx="18">
                  <c:v>6124.652</c:v>
                </c:pt>
                <c:pt idx="19">
                  <c:v>6632.2100000000009</c:v>
                </c:pt>
                <c:pt idx="20">
                  <c:v>6545.3869999999988</c:v>
                </c:pt>
                <c:pt idx="21">
                  <c:v>5987.9580000000005</c:v>
                </c:pt>
                <c:pt idx="22">
                  <c:v>5559.9059999999999</c:v>
                </c:pt>
                <c:pt idx="23">
                  <c:v>4954.3740000000007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92480"/>
        <c:axId val="182791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234.36</c:v>
                </c:pt>
                <c:pt idx="1">
                  <c:v>219</c:v>
                </c:pt>
                <c:pt idx="2">
                  <c:v>217.98</c:v>
                </c:pt>
                <c:pt idx="3">
                  <c:v>251.25</c:v>
                </c:pt>
                <c:pt idx="4">
                  <c:v>275</c:v>
                </c:pt>
                <c:pt idx="5">
                  <c:v>346.93</c:v>
                </c:pt>
                <c:pt idx="6">
                  <c:v>346.93</c:v>
                </c:pt>
                <c:pt idx="7">
                  <c:v>283.74</c:v>
                </c:pt>
                <c:pt idx="8">
                  <c:v>305</c:v>
                </c:pt>
                <c:pt idx="9">
                  <c:v>299</c:v>
                </c:pt>
                <c:pt idx="10">
                  <c:v>281.07</c:v>
                </c:pt>
                <c:pt idx="11">
                  <c:v>251.56</c:v>
                </c:pt>
                <c:pt idx="12">
                  <c:v>241.47</c:v>
                </c:pt>
                <c:pt idx="13">
                  <c:v>238.29</c:v>
                </c:pt>
                <c:pt idx="14">
                  <c:v>245.99</c:v>
                </c:pt>
                <c:pt idx="15">
                  <c:v>246.49</c:v>
                </c:pt>
                <c:pt idx="16">
                  <c:v>247.29</c:v>
                </c:pt>
                <c:pt idx="17">
                  <c:v>275</c:v>
                </c:pt>
                <c:pt idx="18">
                  <c:v>293.20999999999998</c:v>
                </c:pt>
                <c:pt idx="19">
                  <c:v>349.93</c:v>
                </c:pt>
                <c:pt idx="20">
                  <c:v>283.52</c:v>
                </c:pt>
                <c:pt idx="21">
                  <c:v>270.49</c:v>
                </c:pt>
                <c:pt idx="22">
                  <c:v>247.25</c:v>
                </c:pt>
                <c:pt idx="23">
                  <c:v>219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89736"/>
        <c:axId val="182793264"/>
      </c:lineChart>
      <c:catAx>
        <c:axId val="182792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791696"/>
        <c:crosses val="autoZero"/>
        <c:auto val="1"/>
        <c:lblAlgn val="ctr"/>
        <c:lblOffset val="100"/>
        <c:noMultiLvlLbl val="0"/>
      </c:catAx>
      <c:valAx>
        <c:axId val="18279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792480"/>
        <c:crosses val="autoZero"/>
        <c:crossBetween val="between"/>
      </c:valAx>
      <c:valAx>
        <c:axId val="182793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789736"/>
        <c:crosses val="max"/>
        <c:crossBetween val="between"/>
      </c:valAx>
      <c:catAx>
        <c:axId val="182789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793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4631.2210000000005</v>
      </c>
      <c r="C4" s="18">
        <v>4451.268</v>
      </c>
      <c r="D4" s="18">
        <v>4335.5330000000004</v>
      </c>
      <c r="E4" s="18">
        <v>4315.0570000000007</v>
      </c>
      <c r="F4" s="18">
        <v>4445.1659999999993</v>
      </c>
      <c r="G4" s="18">
        <v>4826.362000000001</v>
      </c>
      <c r="H4" s="18">
        <v>5464.4660000000022</v>
      </c>
      <c r="I4" s="18">
        <v>6040.1010000000006</v>
      </c>
      <c r="J4" s="18">
        <v>6411.8400000000029</v>
      </c>
      <c r="K4" s="18">
        <v>6556.4429999999993</v>
      </c>
      <c r="L4" s="18">
        <v>6614.47</v>
      </c>
      <c r="M4" s="18">
        <v>6634.7630000000008</v>
      </c>
      <c r="N4" s="18">
        <v>6693.8740000000025</v>
      </c>
      <c r="O4" s="18">
        <v>6391.9120000000012</v>
      </c>
      <c r="P4" s="18">
        <v>6209.1059999999998</v>
      </c>
      <c r="Q4" s="18">
        <v>6015.1810000000014</v>
      </c>
      <c r="R4" s="18">
        <v>5802.8749999999982</v>
      </c>
      <c r="S4" s="18">
        <v>5911.7280000000019</v>
      </c>
      <c r="T4" s="18">
        <v>6124.6520000000019</v>
      </c>
      <c r="U4" s="18">
        <v>6632.2100000000009</v>
      </c>
      <c r="V4" s="18">
        <v>6545.3870000000024</v>
      </c>
      <c r="W4" s="18">
        <v>5987.9579999999996</v>
      </c>
      <c r="X4" s="18">
        <v>5559.9059999999999</v>
      </c>
      <c r="Y4" s="18">
        <v>4954.420000000001</v>
      </c>
      <c r="Z4" s="19"/>
      <c r="AA4" s="20">
        <f>SUM(B4:Z4)</f>
        <v>137555.89900000003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234.36</v>
      </c>
      <c r="C7" s="28">
        <v>219</v>
      </c>
      <c r="D7" s="28">
        <v>217.98</v>
      </c>
      <c r="E7" s="28">
        <v>251.25</v>
      </c>
      <c r="F7" s="28">
        <v>275</v>
      </c>
      <c r="G7" s="28">
        <v>346.93</v>
      </c>
      <c r="H7" s="28">
        <v>346.93</v>
      </c>
      <c r="I7" s="28">
        <v>283.74</v>
      </c>
      <c r="J7" s="28">
        <v>305</v>
      </c>
      <c r="K7" s="28">
        <v>299</v>
      </c>
      <c r="L7" s="28">
        <v>281.07</v>
      </c>
      <c r="M7" s="28">
        <v>251.56</v>
      </c>
      <c r="N7" s="28">
        <v>241.47</v>
      </c>
      <c r="O7" s="28">
        <v>238.29</v>
      </c>
      <c r="P7" s="28">
        <v>245.99</v>
      </c>
      <c r="Q7" s="28">
        <v>246.49</v>
      </c>
      <c r="R7" s="28">
        <v>247.29</v>
      </c>
      <c r="S7" s="28">
        <v>275</v>
      </c>
      <c r="T7" s="28">
        <v>293.20999999999998</v>
      </c>
      <c r="U7" s="28">
        <v>349.93</v>
      </c>
      <c r="V7" s="28">
        <v>283.52</v>
      </c>
      <c r="W7" s="28">
        <v>270.49</v>
      </c>
      <c r="X7" s="28">
        <v>247.25</v>
      </c>
      <c r="Y7" s="28">
        <v>219</v>
      </c>
      <c r="Z7" s="29"/>
      <c r="AA7" s="30">
        <f>IF(SUM(B7:Z7)&lt;&gt;0,AVERAGEIF(B7:Z7,"&lt;&gt;"""),"")</f>
        <v>269.57291666666669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190</v>
      </c>
      <c r="C10" s="42">
        <v>190</v>
      </c>
      <c r="D10" s="42">
        <v>190</v>
      </c>
      <c r="E10" s="42">
        <v>190</v>
      </c>
      <c r="F10" s="42">
        <v>190</v>
      </c>
      <c r="G10" s="42">
        <v>190</v>
      </c>
      <c r="H10" s="42">
        <v>190</v>
      </c>
      <c r="I10" s="42">
        <v>190</v>
      </c>
      <c r="J10" s="42">
        <v>190</v>
      </c>
      <c r="K10" s="42">
        <v>190</v>
      </c>
      <c r="L10" s="42">
        <v>190</v>
      </c>
      <c r="M10" s="42">
        <v>190</v>
      </c>
      <c r="N10" s="42">
        <v>190</v>
      </c>
      <c r="O10" s="42">
        <v>190</v>
      </c>
      <c r="P10" s="42">
        <v>190</v>
      </c>
      <c r="Q10" s="42">
        <v>190</v>
      </c>
      <c r="R10" s="42">
        <v>190</v>
      </c>
      <c r="S10" s="42">
        <v>190</v>
      </c>
      <c r="T10" s="42">
        <v>190</v>
      </c>
      <c r="U10" s="42">
        <v>190</v>
      </c>
      <c r="V10" s="42">
        <v>190</v>
      </c>
      <c r="W10" s="42">
        <v>190</v>
      </c>
      <c r="X10" s="42">
        <v>190</v>
      </c>
      <c r="Y10" s="42">
        <v>190</v>
      </c>
      <c r="Z10" s="43"/>
      <c r="AA10" s="44">
        <f t="shared" ref="AA10:AA15" si="0">SUM(B10:Z10)</f>
        <v>4560</v>
      </c>
    </row>
    <row r="11" spans="1:27" ht="24.95" customHeight="1" x14ac:dyDescent="0.2">
      <c r="A11" s="45" t="s">
        <v>7</v>
      </c>
      <c r="B11" s="46">
        <v>179</v>
      </c>
      <c r="C11" s="47">
        <v>179</v>
      </c>
      <c r="D11" s="47">
        <v>179</v>
      </c>
      <c r="E11" s="47">
        <v>179</v>
      </c>
      <c r="F11" s="47">
        <v>179</v>
      </c>
      <c r="G11" s="47">
        <v>195.5</v>
      </c>
      <c r="H11" s="47">
        <v>195.5</v>
      </c>
      <c r="I11" s="47">
        <v>197.5</v>
      </c>
      <c r="J11" s="47">
        <v>218</v>
      </c>
      <c r="K11" s="47">
        <v>230</v>
      </c>
      <c r="L11" s="47">
        <v>235</v>
      </c>
      <c r="M11" s="47">
        <v>238</v>
      </c>
      <c r="N11" s="47">
        <v>239</v>
      </c>
      <c r="O11" s="47">
        <v>225</v>
      </c>
      <c r="P11" s="47">
        <v>225</v>
      </c>
      <c r="Q11" s="47">
        <v>245</v>
      </c>
      <c r="R11" s="47">
        <v>282</v>
      </c>
      <c r="S11" s="47">
        <v>308</v>
      </c>
      <c r="T11" s="47">
        <v>304</v>
      </c>
      <c r="U11" s="47">
        <v>292</v>
      </c>
      <c r="V11" s="47">
        <v>255</v>
      </c>
      <c r="W11" s="47">
        <v>214</v>
      </c>
      <c r="X11" s="47">
        <v>212.5</v>
      </c>
      <c r="Y11" s="47">
        <v>196</v>
      </c>
      <c r="Z11" s="48"/>
      <c r="AA11" s="49">
        <f t="shared" si="0"/>
        <v>5402</v>
      </c>
    </row>
    <row r="12" spans="1:27" ht="24.95" customHeight="1" x14ac:dyDescent="0.2">
      <c r="A12" s="50" t="s">
        <v>8</v>
      </c>
      <c r="B12" s="51">
        <v>1479</v>
      </c>
      <c r="C12" s="52">
        <v>1393</v>
      </c>
      <c r="D12" s="52">
        <v>1393</v>
      </c>
      <c r="E12" s="52">
        <v>1439.876</v>
      </c>
      <c r="F12" s="52">
        <v>1614.4270000000001</v>
      </c>
      <c r="G12" s="52">
        <v>1964.4749999999999</v>
      </c>
      <c r="H12" s="52">
        <v>2368.4749999999999</v>
      </c>
      <c r="I12" s="52">
        <v>2343.9300000000003</v>
      </c>
      <c r="J12" s="52">
        <v>2367.5</v>
      </c>
      <c r="K12" s="52">
        <v>1835</v>
      </c>
      <c r="L12" s="52">
        <v>1640.587</v>
      </c>
      <c r="M12" s="52">
        <v>1382.2</v>
      </c>
      <c r="N12" s="52">
        <v>1333</v>
      </c>
      <c r="O12" s="52">
        <v>1313</v>
      </c>
      <c r="P12" s="52">
        <v>1320.425</v>
      </c>
      <c r="Q12" s="52">
        <v>1324.175</v>
      </c>
      <c r="R12" s="52">
        <v>1302.2950000000001</v>
      </c>
      <c r="S12" s="52">
        <v>1836.335</v>
      </c>
      <c r="T12" s="52">
        <v>2370.2600000000002</v>
      </c>
      <c r="U12" s="52">
        <v>2449.3249999999998</v>
      </c>
      <c r="V12" s="52">
        <v>2346.8130000000001</v>
      </c>
      <c r="W12" s="52">
        <v>2042.597</v>
      </c>
      <c r="X12" s="52">
        <v>1801.99</v>
      </c>
      <c r="Y12" s="52">
        <v>1648</v>
      </c>
      <c r="Z12" s="53"/>
      <c r="AA12" s="54">
        <f t="shared" si="0"/>
        <v>42309.684999999998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61</v>
      </c>
      <c r="G13" s="52">
        <v>141.63400000000001</v>
      </c>
      <c r="H13" s="52">
        <v>219.58600000000001</v>
      </c>
      <c r="I13" s="52">
        <v>276</v>
      </c>
      <c r="J13" s="52">
        <v>389</v>
      </c>
      <c r="K13" s="52">
        <v>263</v>
      </c>
      <c r="L13" s="52">
        <v>30</v>
      </c>
      <c r="M13" s="52">
        <v>28</v>
      </c>
      <c r="N13" s="52">
        <v>16</v>
      </c>
      <c r="O13" s="52">
        <v>26</v>
      </c>
      <c r="P13" s="52">
        <v>26</v>
      </c>
      <c r="Q13" s="52"/>
      <c r="R13" s="52">
        <v>76</v>
      </c>
      <c r="S13" s="52">
        <v>184</v>
      </c>
      <c r="T13" s="52">
        <v>250</v>
      </c>
      <c r="U13" s="52">
        <v>716.28800000000001</v>
      </c>
      <c r="V13" s="52">
        <v>756</v>
      </c>
      <c r="W13" s="52">
        <v>396</v>
      </c>
      <c r="X13" s="52">
        <v>160</v>
      </c>
      <c r="Y13" s="52"/>
      <c r="Z13" s="53"/>
      <c r="AA13" s="54">
        <f t="shared" si="0"/>
        <v>4014.5079999999998</v>
      </c>
    </row>
    <row r="14" spans="1:27" ht="24.95" customHeight="1" x14ac:dyDescent="0.2">
      <c r="A14" s="55" t="s">
        <v>10</v>
      </c>
      <c r="B14" s="56">
        <v>1135.8209999999999</v>
      </c>
      <c r="C14" s="57">
        <v>1004.668</v>
      </c>
      <c r="D14" s="57">
        <v>867.43299999999977</v>
      </c>
      <c r="E14" s="57">
        <v>742.18099999999993</v>
      </c>
      <c r="F14" s="57">
        <v>633.73899999999992</v>
      </c>
      <c r="G14" s="57">
        <v>563.75299999999993</v>
      </c>
      <c r="H14" s="57">
        <v>713.90499999999997</v>
      </c>
      <c r="I14" s="57">
        <v>1249.6710000000003</v>
      </c>
      <c r="J14" s="57">
        <v>1914.6400000000003</v>
      </c>
      <c r="K14" s="57">
        <v>2450.9430000000002</v>
      </c>
      <c r="L14" s="57">
        <v>2803.0420000000004</v>
      </c>
      <c r="M14" s="57">
        <v>3043.5629999999996</v>
      </c>
      <c r="N14" s="57">
        <v>3181.7739999999999</v>
      </c>
      <c r="O14" s="57">
        <v>3179.9120000000003</v>
      </c>
      <c r="P14" s="57">
        <v>3000.6810000000009</v>
      </c>
      <c r="Q14" s="57">
        <v>2620.2059999999997</v>
      </c>
      <c r="R14" s="57">
        <v>2131.5800000000004</v>
      </c>
      <c r="S14" s="57">
        <v>1580.3929999999996</v>
      </c>
      <c r="T14" s="57">
        <v>1191.3920000000003</v>
      </c>
      <c r="U14" s="57">
        <v>1181.5970000000002</v>
      </c>
      <c r="V14" s="57">
        <v>1301.2740000000001</v>
      </c>
      <c r="W14" s="57">
        <v>1348.3610000000001</v>
      </c>
      <c r="X14" s="57">
        <v>1404.4159999999999</v>
      </c>
      <c r="Y14" s="57">
        <v>1428.5199999999998</v>
      </c>
      <c r="Z14" s="58"/>
      <c r="AA14" s="59">
        <f t="shared" si="0"/>
        <v>40673.464999999989</v>
      </c>
    </row>
    <row r="15" spans="1:27" ht="24.95" customHeight="1" x14ac:dyDescent="0.2">
      <c r="A15" s="55" t="s">
        <v>11</v>
      </c>
      <c r="B15" s="56">
        <v>40</v>
      </c>
      <c r="C15" s="57">
        <v>36</v>
      </c>
      <c r="D15" s="57">
        <v>34</v>
      </c>
      <c r="E15" s="57">
        <v>33</v>
      </c>
      <c r="F15" s="57">
        <v>36</v>
      </c>
      <c r="G15" s="57">
        <v>40</v>
      </c>
      <c r="H15" s="57">
        <v>46</v>
      </c>
      <c r="I15" s="57">
        <v>61</v>
      </c>
      <c r="J15" s="57">
        <v>79</v>
      </c>
      <c r="K15" s="57">
        <v>94</v>
      </c>
      <c r="L15" s="57">
        <v>106</v>
      </c>
      <c r="M15" s="57">
        <v>111</v>
      </c>
      <c r="N15" s="57">
        <v>110</v>
      </c>
      <c r="O15" s="57">
        <v>106</v>
      </c>
      <c r="P15" s="57">
        <v>94</v>
      </c>
      <c r="Q15" s="57">
        <v>81</v>
      </c>
      <c r="R15" s="57">
        <v>74</v>
      </c>
      <c r="S15" s="57">
        <v>72</v>
      </c>
      <c r="T15" s="57">
        <v>72</v>
      </c>
      <c r="U15" s="57">
        <v>72</v>
      </c>
      <c r="V15" s="57">
        <v>70</v>
      </c>
      <c r="W15" s="57">
        <v>66</v>
      </c>
      <c r="X15" s="57">
        <v>60</v>
      </c>
      <c r="Y15" s="57">
        <v>53</v>
      </c>
      <c r="Z15" s="58"/>
      <c r="AA15" s="59">
        <f t="shared" si="0"/>
        <v>1646</v>
      </c>
    </row>
    <row r="16" spans="1:27" ht="30" customHeight="1" thickBot="1" x14ac:dyDescent="0.25">
      <c r="A16" s="60" t="s">
        <v>12</v>
      </c>
      <c r="B16" s="61">
        <f>IF(LEN(B$2)&gt;0,SUM(B10:B15),"")</f>
        <v>3023.8209999999999</v>
      </c>
      <c r="C16" s="62">
        <f t="shared" ref="C16:Z16" si="1">IF(LEN(C$2)&gt;0,SUM(C10:C15),"")</f>
        <v>2802.6680000000001</v>
      </c>
      <c r="D16" s="62">
        <f t="shared" si="1"/>
        <v>2663.433</v>
      </c>
      <c r="E16" s="62">
        <f t="shared" si="1"/>
        <v>2584.0569999999998</v>
      </c>
      <c r="F16" s="62">
        <f t="shared" si="1"/>
        <v>2714.1660000000002</v>
      </c>
      <c r="G16" s="62">
        <f t="shared" si="1"/>
        <v>3095.3620000000001</v>
      </c>
      <c r="H16" s="62">
        <f t="shared" si="1"/>
        <v>3733.4659999999994</v>
      </c>
      <c r="I16" s="62">
        <f t="shared" si="1"/>
        <v>4318.1010000000006</v>
      </c>
      <c r="J16" s="62">
        <f t="shared" si="1"/>
        <v>5158.1400000000003</v>
      </c>
      <c r="K16" s="62">
        <f t="shared" si="1"/>
        <v>5062.9430000000002</v>
      </c>
      <c r="L16" s="62">
        <f t="shared" si="1"/>
        <v>5004.6290000000008</v>
      </c>
      <c r="M16" s="62">
        <f t="shared" si="1"/>
        <v>4992.7629999999999</v>
      </c>
      <c r="N16" s="62">
        <f t="shared" si="1"/>
        <v>5069.7739999999994</v>
      </c>
      <c r="O16" s="62">
        <f t="shared" si="1"/>
        <v>5039.9120000000003</v>
      </c>
      <c r="P16" s="62">
        <f t="shared" si="1"/>
        <v>4856.1060000000007</v>
      </c>
      <c r="Q16" s="62">
        <f t="shared" si="1"/>
        <v>4460.3809999999994</v>
      </c>
      <c r="R16" s="62">
        <f t="shared" si="1"/>
        <v>4055.8750000000005</v>
      </c>
      <c r="S16" s="62">
        <f t="shared" si="1"/>
        <v>4170.7279999999992</v>
      </c>
      <c r="T16" s="62">
        <f t="shared" si="1"/>
        <v>4377.652</v>
      </c>
      <c r="U16" s="62">
        <f t="shared" si="1"/>
        <v>4901.21</v>
      </c>
      <c r="V16" s="62">
        <f t="shared" si="1"/>
        <v>4919.0870000000004</v>
      </c>
      <c r="W16" s="62">
        <f t="shared" si="1"/>
        <v>4256.9579999999996</v>
      </c>
      <c r="X16" s="62">
        <f t="shared" si="1"/>
        <v>3828.9059999999999</v>
      </c>
      <c r="Y16" s="62">
        <f t="shared" si="1"/>
        <v>3515.5199999999995</v>
      </c>
      <c r="Z16" s="63" t="str">
        <f t="shared" si="1"/>
        <v/>
      </c>
      <c r="AA16" s="64">
        <f>SUM(AA10:AA15)</f>
        <v>98605.657999999996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1319.9</v>
      </c>
      <c r="C28" s="72">
        <v>1242.9000000000001</v>
      </c>
      <c r="D28" s="72">
        <v>1168.9000000000001</v>
      </c>
      <c r="E28" s="72">
        <v>1090.9000000000001</v>
      </c>
      <c r="F28" s="72">
        <v>1085.9000000000001</v>
      </c>
      <c r="G28" s="72">
        <v>1088.4000000000001</v>
      </c>
      <c r="H28" s="72">
        <v>1287.4000000000001</v>
      </c>
      <c r="I28" s="72">
        <v>1757.4</v>
      </c>
      <c r="J28" s="72">
        <v>2352.9</v>
      </c>
      <c r="K28" s="72">
        <v>2674.9</v>
      </c>
      <c r="L28" s="72">
        <v>2737.9</v>
      </c>
      <c r="M28" s="72">
        <v>2922.9</v>
      </c>
      <c r="N28" s="72">
        <v>2956.9</v>
      </c>
      <c r="O28" s="72">
        <v>2926.9</v>
      </c>
      <c r="P28" s="72">
        <v>2764.9</v>
      </c>
      <c r="Q28" s="72">
        <v>2476.9</v>
      </c>
      <c r="R28" s="72">
        <v>2227.9</v>
      </c>
      <c r="S28" s="72">
        <v>1966.9</v>
      </c>
      <c r="T28" s="72">
        <v>1753.9</v>
      </c>
      <c r="U28" s="72">
        <v>2128.9</v>
      </c>
      <c r="V28" s="72">
        <v>2149.9</v>
      </c>
      <c r="W28" s="72">
        <v>1858.9</v>
      </c>
      <c r="X28" s="72">
        <v>1639.4</v>
      </c>
      <c r="Y28" s="72">
        <v>1463.9</v>
      </c>
      <c r="Z28" s="73"/>
      <c r="AA28" s="74">
        <f>SUM(B28:Z28)</f>
        <v>47045.600000000013</v>
      </c>
    </row>
    <row r="29" spans="1:27" ht="24.95" customHeight="1" x14ac:dyDescent="0.2">
      <c r="A29" s="75" t="s">
        <v>23</v>
      </c>
      <c r="B29" s="76">
        <v>1016.821</v>
      </c>
      <c r="C29" s="77">
        <v>963.66800000000001</v>
      </c>
      <c r="D29" s="77">
        <v>898.43299999999999</v>
      </c>
      <c r="E29" s="77">
        <v>897.05700000000002</v>
      </c>
      <c r="F29" s="77">
        <v>1006.1660000000001</v>
      </c>
      <c r="G29" s="77">
        <v>1145.8620000000001</v>
      </c>
      <c r="H29" s="77">
        <v>1179.9659999999999</v>
      </c>
      <c r="I29" s="77">
        <v>1285.6010000000001</v>
      </c>
      <c r="J29" s="77">
        <v>1532.14</v>
      </c>
      <c r="K29" s="77">
        <v>1504.943</v>
      </c>
      <c r="L29" s="77">
        <v>1693.07</v>
      </c>
      <c r="M29" s="77">
        <v>1533.7629999999999</v>
      </c>
      <c r="N29" s="77">
        <v>1572.7739999999999</v>
      </c>
      <c r="O29" s="77">
        <v>1587.912</v>
      </c>
      <c r="P29" s="77">
        <v>1591.106</v>
      </c>
      <c r="Q29" s="77">
        <v>1483.3810000000001</v>
      </c>
      <c r="R29" s="77">
        <v>1362.875</v>
      </c>
      <c r="S29" s="77">
        <v>1502.7280000000001</v>
      </c>
      <c r="T29" s="77">
        <v>1668.652</v>
      </c>
      <c r="U29" s="77">
        <v>1801.21</v>
      </c>
      <c r="V29" s="77">
        <v>1798.087</v>
      </c>
      <c r="W29" s="77">
        <v>1426.9580000000001</v>
      </c>
      <c r="X29" s="77">
        <v>1268.4059999999999</v>
      </c>
      <c r="Y29" s="77">
        <v>1200.52</v>
      </c>
      <c r="Z29" s="78"/>
      <c r="AA29" s="79">
        <f>SUM(B29:Z29)</f>
        <v>32922.098999999995</v>
      </c>
    </row>
    <row r="30" spans="1:27" ht="24.95" customHeight="1" x14ac:dyDescent="0.2">
      <c r="A30" s="82" t="s">
        <v>24</v>
      </c>
      <c r="B30" s="80">
        <v>1516.1</v>
      </c>
      <c r="C30" s="81">
        <v>1430.1</v>
      </c>
      <c r="D30" s="81">
        <v>1430.1</v>
      </c>
      <c r="E30" s="81">
        <v>1430.1</v>
      </c>
      <c r="F30" s="81">
        <v>1456.1</v>
      </c>
      <c r="G30" s="81">
        <v>1695.1</v>
      </c>
      <c r="H30" s="81">
        <v>2100.1</v>
      </c>
      <c r="I30" s="81">
        <v>2100.1</v>
      </c>
      <c r="J30" s="81">
        <v>2098.1</v>
      </c>
      <c r="K30" s="81">
        <v>1717.1</v>
      </c>
      <c r="L30" s="81">
        <v>1406.1</v>
      </c>
      <c r="M30" s="81">
        <v>1370.1</v>
      </c>
      <c r="N30" s="81">
        <v>1370.1</v>
      </c>
      <c r="O30" s="81">
        <v>1350.1</v>
      </c>
      <c r="P30" s="81">
        <v>1350.1</v>
      </c>
      <c r="Q30" s="81">
        <v>1350.1</v>
      </c>
      <c r="R30" s="81">
        <v>1315.1</v>
      </c>
      <c r="S30" s="81">
        <v>1545.1</v>
      </c>
      <c r="T30" s="81">
        <v>1805.1</v>
      </c>
      <c r="U30" s="81">
        <v>1805.1</v>
      </c>
      <c r="V30" s="81">
        <v>1805.1</v>
      </c>
      <c r="W30" s="81">
        <v>1805.1</v>
      </c>
      <c r="X30" s="81">
        <v>1755.1</v>
      </c>
      <c r="Y30" s="81">
        <v>1685.1</v>
      </c>
      <c r="Z30" s="83"/>
      <c r="AA30" s="84">
        <f>SUM(B30:Z30)</f>
        <v>38690.39999999998</v>
      </c>
    </row>
    <row r="31" spans="1:27" ht="30" customHeight="1" thickBot="1" x14ac:dyDescent="0.25">
      <c r="A31" s="60" t="s">
        <v>25</v>
      </c>
      <c r="B31" s="61">
        <f>IF(LEN(B$2)&gt;0,SUM(B28:B30),"")</f>
        <v>3852.8209999999999</v>
      </c>
      <c r="C31" s="62">
        <f t="shared" ref="C31:Z31" si="4">IF(LEN(C$2)&gt;0,SUM(C28:C30),"")</f>
        <v>3636.6680000000001</v>
      </c>
      <c r="D31" s="62">
        <f t="shared" si="4"/>
        <v>3497.433</v>
      </c>
      <c r="E31" s="62">
        <f t="shared" si="4"/>
        <v>3418.0569999999998</v>
      </c>
      <c r="F31" s="62">
        <f t="shared" si="4"/>
        <v>3548.1660000000002</v>
      </c>
      <c r="G31" s="62">
        <f t="shared" si="4"/>
        <v>3929.3620000000001</v>
      </c>
      <c r="H31" s="62">
        <f t="shared" si="4"/>
        <v>4567.4660000000003</v>
      </c>
      <c r="I31" s="62">
        <f t="shared" si="4"/>
        <v>5143.1010000000006</v>
      </c>
      <c r="J31" s="62">
        <f t="shared" si="4"/>
        <v>5983.1399999999994</v>
      </c>
      <c r="K31" s="62">
        <f t="shared" si="4"/>
        <v>5896.9429999999993</v>
      </c>
      <c r="L31" s="62">
        <f t="shared" si="4"/>
        <v>5837.07</v>
      </c>
      <c r="M31" s="62">
        <f t="shared" si="4"/>
        <v>5826.7630000000008</v>
      </c>
      <c r="N31" s="62">
        <f t="shared" si="4"/>
        <v>5899.7739999999994</v>
      </c>
      <c r="O31" s="62">
        <f t="shared" si="4"/>
        <v>5864.9120000000003</v>
      </c>
      <c r="P31" s="62">
        <f t="shared" si="4"/>
        <v>5706.1059999999998</v>
      </c>
      <c r="Q31" s="62">
        <f t="shared" si="4"/>
        <v>5310.3809999999994</v>
      </c>
      <c r="R31" s="62">
        <f t="shared" si="4"/>
        <v>4905.875</v>
      </c>
      <c r="S31" s="62">
        <f t="shared" si="4"/>
        <v>5014.7280000000001</v>
      </c>
      <c r="T31" s="62">
        <f t="shared" si="4"/>
        <v>5227.652</v>
      </c>
      <c r="U31" s="62">
        <f t="shared" si="4"/>
        <v>5735.21</v>
      </c>
      <c r="V31" s="62">
        <f t="shared" si="4"/>
        <v>5753.0869999999995</v>
      </c>
      <c r="W31" s="62">
        <f t="shared" si="4"/>
        <v>5090.9580000000005</v>
      </c>
      <c r="X31" s="62">
        <f t="shared" si="4"/>
        <v>4662.9059999999999</v>
      </c>
      <c r="Y31" s="62">
        <f t="shared" si="4"/>
        <v>4349.5200000000004</v>
      </c>
      <c r="Z31" s="63" t="str">
        <f t="shared" si="4"/>
        <v/>
      </c>
      <c r="AA31" s="64">
        <f>SUM(AA28:AA30)</f>
        <v>118658.09899999999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395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416</v>
      </c>
      <c r="O34" s="95">
        <v>416</v>
      </c>
      <c r="P34" s="95">
        <v>416</v>
      </c>
      <c r="Q34" s="95">
        <v>416</v>
      </c>
      <c r="R34" s="95">
        <v>416</v>
      </c>
      <c r="S34" s="95">
        <v>410</v>
      </c>
      <c r="T34" s="95">
        <v>416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9701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410</v>
      </c>
      <c r="J35" s="99">
        <v>410</v>
      </c>
      <c r="K35" s="99">
        <v>419</v>
      </c>
      <c r="L35" s="99">
        <v>417.44100000000003</v>
      </c>
      <c r="M35" s="99">
        <v>419</v>
      </c>
      <c r="N35" s="99">
        <v>399</v>
      </c>
      <c r="O35" s="99">
        <v>394</v>
      </c>
      <c r="P35" s="99">
        <v>419</v>
      </c>
      <c r="Q35" s="99">
        <v>419</v>
      </c>
      <c r="R35" s="99">
        <v>419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9991.4409999999989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412</v>
      </c>
      <c r="I36" s="99">
        <v>412</v>
      </c>
      <c r="J36" s="99">
        <v>412</v>
      </c>
      <c r="K36" s="99">
        <v>412</v>
      </c>
      <c r="L36" s="99">
        <v>412</v>
      </c>
      <c r="M36" s="99">
        <v>412</v>
      </c>
      <c r="N36" s="99">
        <v>400</v>
      </c>
      <c r="O36" s="99">
        <v>400</v>
      </c>
      <c r="P36" s="99">
        <v>400</v>
      </c>
      <c r="Q36" s="99">
        <v>400</v>
      </c>
      <c r="R36" s="99">
        <v>412</v>
      </c>
      <c r="S36" s="99">
        <v>412</v>
      </c>
      <c r="T36" s="99">
        <v>412</v>
      </c>
      <c r="U36" s="99">
        <v>412</v>
      </c>
      <c r="V36" s="99">
        <v>307.3</v>
      </c>
      <c r="W36" s="99">
        <v>412</v>
      </c>
      <c r="X36" s="99">
        <v>412</v>
      </c>
      <c r="Y36" s="99">
        <v>412</v>
      </c>
      <c r="Z36" s="100"/>
      <c r="AA36" s="79">
        <f t="shared" si="5"/>
        <v>9735.2999999999993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381.4</v>
      </c>
      <c r="C38" s="99">
        <v>417.6</v>
      </c>
      <c r="D38" s="99">
        <v>441.1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31.7</v>
      </c>
      <c r="K38" s="99">
        <v>262.5</v>
      </c>
      <c r="L38" s="99">
        <v>380.4</v>
      </c>
      <c r="M38" s="99">
        <v>411</v>
      </c>
      <c r="N38" s="99">
        <v>409.1</v>
      </c>
      <c r="O38" s="99">
        <v>142</v>
      </c>
      <c r="P38" s="99">
        <v>118</v>
      </c>
      <c r="Q38" s="99">
        <v>319.8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207.9</v>
      </c>
      <c r="Z38" s="100"/>
      <c r="AA38" s="79">
        <f t="shared" si="5"/>
        <v>9522.5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1607.4</v>
      </c>
      <c r="C39" s="88">
        <f t="shared" si="6"/>
        <v>1648.6</v>
      </c>
      <c r="D39" s="88">
        <f t="shared" si="6"/>
        <v>1672.1</v>
      </c>
      <c r="E39" s="88">
        <f t="shared" si="6"/>
        <v>1731</v>
      </c>
      <c r="F39" s="88">
        <f t="shared" si="6"/>
        <v>1731</v>
      </c>
      <c r="G39" s="88">
        <f t="shared" si="6"/>
        <v>1731</v>
      </c>
      <c r="H39" s="88">
        <f t="shared" si="6"/>
        <v>1731</v>
      </c>
      <c r="I39" s="88">
        <f t="shared" si="6"/>
        <v>1722</v>
      </c>
      <c r="J39" s="88">
        <f t="shared" si="6"/>
        <v>1253.7</v>
      </c>
      <c r="K39" s="88">
        <f t="shared" si="6"/>
        <v>1493.5</v>
      </c>
      <c r="L39" s="88">
        <f t="shared" si="6"/>
        <v>1609.8409999999999</v>
      </c>
      <c r="M39" s="88">
        <f t="shared" si="6"/>
        <v>1642</v>
      </c>
      <c r="N39" s="88">
        <f t="shared" si="6"/>
        <v>1624.1</v>
      </c>
      <c r="O39" s="88">
        <f t="shared" si="6"/>
        <v>1352</v>
      </c>
      <c r="P39" s="88">
        <f t="shared" si="6"/>
        <v>1353</v>
      </c>
      <c r="Q39" s="88">
        <f t="shared" si="6"/>
        <v>1554.8</v>
      </c>
      <c r="R39" s="88">
        <f t="shared" si="6"/>
        <v>1747</v>
      </c>
      <c r="S39" s="88">
        <f t="shared" si="6"/>
        <v>1741</v>
      </c>
      <c r="T39" s="88">
        <f t="shared" si="6"/>
        <v>1747</v>
      </c>
      <c r="U39" s="88">
        <f t="shared" si="6"/>
        <v>1731</v>
      </c>
      <c r="V39" s="88">
        <f t="shared" si="6"/>
        <v>1626.3</v>
      </c>
      <c r="W39" s="88">
        <f t="shared" si="6"/>
        <v>1731</v>
      </c>
      <c r="X39" s="88">
        <f t="shared" si="6"/>
        <v>1731</v>
      </c>
      <c r="Y39" s="88">
        <f t="shared" si="6"/>
        <v>1438.9</v>
      </c>
      <c r="Z39" s="89" t="str">
        <f t="shared" si="6"/>
        <v/>
      </c>
      <c r="AA39" s="90">
        <f t="shared" si="5"/>
        <v>38950.241000000002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397</v>
      </c>
      <c r="I44" s="99">
        <v>397</v>
      </c>
      <c r="J44" s="99">
        <v>397</v>
      </c>
      <c r="K44" s="99">
        <v>397</v>
      </c>
      <c r="L44" s="99">
        <v>397</v>
      </c>
      <c r="M44" s="99">
        <v>397</v>
      </c>
      <c r="N44" s="99">
        <v>385</v>
      </c>
      <c r="O44" s="99">
        <v>385</v>
      </c>
      <c r="P44" s="99">
        <v>385</v>
      </c>
      <c r="Q44" s="99">
        <v>385</v>
      </c>
      <c r="R44" s="99">
        <v>397</v>
      </c>
      <c r="S44" s="99">
        <v>397</v>
      </c>
      <c r="T44" s="99">
        <v>397</v>
      </c>
      <c r="U44" s="99">
        <v>397</v>
      </c>
      <c r="V44" s="99">
        <v>292.3</v>
      </c>
      <c r="W44" s="99">
        <v>397</v>
      </c>
      <c r="X44" s="99">
        <v>397</v>
      </c>
      <c r="Y44" s="99">
        <v>397</v>
      </c>
      <c r="Z44" s="100"/>
      <c r="AA44" s="79">
        <f t="shared" si="7"/>
        <v>9375.2999999999993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381.4</v>
      </c>
      <c r="C46" s="99">
        <v>417.6</v>
      </c>
      <c r="D46" s="99">
        <v>441.1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31.7</v>
      </c>
      <c r="K46" s="99">
        <v>262.5</v>
      </c>
      <c r="L46" s="99">
        <v>380.4</v>
      </c>
      <c r="M46" s="99">
        <v>411</v>
      </c>
      <c r="N46" s="99">
        <v>409.1</v>
      </c>
      <c r="O46" s="99">
        <v>142</v>
      </c>
      <c r="P46" s="99">
        <v>118</v>
      </c>
      <c r="Q46" s="99">
        <v>319.8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207.9</v>
      </c>
      <c r="Z46" s="100"/>
      <c r="AA46" s="79">
        <f t="shared" si="7"/>
        <v>9522.5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778.4</v>
      </c>
      <c r="C48" s="88">
        <f t="shared" ref="C48:Z48" si="8">IF(LEN(C$2)&gt;0,SUM(C42:C47),"")</f>
        <v>814.6</v>
      </c>
      <c r="D48" s="88">
        <f t="shared" si="8"/>
        <v>838.1</v>
      </c>
      <c r="E48" s="88">
        <f t="shared" si="8"/>
        <v>897</v>
      </c>
      <c r="F48" s="88">
        <f t="shared" si="8"/>
        <v>897</v>
      </c>
      <c r="G48" s="88">
        <f t="shared" si="8"/>
        <v>897</v>
      </c>
      <c r="H48" s="88">
        <f t="shared" si="8"/>
        <v>897</v>
      </c>
      <c r="I48" s="88">
        <f t="shared" si="8"/>
        <v>897</v>
      </c>
      <c r="J48" s="88">
        <f t="shared" si="8"/>
        <v>428.7</v>
      </c>
      <c r="K48" s="88">
        <f t="shared" si="8"/>
        <v>659.5</v>
      </c>
      <c r="L48" s="88">
        <f t="shared" si="8"/>
        <v>777.4</v>
      </c>
      <c r="M48" s="88">
        <f t="shared" si="8"/>
        <v>808</v>
      </c>
      <c r="N48" s="88">
        <f t="shared" si="8"/>
        <v>794.1</v>
      </c>
      <c r="O48" s="88">
        <f t="shared" si="8"/>
        <v>527</v>
      </c>
      <c r="P48" s="88">
        <f t="shared" si="8"/>
        <v>503</v>
      </c>
      <c r="Q48" s="88">
        <f t="shared" si="8"/>
        <v>704.8</v>
      </c>
      <c r="R48" s="88">
        <f t="shared" si="8"/>
        <v>897</v>
      </c>
      <c r="S48" s="88">
        <f t="shared" si="8"/>
        <v>897</v>
      </c>
      <c r="T48" s="88">
        <f t="shared" si="8"/>
        <v>897</v>
      </c>
      <c r="U48" s="88">
        <f t="shared" si="8"/>
        <v>897</v>
      </c>
      <c r="V48" s="88">
        <f t="shared" si="8"/>
        <v>792.3</v>
      </c>
      <c r="W48" s="88">
        <f t="shared" si="8"/>
        <v>897</v>
      </c>
      <c r="X48" s="88">
        <f t="shared" si="8"/>
        <v>897</v>
      </c>
      <c r="Y48" s="88">
        <f t="shared" si="8"/>
        <v>604.9</v>
      </c>
      <c r="Z48" s="89" t="str">
        <f t="shared" si="8"/>
        <v/>
      </c>
      <c r="AA48" s="90">
        <f t="shared" si="7"/>
        <v>18897.800000000003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4631.2209999999995</v>
      </c>
      <c r="C51" s="88">
        <f t="shared" si="10"/>
        <v>4451.268</v>
      </c>
      <c r="D51" s="88">
        <f t="shared" si="10"/>
        <v>4335.5329999999994</v>
      </c>
      <c r="E51" s="88">
        <f t="shared" si="10"/>
        <v>4315.0569999999998</v>
      </c>
      <c r="F51" s="88">
        <f t="shared" si="10"/>
        <v>4445.1660000000002</v>
      </c>
      <c r="G51" s="88">
        <f t="shared" si="10"/>
        <v>4826.3620000000001</v>
      </c>
      <c r="H51" s="88">
        <f t="shared" si="10"/>
        <v>5464.4659999999994</v>
      </c>
      <c r="I51" s="88">
        <f t="shared" si="10"/>
        <v>6040.1010000000006</v>
      </c>
      <c r="J51" s="88">
        <f t="shared" si="10"/>
        <v>6411.84</v>
      </c>
      <c r="K51" s="88">
        <f t="shared" si="10"/>
        <v>6556.4430000000002</v>
      </c>
      <c r="L51" s="88">
        <f t="shared" si="10"/>
        <v>6614.4700000000012</v>
      </c>
      <c r="M51" s="88">
        <f t="shared" si="10"/>
        <v>6634.7629999999999</v>
      </c>
      <c r="N51" s="88">
        <f t="shared" si="10"/>
        <v>6693.8739999999998</v>
      </c>
      <c r="O51" s="88">
        <f t="shared" si="10"/>
        <v>6391.9120000000003</v>
      </c>
      <c r="P51" s="88">
        <f t="shared" si="10"/>
        <v>6209.1060000000007</v>
      </c>
      <c r="Q51" s="88">
        <f t="shared" si="10"/>
        <v>6015.1809999999996</v>
      </c>
      <c r="R51" s="88">
        <f t="shared" si="10"/>
        <v>5802.875</v>
      </c>
      <c r="S51" s="88">
        <f t="shared" si="10"/>
        <v>5911.7279999999992</v>
      </c>
      <c r="T51" s="88">
        <f t="shared" si="10"/>
        <v>6124.652</v>
      </c>
      <c r="U51" s="88">
        <f t="shared" si="10"/>
        <v>6632.21</v>
      </c>
      <c r="V51" s="88">
        <f t="shared" si="10"/>
        <v>6545.3870000000006</v>
      </c>
      <c r="W51" s="88">
        <f t="shared" si="10"/>
        <v>5987.9579999999996</v>
      </c>
      <c r="X51" s="88">
        <f t="shared" si="10"/>
        <v>5559.9059999999999</v>
      </c>
      <c r="Y51" s="88">
        <f t="shared" si="10"/>
        <v>4954.42</v>
      </c>
      <c r="Z51" s="89" t="str">
        <f t="shared" si="10"/>
        <v/>
      </c>
      <c r="AA51" s="105">
        <f>SUM(B51:Z51)</f>
        <v>137555.899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4631.2280000000019</v>
      </c>
      <c r="C4" s="18">
        <v>4451.2180000000008</v>
      </c>
      <c r="D4" s="18">
        <v>4335.5209999999997</v>
      </c>
      <c r="E4" s="18">
        <v>4315.0570000000016</v>
      </c>
      <c r="F4" s="18">
        <v>4445.1659999999993</v>
      </c>
      <c r="G4" s="18">
        <v>4826.3620000000019</v>
      </c>
      <c r="H4" s="18">
        <v>5464.4660000000003</v>
      </c>
      <c r="I4" s="18">
        <v>6040.1009999999997</v>
      </c>
      <c r="J4" s="18">
        <v>6411.8109999999997</v>
      </c>
      <c r="K4" s="18">
        <v>6556.4079999999994</v>
      </c>
      <c r="L4" s="18">
        <v>6614.4610000000002</v>
      </c>
      <c r="M4" s="18">
        <v>6634.7370000000001</v>
      </c>
      <c r="N4" s="18">
        <v>6693.9159999999993</v>
      </c>
      <c r="O4" s="18">
        <v>6391.9279999999999</v>
      </c>
      <c r="P4" s="18">
        <v>6209.152000000001</v>
      </c>
      <c r="Q4" s="18">
        <v>6015.2039999999988</v>
      </c>
      <c r="R4" s="18">
        <v>5802.8749999999991</v>
      </c>
      <c r="S4" s="18">
        <v>5911.728000000001</v>
      </c>
      <c r="T4" s="18">
        <v>6124.652</v>
      </c>
      <c r="U4" s="18">
        <v>6632.2100000000009</v>
      </c>
      <c r="V4" s="18">
        <v>6545.3869999999988</v>
      </c>
      <c r="W4" s="18">
        <v>5987.9580000000005</v>
      </c>
      <c r="X4" s="18">
        <v>5559.9059999999999</v>
      </c>
      <c r="Y4" s="18">
        <v>4954.3740000000007</v>
      </c>
      <c r="Z4" s="19"/>
      <c r="AA4" s="20">
        <f>SUM(B4:Z4)</f>
        <v>137555.82600000003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234.36</v>
      </c>
      <c r="C7" s="28">
        <v>219</v>
      </c>
      <c r="D7" s="28">
        <v>217.98</v>
      </c>
      <c r="E7" s="28">
        <v>251.25</v>
      </c>
      <c r="F7" s="28">
        <v>275</v>
      </c>
      <c r="G7" s="28">
        <v>346.93</v>
      </c>
      <c r="H7" s="28">
        <v>346.93</v>
      </c>
      <c r="I7" s="28">
        <v>283.74</v>
      </c>
      <c r="J7" s="28">
        <v>305</v>
      </c>
      <c r="K7" s="28">
        <v>299</v>
      </c>
      <c r="L7" s="28">
        <v>281.07</v>
      </c>
      <c r="M7" s="28">
        <v>251.56</v>
      </c>
      <c r="N7" s="28">
        <v>241.47</v>
      </c>
      <c r="O7" s="28">
        <v>238.29</v>
      </c>
      <c r="P7" s="28">
        <v>245.99</v>
      </c>
      <c r="Q7" s="28">
        <v>246.49</v>
      </c>
      <c r="R7" s="28">
        <v>247.29</v>
      </c>
      <c r="S7" s="28">
        <v>275</v>
      </c>
      <c r="T7" s="28">
        <v>293.20999999999998</v>
      </c>
      <c r="U7" s="28">
        <v>349.93</v>
      </c>
      <c r="V7" s="28">
        <v>283.52</v>
      </c>
      <c r="W7" s="28">
        <v>270.49</v>
      </c>
      <c r="X7" s="28">
        <v>247.25</v>
      </c>
      <c r="Y7" s="28">
        <v>219</v>
      </c>
      <c r="Z7" s="29"/>
      <c r="AA7" s="30">
        <f>IF(SUM(B7:Z7)&lt;&gt;0,AVERAGEIF(B7:Z7,"&lt;&gt;"""),"")</f>
        <v>269.57291666666669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908.10599999999999</v>
      </c>
      <c r="C19" s="72">
        <v>908.17299999999989</v>
      </c>
      <c r="D19" s="72">
        <v>922.23099999999999</v>
      </c>
      <c r="E19" s="72">
        <v>887.21899999999994</v>
      </c>
      <c r="F19" s="72">
        <v>922.14800000000002</v>
      </c>
      <c r="G19" s="72">
        <v>898.02199999999993</v>
      </c>
      <c r="H19" s="72">
        <v>906.09100000000001</v>
      </c>
      <c r="I19" s="72">
        <v>910.04700000000003</v>
      </c>
      <c r="J19" s="72">
        <v>857.06299999999999</v>
      </c>
      <c r="K19" s="72">
        <v>827.03699999999992</v>
      </c>
      <c r="L19" s="72">
        <v>787.08199999999999</v>
      </c>
      <c r="M19" s="72">
        <v>766.11099999999999</v>
      </c>
      <c r="N19" s="72">
        <v>770.08</v>
      </c>
      <c r="O19" s="72">
        <v>739.09299999999996</v>
      </c>
      <c r="P19" s="72">
        <v>742.07999999999993</v>
      </c>
      <c r="Q19" s="72">
        <v>750.08199999999999</v>
      </c>
      <c r="R19" s="72">
        <v>748.01900000000001</v>
      </c>
      <c r="S19" s="72">
        <v>759.17000000000007</v>
      </c>
      <c r="T19" s="72">
        <v>783.08900000000006</v>
      </c>
      <c r="U19" s="72">
        <v>769.02700000000004</v>
      </c>
      <c r="V19" s="72">
        <v>763.053</v>
      </c>
      <c r="W19" s="72">
        <v>731.05399999999997</v>
      </c>
      <c r="X19" s="72">
        <v>873.97399999999993</v>
      </c>
      <c r="Y19" s="72">
        <v>895.07600000000002</v>
      </c>
      <c r="Z19" s="73"/>
      <c r="AA19" s="74">
        <f t="shared" ref="AA19:AA24" si="2">SUM(B19:Z19)</f>
        <v>19823.127</v>
      </c>
    </row>
    <row r="20" spans="1:27" ht="24.95" customHeight="1" x14ac:dyDescent="0.2">
      <c r="A20" s="75" t="s">
        <v>15</v>
      </c>
      <c r="B20" s="76">
        <v>892.49099999999999</v>
      </c>
      <c r="C20" s="77">
        <v>872.96399999999994</v>
      </c>
      <c r="D20" s="77">
        <v>866.43000000000018</v>
      </c>
      <c r="E20" s="77">
        <v>881.97300000000007</v>
      </c>
      <c r="F20" s="77">
        <v>914.55799999999999</v>
      </c>
      <c r="G20" s="77">
        <v>1013.1289999999999</v>
      </c>
      <c r="H20" s="77">
        <v>1154</v>
      </c>
      <c r="I20" s="77">
        <v>1279.5590000000002</v>
      </c>
      <c r="J20" s="77">
        <v>1332.8110000000001</v>
      </c>
      <c r="K20" s="77">
        <v>1345.7309999999998</v>
      </c>
      <c r="L20" s="77">
        <v>1354.5749999999998</v>
      </c>
      <c r="M20" s="77">
        <v>1338.181</v>
      </c>
      <c r="N20" s="77">
        <v>1311.1380000000004</v>
      </c>
      <c r="O20" s="77">
        <v>1254.4859999999999</v>
      </c>
      <c r="P20" s="77">
        <v>1172.4839999999999</v>
      </c>
      <c r="Q20" s="77">
        <v>1103.4090000000001</v>
      </c>
      <c r="R20" s="77">
        <v>1039.1670000000001</v>
      </c>
      <c r="S20" s="77">
        <v>994.95100000000002</v>
      </c>
      <c r="T20" s="77">
        <v>981.21799999999996</v>
      </c>
      <c r="U20" s="77">
        <v>1007.5170000000001</v>
      </c>
      <c r="V20" s="77">
        <v>966.86399999999992</v>
      </c>
      <c r="W20" s="77">
        <v>902.8</v>
      </c>
      <c r="X20" s="77">
        <v>867.53100000000006</v>
      </c>
      <c r="Y20" s="77">
        <v>834.7639999999999</v>
      </c>
      <c r="Z20" s="78"/>
      <c r="AA20" s="79">
        <f t="shared" si="2"/>
        <v>25682.731000000003</v>
      </c>
    </row>
    <row r="21" spans="1:27" ht="24.95" customHeight="1" x14ac:dyDescent="0.2">
      <c r="A21" s="75" t="s">
        <v>16</v>
      </c>
      <c r="B21" s="80">
        <v>2445.1309999999999</v>
      </c>
      <c r="C21" s="81">
        <v>2333.0809999999997</v>
      </c>
      <c r="D21" s="81">
        <v>2221.36</v>
      </c>
      <c r="E21" s="81">
        <v>2219.8649999999998</v>
      </c>
      <c r="F21" s="81">
        <v>2257.96</v>
      </c>
      <c r="G21" s="81">
        <v>2510.2109999999998</v>
      </c>
      <c r="H21" s="81">
        <v>2949.3750000000005</v>
      </c>
      <c r="I21" s="81">
        <v>3309.9949999999994</v>
      </c>
      <c r="J21" s="81">
        <v>3624.9370000000004</v>
      </c>
      <c r="K21" s="81">
        <v>3758.6400000000003</v>
      </c>
      <c r="L21" s="81">
        <v>3835.8040000000005</v>
      </c>
      <c r="M21" s="81">
        <v>3881.9450000000002</v>
      </c>
      <c r="N21" s="81">
        <v>3813.6979999999999</v>
      </c>
      <c r="O21" s="81">
        <v>3605.8490000000002</v>
      </c>
      <c r="P21" s="81">
        <v>3528.5880000000002</v>
      </c>
      <c r="Q21" s="81">
        <v>3386.2130000000002</v>
      </c>
      <c r="R21" s="81">
        <v>3317.1889999999994</v>
      </c>
      <c r="S21" s="81">
        <v>3434.607</v>
      </c>
      <c r="T21" s="81">
        <v>3646.3450000000003</v>
      </c>
      <c r="U21" s="81">
        <v>4172.6660000000002</v>
      </c>
      <c r="V21" s="81">
        <v>4174.4699999999993</v>
      </c>
      <c r="W21" s="81">
        <v>3770.6040000000003</v>
      </c>
      <c r="X21" s="81">
        <v>3291.9010000000003</v>
      </c>
      <c r="Y21" s="81">
        <v>2754.5339999999997</v>
      </c>
      <c r="Z21" s="78"/>
      <c r="AA21" s="79">
        <f t="shared" si="2"/>
        <v>78244.968000000008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80.5</v>
      </c>
      <c r="C23" s="77">
        <v>77</v>
      </c>
      <c r="D23" s="77">
        <v>76.5</v>
      </c>
      <c r="E23" s="77">
        <v>81</v>
      </c>
      <c r="F23" s="77">
        <v>96.5</v>
      </c>
      <c r="G23" s="77">
        <v>114</v>
      </c>
      <c r="H23" s="77">
        <v>116</v>
      </c>
      <c r="I23" s="77">
        <v>122.5</v>
      </c>
      <c r="J23" s="77">
        <v>131</v>
      </c>
      <c r="K23" s="77">
        <v>120</v>
      </c>
      <c r="L23" s="77">
        <v>115</v>
      </c>
      <c r="M23" s="77">
        <v>122.5</v>
      </c>
      <c r="N23" s="77">
        <v>137</v>
      </c>
      <c r="O23" s="77">
        <v>148.5</v>
      </c>
      <c r="P23" s="77">
        <v>152</v>
      </c>
      <c r="Q23" s="77">
        <v>154.5</v>
      </c>
      <c r="R23" s="77">
        <v>157.5</v>
      </c>
      <c r="S23" s="77">
        <v>154</v>
      </c>
      <c r="T23" s="77">
        <v>153</v>
      </c>
      <c r="U23" s="77">
        <v>150</v>
      </c>
      <c r="V23" s="77">
        <v>147</v>
      </c>
      <c r="W23" s="77">
        <v>134.5</v>
      </c>
      <c r="X23" s="77">
        <v>135.5</v>
      </c>
      <c r="Y23" s="77">
        <v>121</v>
      </c>
      <c r="Z23" s="77"/>
      <c r="AA23" s="79">
        <f t="shared" si="2"/>
        <v>2997</v>
      </c>
    </row>
    <row r="24" spans="1:27" ht="24.95" customHeight="1" x14ac:dyDescent="0.2">
      <c r="A24" s="85" t="s">
        <v>19</v>
      </c>
      <c r="B24" s="77">
        <v>257</v>
      </c>
      <c r="C24" s="77">
        <v>238</v>
      </c>
      <c r="D24" s="77">
        <v>230</v>
      </c>
      <c r="E24" s="77">
        <v>225.99999999999997</v>
      </c>
      <c r="F24" s="77">
        <v>234.99999999999997</v>
      </c>
      <c r="G24" s="77">
        <v>272</v>
      </c>
      <c r="H24" s="77">
        <v>319.99999999999994</v>
      </c>
      <c r="I24" s="77">
        <v>398.99999999999994</v>
      </c>
      <c r="J24" s="77">
        <v>446.99999999999994</v>
      </c>
      <c r="K24" s="77">
        <v>474</v>
      </c>
      <c r="L24" s="77">
        <v>491.00000000000006</v>
      </c>
      <c r="M24" s="77">
        <v>499.00000000000006</v>
      </c>
      <c r="N24" s="77">
        <v>499.00000000000006</v>
      </c>
      <c r="O24" s="77">
        <v>481</v>
      </c>
      <c r="P24" s="77">
        <v>469</v>
      </c>
      <c r="Q24" s="77">
        <v>476.00000000000006</v>
      </c>
      <c r="R24" s="77">
        <v>506</v>
      </c>
      <c r="S24" s="77">
        <v>530</v>
      </c>
      <c r="T24" s="77">
        <v>526</v>
      </c>
      <c r="U24" s="77">
        <v>514</v>
      </c>
      <c r="V24" s="77">
        <v>475.00000000000006</v>
      </c>
      <c r="W24" s="77">
        <v>430</v>
      </c>
      <c r="X24" s="77">
        <v>372.00000000000006</v>
      </c>
      <c r="Y24" s="77">
        <v>330</v>
      </c>
      <c r="Z24" s="77"/>
      <c r="AA24" s="79">
        <f t="shared" si="2"/>
        <v>9696</v>
      </c>
    </row>
    <row r="25" spans="1:27" ht="30" customHeight="1" thickBot="1" x14ac:dyDescent="0.25">
      <c r="A25" s="86" t="s">
        <v>20</v>
      </c>
      <c r="B25" s="87">
        <f t="shared" ref="B25:AA25" si="3">SUM(B19:B24)</f>
        <v>4583.2280000000001</v>
      </c>
      <c r="C25" s="88">
        <f t="shared" si="3"/>
        <v>4429.2179999999989</v>
      </c>
      <c r="D25" s="88">
        <f t="shared" si="3"/>
        <v>4316.5210000000006</v>
      </c>
      <c r="E25" s="88">
        <f t="shared" si="3"/>
        <v>4296.0569999999998</v>
      </c>
      <c r="F25" s="88">
        <f t="shared" si="3"/>
        <v>4426.1660000000002</v>
      </c>
      <c r="G25" s="88">
        <f t="shared" si="3"/>
        <v>4807.3619999999992</v>
      </c>
      <c r="H25" s="88">
        <f t="shared" si="3"/>
        <v>5445.4660000000003</v>
      </c>
      <c r="I25" s="88">
        <f t="shared" si="3"/>
        <v>6021.1009999999997</v>
      </c>
      <c r="J25" s="88">
        <f t="shared" si="3"/>
        <v>6392.8110000000006</v>
      </c>
      <c r="K25" s="88">
        <f t="shared" si="3"/>
        <v>6525.4079999999994</v>
      </c>
      <c r="L25" s="88">
        <f t="shared" si="3"/>
        <v>6583.4610000000002</v>
      </c>
      <c r="M25" s="88">
        <f t="shared" si="3"/>
        <v>6607.7370000000001</v>
      </c>
      <c r="N25" s="88">
        <f t="shared" si="3"/>
        <v>6640.9160000000002</v>
      </c>
      <c r="O25" s="88">
        <f t="shared" si="3"/>
        <v>6338.9279999999999</v>
      </c>
      <c r="P25" s="88">
        <f t="shared" si="3"/>
        <v>6174.152</v>
      </c>
      <c r="Q25" s="88">
        <f t="shared" si="3"/>
        <v>5980.2039999999997</v>
      </c>
      <c r="R25" s="88">
        <f t="shared" si="3"/>
        <v>5767.875</v>
      </c>
      <c r="S25" s="88">
        <f t="shared" si="3"/>
        <v>5872.7280000000001</v>
      </c>
      <c r="T25" s="88">
        <f t="shared" si="3"/>
        <v>6089.652</v>
      </c>
      <c r="U25" s="88">
        <f t="shared" si="3"/>
        <v>6613.21</v>
      </c>
      <c r="V25" s="88">
        <f t="shared" si="3"/>
        <v>6526.3869999999988</v>
      </c>
      <c r="W25" s="88">
        <f t="shared" si="3"/>
        <v>5968.9580000000005</v>
      </c>
      <c r="X25" s="88">
        <f t="shared" si="3"/>
        <v>5540.9060000000009</v>
      </c>
      <c r="Y25" s="88">
        <f t="shared" si="3"/>
        <v>4935.3739999999998</v>
      </c>
      <c r="Z25" s="89">
        <f t="shared" si="3"/>
        <v>0</v>
      </c>
      <c r="AA25" s="90">
        <f t="shared" si="3"/>
        <v>136883.826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356.5</v>
      </c>
      <c r="C28" s="72">
        <v>334</v>
      </c>
      <c r="D28" s="72">
        <v>325.5</v>
      </c>
      <c r="E28" s="72">
        <v>326</v>
      </c>
      <c r="F28" s="72">
        <v>350.5</v>
      </c>
      <c r="G28" s="72">
        <v>405</v>
      </c>
      <c r="H28" s="72">
        <v>455</v>
      </c>
      <c r="I28" s="72">
        <v>540.5</v>
      </c>
      <c r="J28" s="72">
        <v>597</v>
      </c>
      <c r="K28" s="72">
        <v>613</v>
      </c>
      <c r="L28" s="72">
        <v>625</v>
      </c>
      <c r="M28" s="72">
        <v>640.5</v>
      </c>
      <c r="N28" s="72">
        <v>671</v>
      </c>
      <c r="O28" s="72">
        <v>664.5</v>
      </c>
      <c r="P28" s="72">
        <v>656</v>
      </c>
      <c r="Q28" s="72">
        <v>665.5</v>
      </c>
      <c r="R28" s="72">
        <v>698.5</v>
      </c>
      <c r="S28" s="72">
        <v>719</v>
      </c>
      <c r="T28" s="72">
        <v>714</v>
      </c>
      <c r="U28" s="72">
        <v>683</v>
      </c>
      <c r="V28" s="72">
        <v>641</v>
      </c>
      <c r="W28" s="72">
        <v>583.5</v>
      </c>
      <c r="X28" s="72">
        <v>526.5</v>
      </c>
      <c r="Y28" s="72">
        <v>470</v>
      </c>
      <c r="Z28" s="73"/>
      <c r="AA28" s="74">
        <f>SUM(B28:Z28)</f>
        <v>13261</v>
      </c>
    </row>
    <row r="29" spans="1:27" ht="24.95" customHeight="1" x14ac:dyDescent="0.2">
      <c r="A29" s="75" t="s">
        <v>23</v>
      </c>
      <c r="B29" s="76">
        <v>4274.7280000000001</v>
      </c>
      <c r="C29" s="77">
        <v>4117.2179999999998</v>
      </c>
      <c r="D29" s="77">
        <v>4010.0210000000002</v>
      </c>
      <c r="E29" s="77">
        <v>3989.0569999999998</v>
      </c>
      <c r="F29" s="77">
        <v>4094.6660000000002</v>
      </c>
      <c r="G29" s="77">
        <v>4421.3620000000001</v>
      </c>
      <c r="H29" s="77">
        <v>5009.4660000000003</v>
      </c>
      <c r="I29" s="77">
        <v>5499.6009999999997</v>
      </c>
      <c r="J29" s="77">
        <v>5814.8109999999997</v>
      </c>
      <c r="K29" s="77">
        <v>5943.4080000000004</v>
      </c>
      <c r="L29" s="77">
        <v>5989.4610000000002</v>
      </c>
      <c r="M29" s="77">
        <v>5994.2370000000001</v>
      </c>
      <c r="N29" s="77">
        <v>6022.9160000000002</v>
      </c>
      <c r="O29" s="77">
        <v>5727.4279999999999</v>
      </c>
      <c r="P29" s="77">
        <v>5553.152</v>
      </c>
      <c r="Q29" s="77">
        <v>5349.7039999999997</v>
      </c>
      <c r="R29" s="77">
        <v>5104.375</v>
      </c>
      <c r="S29" s="77">
        <v>5192.7280000000001</v>
      </c>
      <c r="T29" s="77">
        <v>5410.652</v>
      </c>
      <c r="U29" s="77">
        <v>5949.21</v>
      </c>
      <c r="V29" s="77">
        <v>5904.3869999999997</v>
      </c>
      <c r="W29" s="77">
        <v>5404.4579999999996</v>
      </c>
      <c r="X29" s="77">
        <v>5033.4059999999999</v>
      </c>
      <c r="Y29" s="77">
        <v>4484.3739999999998</v>
      </c>
      <c r="Z29" s="78"/>
      <c r="AA29" s="79">
        <f>SUM(B29:Z29)</f>
        <v>124294.82600000002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4631.2280000000001</v>
      </c>
      <c r="C31" s="62">
        <f t="shared" si="4"/>
        <v>4451.2179999999998</v>
      </c>
      <c r="D31" s="62">
        <f t="shared" si="4"/>
        <v>4335.5210000000006</v>
      </c>
      <c r="E31" s="62">
        <f t="shared" si="4"/>
        <v>4315.0569999999998</v>
      </c>
      <c r="F31" s="62">
        <f t="shared" si="4"/>
        <v>4445.1660000000002</v>
      </c>
      <c r="G31" s="62">
        <f t="shared" si="4"/>
        <v>4826.3620000000001</v>
      </c>
      <c r="H31" s="62">
        <f t="shared" si="4"/>
        <v>5464.4660000000003</v>
      </c>
      <c r="I31" s="62">
        <f t="shared" si="4"/>
        <v>6040.1009999999997</v>
      </c>
      <c r="J31" s="62">
        <f t="shared" si="4"/>
        <v>6411.8109999999997</v>
      </c>
      <c r="K31" s="62">
        <f t="shared" si="4"/>
        <v>6556.4080000000004</v>
      </c>
      <c r="L31" s="62">
        <f t="shared" si="4"/>
        <v>6614.4610000000002</v>
      </c>
      <c r="M31" s="62">
        <f t="shared" si="4"/>
        <v>6634.7370000000001</v>
      </c>
      <c r="N31" s="62">
        <f t="shared" si="4"/>
        <v>6693.9160000000002</v>
      </c>
      <c r="O31" s="62">
        <f t="shared" si="4"/>
        <v>6391.9279999999999</v>
      </c>
      <c r="P31" s="62">
        <f t="shared" si="4"/>
        <v>6209.152</v>
      </c>
      <c r="Q31" s="62">
        <f t="shared" si="4"/>
        <v>6015.2039999999997</v>
      </c>
      <c r="R31" s="62">
        <f t="shared" si="4"/>
        <v>5802.875</v>
      </c>
      <c r="S31" s="62">
        <f t="shared" si="4"/>
        <v>5911.7280000000001</v>
      </c>
      <c r="T31" s="62">
        <f t="shared" si="4"/>
        <v>6124.652</v>
      </c>
      <c r="U31" s="62">
        <f t="shared" si="4"/>
        <v>6632.21</v>
      </c>
      <c r="V31" s="62">
        <f t="shared" si="4"/>
        <v>6545.3869999999997</v>
      </c>
      <c r="W31" s="62">
        <f t="shared" si="4"/>
        <v>5987.9579999999996</v>
      </c>
      <c r="X31" s="62">
        <f t="shared" si="4"/>
        <v>5559.9059999999999</v>
      </c>
      <c r="Y31" s="62">
        <f t="shared" si="4"/>
        <v>4954.3739999999998</v>
      </c>
      <c r="Z31" s="63">
        <f t="shared" si="4"/>
        <v>0</v>
      </c>
      <c r="AA31" s="64">
        <f t="shared" si="4"/>
        <v>137555.826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>
        <v>16</v>
      </c>
      <c r="O34" s="95">
        <v>16</v>
      </c>
      <c r="P34" s="95">
        <v>16</v>
      </c>
      <c r="Q34" s="95">
        <v>16</v>
      </c>
      <c r="R34" s="95">
        <v>16</v>
      </c>
      <c r="S34" s="95">
        <v>16</v>
      </c>
      <c r="T34" s="95">
        <v>16</v>
      </c>
      <c r="U34" s="95"/>
      <c r="V34" s="95"/>
      <c r="W34" s="95"/>
      <c r="X34" s="95"/>
      <c r="Y34" s="95"/>
      <c r="Z34" s="96"/>
      <c r="AA34" s="74">
        <f t="shared" ref="AA34:AA39" si="5">SUM(B34:Z34)</f>
        <v>136</v>
      </c>
    </row>
    <row r="35" spans="1:27" ht="24.95" customHeight="1" x14ac:dyDescent="0.2">
      <c r="A35" s="97" t="s">
        <v>41</v>
      </c>
      <c r="B35" s="98">
        <v>24</v>
      </c>
      <c r="C35" s="99">
        <v>22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31</v>
      </c>
      <c r="L35" s="99">
        <v>31</v>
      </c>
      <c r="M35" s="99">
        <v>27</v>
      </c>
      <c r="N35" s="99">
        <v>37</v>
      </c>
      <c r="O35" s="99">
        <v>37</v>
      </c>
      <c r="P35" s="99">
        <v>19</v>
      </c>
      <c r="Q35" s="99">
        <v>19</v>
      </c>
      <c r="R35" s="99">
        <v>19</v>
      </c>
      <c r="S35" s="99">
        <v>23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536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48</v>
      </c>
      <c r="C39" s="88">
        <f t="shared" si="6"/>
        <v>22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19</v>
      </c>
      <c r="J39" s="88">
        <f t="shared" si="6"/>
        <v>19</v>
      </c>
      <c r="K39" s="88">
        <f t="shared" si="6"/>
        <v>31</v>
      </c>
      <c r="L39" s="88">
        <f t="shared" si="6"/>
        <v>31</v>
      </c>
      <c r="M39" s="88">
        <f t="shared" si="6"/>
        <v>27</v>
      </c>
      <c r="N39" s="88">
        <f t="shared" si="6"/>
        <v>53</v>
      </c>
      <c r="O39" s="88">
        <f t="shared" si="6"/>
        <v>53</v>
      </c>
      <c r="P39" s="88">
        <f t="shared" si="6"/>
        <v>35</v>
      </c>
      <c r="Q39" s="88">
        <f t="shared" si="6"/>
        <v>35</v>
      </c>
      <c r="R39" s="88">
        <f t="shared" si="6"/>
        <v>35</v>
      </c>
      <c r="S39" s="88">
        <f t="shared" si="6"/>
        <v>39</v>
      </c>
      <c r="T39" s="88">
        <f t="shared" si="6"/>
        <v>35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672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38</v>
      </c>
      <c r="C47" s="99">
        <v>23</v>
      </c>
      <c r="D47" s="99">
        <v>17</v>
      </c>
      <c r="E47" s="99">
        <v>14</v>
      </c>
      <c r="F47" s="99">
        <v>20</v>
      </c>
      <c r="G47" s="99">
        <v>36.5</v>
      </c>
      <c r="H47" s="99">
        <v>78.5</v>
      </c>
      <c r="I47" s="99">
        <v>140.5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99.5</v>
      </c>
      <c r="Y47" s="99">
        <v>81</v>
      </c>
      <c r="Z47" s="100"/>
      <c r="AA47" s="79">
        <f t="shared" si="7"/>
        <v>2648</v>
      </c>
    </row>
    <row r="48" spans="1:27" ht="30" customHeight="1" thickBot="1" x14ac:dyDescent="0.25">
      <c r="A48" s="86" t="s">
        <v>48</v>
      </c>
      <c r="B48" s="87">
        <f>SUM(B42:B47)</f>
        <v>38</v>
      </c>
      <c r="C48" s="88">
        <f t="shared" ref="C48:Z48" si="8">SUM(C42:C47)</f>
        <v>23</v>
      </c>
      <c r="D48" s="88">
        <f t="shared" si="8"/>
        <v>17</v>
      </c>
      <c r="E48" s="88">
        <f t="shared" si="8"/>
        <v>14</v>
      </c>
      <c r="F48" s="88">
        <f t="shared" si="8"/>
        <v>20</v>
      </c>
      <c r="G48" s="88">
        <f t="shared" si="8"/>
        <v>36.5</v>
      </c>
      <c r="H48" s="88">
        <f t="shared" si="8"/>
        <v>78.5</v>
      </c>
      <c r="I48" s="88">
        <f t="shared" si="8"/>
        <v>140.5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99.5</v>
      </c>
      <c r="Y48" s="88">
        <f t="shared" si="8"/>
        <v>81</v>
      </c>
      <c r="Z48" s="89">
        <f t="shared" si="8"/>
        <v>0</v>
      </c>
      <c r="AA48" s="90">
        <f t="shared" si="7"/>
        <v>2648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4631.2280000000001</v>
      </c>
      <c r="C51" s="88">
        <f t="shared" si="10"/>
        <v>4451.2179999999989</v>
      </c>
      <c r="D51" s="88">
        <f t="shared" si="10"/>
        <v>4335.5210000000006</v>
      </c>
      <c r="E51" s="88">
        <f t="shared" si="10"/>
        <v>4315.0569999999998</v>
      </c>
      <c r="F51" s="88">
        <f t="shared" si="10"/>
        <v>4445.1660000000002</v>
      </c>
      <c r="G51" s="88">
        <f t="shared" si="10"/>
        <v>4826.3619999999992</v>
      </c>
      <c r="H51" s="88">
        <f t="shared" si="10"/>
        <v>5464.4660000000003</v>
      </c>
      <c r="I51" s="88">
        <f t="shared" si="10"/>
        <v>6040.1009999999997</v>
      </c>
      <c r="J51" s="88">
        <f t="shared" si="10"/>
        <v>6411.8110000000006</v>
      </c>
      <c r="K51" s="88">
        <f t="shared" si="10"/>
        <v>6556.4079999999994</v>
      </c>
      <c r="L51" s="88">
        <f t="shared" si="10"/>
        <v>6614.4610000000002</v>
      </c>
      <c r="M51" s="88">
        <f t="shared" si="10"/>
        <v>6634.7370000000001</v>
      </c>
      <c r="N51" s="88">
        <f t="shared" si="10"/>
        <v>6693.9160000000002</v>
      </c>
      <c r="O51" s="88">
        <f t="shared" si="10"/>
        <v>6391.9279999999999</v>
      </c>
      <c r="P51" s="88">
        <f t="shared" si="10"/>
        <v>6209.152</v>
      </c>
      <c r="Q51" s="88">
        <f t="shared" si="10"/>
        <v>6015.2039999999997</v>
      </c>
      <c r="R51" s="88">
        <f t="shared" si="10"/>
        <v>5802.875</v>
      </c>
      <c r="S51" s="88">
        <f t="shared" si="10"/>
        <v>5911.7280000000001</v>
      </c>
      <c r="T51" s="88">
        <f t="shared" si="10"/>
        <v>6124.652</v>
      </c>
      <c r="U51" s="88">
        <f t="shared" si="10"/>
        <v>6632.21</v>
      </c>
      <c r="V51" s="88">
        <f t="shared" si="10"/>
        <v>6545.3869999999988</v>
      </c>
      <c r="W51" s="88">
        <f t="shared" si="10"/>
        <v>5987.9580000000005</v>
      </c>
      <c r="X51" s="88">
        <f t="shared" si="10"/>
        <v>5559.9060000000009</v>
      </c>
      <c r="Y51" s="88">
        <f t="shared" si="10"/>
        <v>4954.3739999999998</v>
      </c>
      <c r="Z51" s="89">
        <f t="shared" si="10"/>
        <v>0</v>
      </c>
      <c r="AA51" s="105">
        <f>SUM(B51:Z51)</f>
        <v>137555.82600000003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-778.4</v>
      </c>
      <c r="C4" s="18">
        <v>-814.6</v>
      </c>
      <c r="D4" s="18">
        <v>-838.1</v>
      </c>
      <c r="E4" s="18">
        <v>-897</v>
      </c>
      <c r="F4" s="18">
        <v>-897</v>
      </c>
      <c r="G4" s="18">
        <v>-897</v>
      </c>
      <c r="H4" s="18">
        <v>-897</v>
      </c>
      <c r="I4" s="18">
        <v>-897</v>
      </c>
      <c r="J4" s="18">
        <v>-428.7</v>
      </c>
      <c r="K4" s="18">
        <v>-659.5</v>
      </c>
      <c r="L4" s="18">
        <v>-777.4</v>
      </c>
      <c r="M4" s="18">
        <v>-808</v>
      </c>
      <c r="N4" s="18">
        <v>-794.1</v>
      </c>
      <c r="O4" s="18">
        <v>-527</v>
      </c>
      <c r="P4" s="18">
        <v>-503</v>
      </c>
      <c r="Q4" s="18">
        <v>-704.8</v>
      </c>
      <c r="R4" s="18">
        <v>-897</v>
      </c>
      <c r="S4" s="18">
        <v>-897</v>
      </c>
      <c r="T4" s="18">
        <v>-897</v>
      </c>
      <c r="U4" s="18">
        <v>-897</v>
      </c>
      <c r="V4" s="18">
        <v>-792.3</v>
      </c>
      <c r="W4" s="18">
        <v>-897</v>
      </c>
      <c r="X4" s="18">
        <v>-897</v>
      </c>
      <c r="Y4" s="18">
        <v>-604.9</v>
      </c>
      <c r="Z4" s="19"/>
      <c r="AA4" s="112">
        <f>SUM(B4:Z4)</f>
        <v>-18897.800000000003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234.36</v>
      </c>
      <c r="C7" s="118">
        <v>219</v>
      </c>
      <c r="D7" s="118">
        <v>217.98</v>
      </c>
      <c r="E7" s="118">
        <v>251.25</v>
      </c>
      <c r="F7" s="118">
        <v>275</v>
      </c>
      <c r="G7" s="118">
        <v>346.93</v>
      </c>
      <c r="H7" s="118">
        <v>346.93</v>
      </c>
      <c r="I7" s="118">
        <v>283.74</v>
      </c>
      <c r="J7" s="118">
        <v>305</v>
      </c>
      <c r="K7" s="118">
        <v>299</v>
      </c>
      <c r="L7" s="118">
        <v>281.07</v>
      </c>
      <c r="M7" s="118">
        <v>251.56</v>
      </c>
      <c r="N7" s="118">
        <v>241.47</v>
      </c>
      <c r="O7" s="118">
        <v>238.29</v>
      </c>
      <c r="P7" s="118">
        <v>245.99</v>
      </c>
      <c r="Q7" s="118">
        <v>246.49</v>
      </c>
      <c r="R7" s="118">
        <v>247.29</v>
      </c>
      <c r="S7" s="118">
        <v>275</v>
      </c>
      <c r="T7" s="118">
        <v>293.20999999999998</v>
      </c>
      <c r="U7" s="118">
        <v>349.93</v>
      </c>
      <c r="V7" s="118">
        <v>283.52</v>
      </c>
      <c r="W7" s="118">
        <v>270.49</v>
      </c>
      <c r="X7" s="118">
        <v>247.25</v>
      </c>
      <c r="Y7" s="118">
        <v>219</v>
      </c>
      <c r="Z7" s="119"/>
      <c r="AA7" s="120">
        <f>IF(SUM(B7:Z7)&lt;&gt;0,AVERAGEIF(B7:Z7,"&lt;&gt;"""),"")</f>
        <v>269.57291666666669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397</v>
      </c>
      <c r="I13" s="130">
        <v>397</v>
      </c>
      <c r="J13" s="130">
        <v>397</v>
      </c>
      <c r="K13" s="130">
        <v>397</v>
      </c>
      <c r="L13" s="130">
        <v>397</v>
      </c>
      <c r="M13" s="130">
        <v>397</v>
      </c>
      <c r="N13" s="130">
        <v>385</v>
      </c>
      <c r="O13" s="130">
        <v>385</v>
      </c>
      <c r="P13" s="130">
        <v>385</v>
      </c>
      <c r="Q13" s="130">
        <v>385</v>
      </c>
      <c r="R13" s="130">
        <v>397</v>
      </c>
      <c r="S13" s="130">
        <v>397</v>
      </c>
      <c r="T13" s="130">
        <v>397</v>
      </c>
      <c r="U13" s="130">
        <v>397</v>
      </c>
      <c r="V13" s="130">
        <v>292.3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9375.2999999999993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381.4</v>
      </c>
      <c r="C15" s="134">
        <v>417.6</v>
      </c>
      <c r="D15" s="134">
        <v>441.1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31.7</v>
      </c>
      <c r="K15" s="134">
        <v>262.5</v>
      </c>
      <c r="L15" s="134">
        <v>380.4</v>
      </c>
      <c r="M15" s="134">
        <v>411</v>
      </c>
      <c r="N15" s="134">
        <v>409.1</v>
      </c>
      <c r="O15" s="134">
        <v>142</v>
      </c>
      <c r="P15" s="134">
        <v>118</v>
      </c>
      <c r="Q15" s="134">
        <v>319.8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207.9</v>
      </c>
      <c r="Z15" s="132"/>
      <c r="AA15" s="133">
        <f t="shared" si="0"/>
        <v>9522.5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778.4</v>
      </c>
      <c r="C16" s="136">
        <f t="shared" si="1"/>
        <v>814.6</v>
      </c>
      <c r="D16" s="136">
        <f t="shared" si="1"/>
        <v>838.1</v>
      </c>
      <c r="E16" s="136">
        <f t="shared" si="1"/>
        <v>897</v>
      </c>
      <c r="F16" s="136">
        <f t="shared" si="1"/>
        <v>897</v>
      </c>
      <c r="G16" s="136">
        <f t="shared" si="1"/>
        <v>897</v>
      </c>
      <c r="H16" s="136">
        <f t="shared" si="1"/>
        <v>897</v>
      </c>
      <c r="I16" s="136">
        <f t="shared" si="1"/>
        <v>897</v>
      </c>
      <c r="J16" s="136">
        <f t="shared" si="1"/>
        <v>428.7</v>
      </c>
      <c r="K16" s="136">
        <f t="shared" si="1"/>
        <v>659.5</v>
      </c>
      <c r="L16" s="136">
        <f t="shared" si="1"/>
        <v>777.4</v>
      </c>
      <c r="M16" s="136">
        <f t="shared" si="1"/>
        <v>808</v>
      </c>
      <c r="N16" s="136">
        <f t="shared" si="1"/>
        <v>794.1</v>
      </c>
      <c r="O16" s="136">
        <f t="shared" si="1"/>
        <v>527</v>
      </c>
      <c r="P16" s="136">
        <f t="shared" si="1"/>
        <v>503</v>
      </c>
      <c r="Q16" s="136">
        <f t="shared" si="1"/>
        <v>704.8</v>
      </c>
      <c r="R16" s="136">
        <f t="shared" si="1"/>
        <v>897</v>
      </c>
      <c r="S16" s="136">
        <f t="shared" si="1"/>
        <v>897</v>
      </c>
      <c r="T16" s="136">
        <f t="shared" si="1"/>
        <v>897</v>
      </c>
      <c r="U16" s="136">
        <f t="shared" si="1"/>
        <v>897</v>
      </c>
      <c r="V16" s="136">
        <f t="shared" si="1"/>
        <v>792.3</v>
      </c>
      <c r="W16" s="136">
        <f t="shared" si="1"/>
        <v>897</v>
      </c>
      <c r="X16" s="136">
        <f t="shared" si="1"/>
        <v>897</v>
      </c>
      <c r="Y16" s="136">
        <f t="shared" si="1"/>
        <v>604.9</v>
      </c>
      <c r="Z16" s="137" t="str">
        <f t="shared" si="1"/>
        <v/>
      </c>
      <c r="AA16" s="90">
        <f t="shared" si="0"/>
        <v>18897.800000000003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2022-04-20T11:10:26Z</dcterms:created>
  <dcterms:modified xsi:type="dcterms:W3CDTF">2022-04-20T11:10:27Z</dcterms:modified>
</cp:coreProperties>
</file>