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<sst xmlns="http://schemas.openxmlformats.org/spreadsheetml/2006/main" count="117" uniqueCount="53">
  <si>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19/04/2022 14:04:22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</si>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</sst>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166</c:v>
                </c:pt>
                <c:pt idx="2">
                  <c:v>166</c:v>
                </c:pt>
                <c:pt idx="3">
                  <c:v>166</c:v>
                </c:pt>
                <c:pt idx="4">
                  <c:v>166</c:v>
                </c:pt>
                <c:pt idx="5">
                  <c:v>166</c:v>
                </c:pt>
                <c:pt idx="6">
                  <c:v>166</c:v>
                </c:pt>
                <c:pt idx="7">
                  <c:v>166</c:v>
                </c:pt>
                <c:pt idx="8">
                  <c:v>166</c:v>
                </c:pt>
                <c:pt idx="9">
                  <c:v>166</c:v>
                </c:pt>
                <c:pt idx="10">
                  <c:v>142</c:v>
                </c:pt>
                <c:pt idx="11">
                  <c:v>133</c:v>
                </c:pt>
                <c:pt idx="12">
                  <c:v>133</c:v>
                </c:pt>
                <c:pt idx="13">
                  <c:v>133</c:v>
                </c:pt>
                <c:pt idx="14">
                  <c:v>133</c:v>
                </c:pt>
                <c:pt idx="15">
                  <c:v>133</c:v>
                </c:pt>
                <c:pt idx="16">
                  <c:v>133</c:v>
                </c:pt>
                <c:pt idx="17">
                  <c:v>166</c:v>
                </c:pt>
                <c:pt idx="18">
                  <c:v>180</c:v>
                </c:pt>
                <c:pt idx="19">
                  <c:v>215</c:v>
                </c:pt>
                <c:pt idx="20">
                  <c:v>204</c:v>
                </c:pt>
                <c:pt idx="21">
                  <c:v>176</c:v>
                </c:pt>
                <c:pt idx="22">
                  <c:v>189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1516.2849999999999</c:v>
                </c:pt>
                <c:pt idx="1">
                  <c:v>1352.491</c:v>
                </c:pt>
                <c:pt idx="2">
                  <c:v>1288</c:v>
                </c:pt>
                <c:pt idx="3">
                  <c:v>1288</c:v>
                </c:pt>
                <c:pt idx="4">
                  <c:v>1434.182</c:v>
                </c:pt>
                <c:pt idx="5">
                  <c:v>1800.5070000000001</c:v>
                </c:pt>
                <c:pt idx="6">
                  <c:v>2081</c:v>
                </c:pt>
                <c:pt idx="7">
                  <c:v>2201</c:v>
                </c:pt>
                <c:pt idx="8">
                  <c:v>2172.183</c:v>
                </c:pt>
                <c:pt idx="9">
                  <c:v>1469</c:v>
                </c:pt>
                <c:pt idx="10">
                  <c:v>1186</c:v>
                </c:pt>
                <c:pt idx="11">
                  <c:v>913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853</c:v>
                </c:pt>
                <c:pt idx="16">
                  <c:v>1055</c:v>
                </c:pt>
                <c:pt idx="17">
                  <c:v>1385.15</c:v>
                </c:pt>
                <c:pt idx="18">
                  <c:v>1777.65</c:v>
                </c:pt>
                <c:pt idx="19">
                  <c:v>2389.172</c:v>
                </c:pt>
                <c:pt idx="20">
                  <c:v>2443.5360000000001</c:v>
                </c:pt>
                <c:pt idx="21">
                  <c:v>2102.049</c:v>
                </c:pt>
                <c:pt idx="22">
                  <c:v>1876.9560000000001</c:v>
                </c:pt>
                <c:pt idx="23">
                  <c:v>1746.335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1731</c:v>
                </c:pt>
                <c:pt idx="1">
                  <c:v>1731</c:v>
                </c:pt>
                <c:pt idx="2">
                  <c:v>1731</c:v>
                </c:pt>
                <c:pt idx="3">
                  <c:v>1731</c:v>
                </c:pt>
                <c:pt idx="4">
                  <c:v>1701</c:v>
                </c:pt>
                <c:pt idx="5">
                  <c:v>1718</c:v>
                </c:pt>
                <c:pt idx="6">
                  <c:v>1686</c:v>
                </c:pt>
                <c:pt idx="7">
                  <c:v>1563.6</c:v>
                </c:pt>
                <c:pt idx="8">
                  <c:v>1288</c:v>
                </c:pt>
                <c:pt idx="9">
                  <c:v>1320.4</c:v>
                </c:pt>
                <c:pt idx="10">
                  <c:v>1316</c:v>
                </c:pt>
                <c:pt idx="11">
                  <c:v>1137.3</c:v>
                </c:pt>
                <c:pt idx="12">
                  <c:v>939.9</c:v>
                </c:pt>
                <c:pt idx="13">
                  <c:v>965</c:v>
                </c:pt>
                <c:pt idx="14">
                  <c:v>1001</c:v>
                </c:pt>
                <c:pt idx="15">
                  <c:v>1009.8</c:v>
                </c:pt>
                <c:pt idx="16">
                  <c:v>1026.5</c:v>
                </c:pt>
                <c:pt idx="17">
                  <c:v>1011.3</c:v>
                </c:pt>
                <c:pt idx="18">
                  <c:v>1396.8</c:v>
                </c:pt>
                <c:pt idx="19">
                  <c:v>1247.4000000000001</c:v>
                </c:pt>
                <c:pt idx="20">
                  <c:v>1262.9000000000001</c:v>
                </c:pt>
                <c:pt idx="21">
                  <c:v>1445.2</c:v>
                </c:pt>
                <c:pt idx="22">
                  <c:v>1665.9</c:v>
                </c:pt>
                <c:pt idx="23">
                  <c:v>1631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1039.9859999999996</c:v>
                </c:pt>
                <c:pt idx="1">
                  <c:v>1030.577</c:v>
                </c:pt>
                <c:pt idx="2">
                  <c:v>1003.7420000000001</c:v>
                </c:pt>
                <c:pt idx="3">
                  <c:v>962.77099999999996</c:v>
                </c:pt>
                <c:pt idx="4">
                  <c:v>908.26299999999981</c:v>
                </c:pt>
                <c:pt idx="5">
                  <c:v>874.55299999999977</c:v>
                </c:pt>
                <c:pt idx="6">
                  <c:v>1058.4880000000003</c:v>
                </c:pt>
                <c:pt idx="7">
                  <c:v>1619.0610000000001</c:v>
                </c:pt>
                <c:pt idx="8">
                  <c:v>2393.3250000000012</c:v>
                </c:pt>
                <c:pt idx="9">
                  <c:v>3157.5289999999991</c:v>
                </c:pt>
                <c:pt idx="10">
                  <c:v>3703.0960000000005</c:v>
                </c:pt>
                <c:pt idx="11">
                  <c:v>4115.6899999999987</c:v>
                </c:pt>
                <c:pt idx="12">
                  <c:v>4372.7550000000001</c:v>
                </c:pt>
                <c:pt idx="13">
                  <c:v>4513.7870000000012</c:v>
                </c:pt>
                <c:pt idx="14">
                  <c:v>4409.5929999999998</c:v>
                </c:pt>
                <c:pt idx="15">
                  <c:v>4132.1469999999999</c:v>
                </c:pt>
                <c:pt idx="16">
                  <c:v>3587.1510000000003</c:v>
                </c:pt>
                <c:pt idx="17">
                  <c:v>2844.0530000000008</c:v>
                </c:pt>
                <c:pt idx="18">
                  <c:v>2263.8160000000003</c:v>
                </c:pt>
                <c:pt idx="19">
                  <c:v>2017.4530000000002</c:v>
                </c:pt>
                <c:pt idx="20">
                  <c:v>1900.7500000000005</c:v>
                </c:pt>
                <c:pt idx="21">
                  <c:v>1734.1850000000004</c:v>
                </c:pt>
                <c:pt idx="22">
                  <c:v>1569.8450000000003</c:v>
                </c:pt>
                <c:pt idx="23">
                  <c:v>1366.1849999999999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29</c:v>
                </c:pt>
                <c:pt idx="2">
                  <c:v>23</c:v>
                </c:pt>
                <c:pt idx="3">
                  <c:v>19</c:v>
                </c:pt>
                <c:pt idx="4">
                  <c:v>15</c:v>
                </c:pt>
                <c:pt idx="5">
                  <c:v>12</c:v>
                </c:pt>
                <c:pt idx="6">
                  <c:v>19</c:v>
                </c:pt>
                <c:pt idx="7">
                  <c:v>42</c:v>
                </c:pt>
                <c:pt idx="8">
                  <c:v>61</c:v>
                </c:pt>
                <c:pt idx="9">
                  <c:v>72</c:v>
                </c:pt>
                <c:pt idx="10">
                  <c:v>80</c:v>
                </c:pt>
                <c:pt idx="11">
                  <c:v>86</c:v>
                </c:pt>
                <c:pt idx="12">
                  <c:v>90</c:v>
                </c:pt>
                <c:pt idx="13">
                  <c:v>89</c:v>
                </c:pt>
                <c:pt idx="14">
                  <c:v>83</c:v>
                </c:pt>
                <c:pt idx="15">
                  <c:v>74</c:v>
                </c:pt>
                <c:pt idx="16">
                  <c:v>60</c:v>
                </c:pt>
                <c:pt idx="17">
                  <c:v>38</c:v>
                </c:pt>
                <c:pt idx="18">
                  <c:v>20</c:v>
                </c:pt>
                <c:pt idx="19">
                  <c:v>13</c:v>
                </c:pt>
                <c:pt idx="20">
                  <c:v>10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61</c:v>
                </c:pt>
                <c:pt idx="5">
                  <c:v>129</c:v>
                </c:pt>
                <c:pt idx="6">
                  <c:v>295.8</c:v>
                </c:pt>
                <c:pt idx="7">
                  <c:v>314</c:v>
                </c:pt>
                <c:pt idx="8">
                  <c:v>427</c:v>
                </c:pt>
                <c:pt idx="9">
                  <c:v>301</c:v>
                </c:pt>
                <c:pt idx="10">
                  <c:v>68</c:v>
                </c:pt>
                <c:pt idx="11">
                  <c:v>66</c:v>
                </c:pt>
                <c:pt idx="12">
                  <c:v>54</c:v>
                </c:pt>
                <c:pt idx="13">
                  <c:v>64</c:v>
                </c:pt>
                <c:pt idx="14">
                  <c:v>50.988</c:v>
                </c:pt>
                <c:pt idx="15">
                  <c:v>38</c:v>
                </c:pt>
                <c:pt idx="16">
                  <c:v>114</c:v>
                </c:pt>
                <c:pt idx="17">
                  <c:v>222</c:v>
                </c:pt>
                <c:pt idx="18">
                  <c:v>288</c:v>
                </c:pt>
                <c:pt idx="19">
                  <c:v>661</c:v>
                </c:pt>
                <c:pt idx="20">
                  <c:v>689</c:v>
                </c:pt>
                <c:pt idx="21">
                  <c:v>434</c:v>
                </c:pt>
                <c:pt idx="22">
                  <c:v>198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046320"/>
        <c:axId val="408046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4679.2709999999997</c:v>
                </c:pt>
                <c:pt idx="1">
                  <c:v>4499.0680000000029</c:v>
                </c:pt>
                <c:pt idx="2">
                  <c:v>4401.7419999999984</c:v>
                </c:pt>
                <c:pt idx="3">
                  <c:v>4356.770999999997</c:v>
                </c:pt>
                <c:pt idx="4">
                  <c:v>4475.4450000000006</c:v>
                </c:pt>
                <c:pt idx="5">
                  <c:v>4890.0600000000013</c:v>
                </c:pt>
                <c:pt idx="6">
                  <c:v>5496.2880000000005</c:v>
                </c:pt>
                <c:pt idx="7">
                  <c:v>6095.6149999999989</c:v>
                </c:pt>
                <c:pt idx="8">
                  <c:v>6697.5319999999983</c:v>
                </c:pt>
                <c:pt idx="9">
                  <c:v>6675.8930000000009</c:v>
                </c:pt>
                <c:pt idx="10">
                  <c:v>6685.0840000000007</c:v>
                </c:pt>
                <c:pt idx="11">
                  <c:v>6641.054000000001</c:v>
                </c:pt>
                <c:pt idx="12">
                  <c:v>6592.6919999999982</c:v>
                </c:pt>
                <c:pt idx="13">
                  <c:v>6767.7869999999994</c:v>
                </c:pt>
                <c:pt idx="14">
                  <c:v>6680.5810000000001</c:v>
                </c:pt>
                <c:pt idx="15">
                  <c:v>6429.9829999999984</c:v>
                </c:pt>
                <c:pt idx="16">
                  <c:v>6165.64</c:v>
                </c:pt>
                <c:pt idx="17">
                  <c:v>5856.5239999999985</c:v>
                </c:pt>
                <c:pt idx="18">
                  <c:v>6116.2359999999999</c:v>
                </c:pt>
                <c:pt idx="19">
                  <c:v>6732.9389999999985</c:v>
                </c:pt>
                <c:pt idx="20">
                  <c:v>6700.2090000000007</c:v>
                </c:pt>
                <c:pt idx="21">
                  <c:v>6089.4769999999999</c:v>
                </c:pt>
                <c:pt idx="22">
                  <c:v>5697.66</c:v>
                </c:pt>
                <c:pt idx="23">
                  <c:v>5137.5200000000013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46320"/>
        <c:axId val="408046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279.14</c:v>
                </c:pt>
                <c:pt idx="1">
                  <c:v>279.14</c:v>
                </c:pt>
                <c:pt idx="2">
                  <c:v>265</c:v>
                </c:pt>
                <c:pt idx="3">
                  <c:v>265</c:v>
                </c:pt>
                <c:pt idx="4">
                  <c:v>279.14</c:v>
                </c:pt>
                <c:pt idx="5">
                  <c:v>279.14</c:v>
                </c:pt>
                <c:pt idx="6">
                  <c:v>349.74</c:v>
                </c:pt>
                <c:pt idx="7">
                  <c:v>295</c:v>
                </c:pt>
                <c:pt idx="8">
                  <c:v>279.14</c:v>
                </c:pt>
                <c:pt idx="9">
                  <c:v>301.48</c:v>
                </c:pt>
                <c:pt idx="10">
                  <c:v>263.52999999999997</c:v>
                </c:pt>
                <c:pt idx="11">
                  <c:v>250.75</c:v>
                </c:pt>
                <c:pt idx="12">
                  <c:v>236.05</c:v>
                </c:pt>
                <c:pt idx="13">
                  <c:v>233.59</c:v>
                </c:pt>
                <c:pt idx="14">
                  <c:v>205.07</c:v>
                </c:pt>
                <c:pt idx="15">
                  <c:v>234</c:v>
                </c:pt>
                <c:pt idx="16">
                  <c:v>238.79</c:v>
                </c:pt>
                <c:pt idx="17">
                  <c:v>245.86</c:v>
                </c:pt>
                <c:pt idx="18">
                  <c:v>253.43</c:v>
                </c:pt>
                <c:pt idx="19">
                  <c:v>290.43</c:v>
                </c:pt>
                <c:pt idx="20">
                  <c:v>317.64999999999998</c:v>
                </c:pt>
                <c:pt idx="21">
                  <c:v>272.02999999999997</c:v>
                </c:pt>
                <c:pt idx="22">
                  <c:v>255.29</c:v>
                </c:pt>
                <c:pt idx="23">
                  <c:v>275.12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47496"/>
        <c:axId val="408047104"/>
      </c:lineChart>
      <c:catAx>
        <c:axId val="408046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46712"/>
        <c:crosses val="autoZero"/>
        <c:auto val="1"/>
        <c:lblAlgn val="ctr"/>
        <c:lblOffset val="100"/>
        <c:noMultiLvlLbl val="0"/>
      </c:catAx>
      <c:valAx>
        <c:axId val="408046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46320"/>
        <c:crosses val="autoZero"/>
        <c:crossBetween val="between"/>
      </c:valAx>
      <c:valAx>
        <c:axId val="408047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47496"/>
        <c:crosses val="max"/>
        <c:crossBetween val="between"/>
      </c:valAx>
      <c:catAx>
        <c:axId val="408047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047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4679.2710000000006</v>
      </c>
      <c r="C4" s="18">
        <v>4499.0679999999993</v>
      </c>
      <c r="D4" s="18">
        <v>4401.7419999999993</v>
      </c>
      <c r="E4" s="18">
        <v>4356.7709999999997</v>
      </c>
      <c r="F4" s="18">
        <v>4475.4449999999988</v>
      </c>
      <c r="G4" s="18">
        <v>4890.0600000000013</v>
      </c>
      <c r="H4" s="18">
        <v>5496.2879999999996</v>
      </c>
      <c r="I4" s="18">
        <v>6095.6609999999991</v>
      </c>
      <c r="J4" s="18">
        <v>6697.5079999999998</v>
      </c>
      <c r="K4" s="18">
        <v>6675.9289999999992</v>
      </c>
      <c r="L4" s="18">
        <v>6685.0959999999986</v>
      </c>
      <c r="M4" s="18">
        <v>6640.9899999999989</v>
      </c>
      <c r="N4" s="18">
        <v>6592.6550000000007</v>
      </c>
      <c r="O4" s="18">
        <v>6767.7870000000003</v>
      </c>
      <c r="P4" s="18">
        <v>6680.581000000001</v>
      </c>
      <c r="Q4" s="18">
        <v>6429.9470000000001</v>
      </c>
      <c r="R4" s="18">
        <v>6165.6509999999998</v>
      </c>
      <c r="S4" s="18">
        <v>5856.5030000000006</v>
      </c>
      <c r="T4" s="18">
        <v>6116.2660000000005</v>
      </c>
      <c r="U4" s="18">
        <v>6733.0249999999978</v>
      </c>
      <c r="V4" s="18">
        <v>6700.1859999999988</v>
      </c>
      <c r="W4" s="18">
        <v>6089.4339999999975</v>
      </c>
      <c r="X4" s="18">
        <v>5697.7009999999991</v>
      </c>
      <c r="Y4" s="18">
        <v>5137.5199999999995</v>
      </c>
      <c r="Z4" s="19"/>
      <c r="AA4" s="20">
        <f>SUM(B4:Z4)</f>
        <v>140561.08499999996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279.14</v>
      </c>
      <c r="C7" s="28">
        <v>279.14</v>
      </c>
      <c r="D7" s="28">
        <v>265</v>
      </c>
      <c r="E7" s="28">
        <v>265</v>
      </c>
      <c r="F7" s="28">
        <v>279.14</v>
      </c>
      <c r="G7" s="28">
        <v>279.14</v>
      </c>
      <c r="H7" s="28">
        <v>349.74</v>
      </c>
      <c r="I7" s="28">
        <v>295</v>
      </c>
      <c r="J7" s="28">
        <v>279.14</v>
      </c>
      <c r="K7" s="28">
        <v>301.48</v>
      </c>
      <c r="L7" s="28">
        <v>263.52999999999997</v>
      </c>
      <c r="M7" s="28">
        <v>250.75</v>
      </c>
      <c r="N7" s="28">
        <v>236.05</v>
      </c>
      <c r="O7" s="28">
        <v>233.59</v>
      </c>
      <c r="P7" s="28">
        <v>205.07</v>
      </c>
      <c r="Q7" s="28">
        <v>234</v>
      </c>
      <c r="R7" s="28">
        <v>238.79</v>
      </c>
      <c r="S7" s="28">
        <v>245.86</v>
      </c>
      <c r="T7" s="28">
        <v>253.43</v>
      </c>
      <c r="U7" s="28">
        <v>290.43</v>
      </c>
      <c r="V7" s="28">
        <v>317.64999999999998</v>
      </c>
      <c r="W7" s="28">
        <v>272.02999999999997</v>
      </c>
      <c r="X7" s="28">
        <v>255.29</v>
      </c>
      <c r="Y7" s="28">
        <v>275.12</v>
      </c>
      <c r="Z7" s="29"/>
      <c r="AA7" s="30">
        <f>IF(SUM(B7:Z7)&lt;&gt;0,AVERAGEIF(B7:Z7,"&lt;&gt;"""),"")</f>
        <v>268.47958333333332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190</v>
      </c>
      <c r="K10" s="42">
        <v>190</v>
      </c>
      <c r="L10" s="42">
        <v>190</v>
      </c>
      <c r="M10" s="42">
        <v>190</v>
      </c>
      <c r="N10" s="42">
        <v>190</v>
      </c>
      <c r="O10" s="42">
        <v>190</v>
      </c>
      <c r="P10" s="42">
        <v>190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4560</v>
      </c>
    </row>
    <row r="11" spans="1:27" ht="24.95" customHeight="1" x14ac:dyDescent="0.2">
      <c r="A11" s="45" t="s">
        <v>7</v>
      </c>
      <c r="B11" s="46">
        <v>166</v>
      </c>
      <c r="C11" s="47">
        <v>166</v>
      </c>
      <c r="D11" s="47">
        <v>166</v>
      </c>
      <c r="E11" s="47">
        <v>166</v>
      </c>
      <c r="F11" s="47">
        <v>166</v>
      </c>
      <c r="G11" s="47">
        <v>166</v>
      </c>
      <c r="H11" s="47">
        <v>166</v>
      </c>
      <c r="I11" s="47">
        <v>166</v>
      </c>
      <c r="J11" s="47">
        <v>166</v>
      </c>
      <c r="K11" s="47">
        <v>166</v>
      </c>
      <c r="L11" s="47">
        <v>142</v>
      </c>
      <c r="M11" s="47">
        <v>133</v>
      </c>
      <c r="N11" s="47">
        <v>133</v>
      </c>
      <c r="O11" s="47">
        <v>133</v>
      </c>
      <c r="P11" s="47">
        <v>133</v>
      </c>
      <c r="Q11" s="47">
        <v>133</v>
      </c>
      <c r="R11" s="47">
        <v>133</v>
      </c>
      <c r="S11" s="47">
        <v>166</v>
      </c>
      <c r="T11" s="47">
        <v>180</v>
      </c>
      <c r="U11" s="47">
        <v>215</v>
      </c>
      <c r="V11" s="47">
        <v>204</v>
      </c>
      <c r="W11" s="47">
        <v>176</v>
      </c>
      <c r="X11" s="47">
        <v>189</v>
      </c>
      <c r="Y11" s="47">
        <v>196</v>
      </c>
      <c r="Z11" s="48"/>
      <c r="AA11" s="49">
        <f t="shared" si="0"/>
        <v>3926</v>
      </c>
    </row>
    <row r="12" spans="1:27" ht="24.95" customHeight="1" x14ac:dyDescent="0.2">
      <c r="A12" s="50" t="s">
        <v>8</v>
      </c>
      <c r="B12" s="51">
        <v>1516.2849999999999</v>
      </c>
      <c r="C12" s="52">
        <v>1352.491</v>
      </c>
      <c r="D12" s="52">
        <v>1288</v>
      </c>
      <c r="E12" s="52">
        <v>1288</v>
      </c>
      <c r="F12" s="52">
        <v>1434.182</v>
      </c>
      <c r="G12" s="52">
        <v>1800.5070000000001</v>
      </c>
      <c r="H12" s="52">
        <v>2081</v>
      </c>
      <c r="I12" s="52">
        <v>2201</v>
      </c>
      <c r="J12" s="52">
        <v>2172.183</v>
      </c>
      <c r="K12" s="52">
        <v>1469</v>
      </c>
      <c r="L12" s="52">
        <v>1186</v>
      </c>
      <c r="M12" s="52">
        <v>913</v>
      </c>
      <c r="N12" s="52">
        <v>813</v>
      </c>
      <c r="O12" s="52">
        <v>813</v>
      </c>
      <c r="P12" s="52">
        <v>813</v>
      </c>
      <c r="Q12" s="52">
        <v>853</v>
      </c>
      <c r="R12" s="52">
        <v>1055</v>
      </c>
      <c r="S12" s="52">
        <v>1385.15</v>
      </c>
      <c r="T12" s="52">
        <v>1777.65</v>
      </c>
      <c r="U12" s="52">
        <v>2389.172</v>
      </c>
      <c r="V12" s="52">
        <v>2443.5360000000001</v>
      </c>
      <c r="W12" s="52">
        <v>2102.049</v>
      </c>
      <c r="X12" s="52">
        <v>1876.9560000000001</v>
      </c>
      <c r="Y12" s="52">
        <v>1746.335</v>
      </c>
      <c r="Z12" s="53"/>
      <c r="AA12" s="54">
        <f t="shared" si="0"/>
        <v>36769.495999999999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61</v>
      </c>
      <c r="G13" s="52">
        <v>129</v>
      </c>
      <c r="H13" s="52">
        <v>295.8</v>
      </c>
      <c r="I13" s="52">
        <v>314</v>
      </c>
      <c r="J13" s="52">
        <v>427</v>
      </c>
      <c r="K13" s="52">
        <v>301</v>
      </c>
      <c r="L13" s="52">
        <v>68</v>
      </c>
      <c r="M13" s="52">
        <v>66</v>
      </c>
      <c r="N13" s="52">
        <v>54</v>
      </c>
      <c r="O13" s="52">
        <v>64</v>
      </c>
      <c r="P13" s="52">
        <v>50.988</v>
      </c>
      <c r="Q13" s="52">
        <v>38</v>
      </c>
      <c r="R13" s="52">
        <v>114</v>
      </c>
      <c r="S13" s="52">
        <v>222</v>
      </c>
      <c r="T13" s="52">
        <v>288</v>
      </c>
      <c r="U13" s="52">
        <v>661</v>
      </c>
      <c r="V13" s="52">
        <v>689</v>
      </c>
      <c r="W13" s="52">
        <v>434</v>
      </c>
      <c r="X13" s="52">
        <v>198</v>
      </c>
      <c r="Y13" s="52"/>
      <c r="Z13" s="53"/>
      <c r="AA13" s="54">
        <f t="shared" si="0"/>
        <v>4474.7880000000005</v>
      </c>
    </row>
    <row r="14" spans="1:27" ht="24.95" customHeight="1" x14ac:dyDescent="0.2">
      <c r="A14" s="55" t="s">
        <v>10</v>
      </c>
      <c r="B14" s="56">
        <v>1039.9859999999996</v>
      </c>
      <c r="C14" s="57">
        <v>1030.577</v>
      </c>
      <c r="D14" s="57">
        <v>1003.7420000000001</v>
      </c>
      <c r="E14" s="57">
        <v>962.77099999999996</v>
      </c>
      <c r="F14" s="57">
        <v>908.26299999999981</v>
      </c>
      <c r="G14" s="57">
        <v>874.55299999999977</v>
      </c>
      <c r="H14" s="57">
        <v>1058.4880000000003</v>
      </c>
      <c r="I14" s="57">
        <v>1619.0610000000001</v>
      </c>
      <c r="J14" s="57">
        <v>2393.3250000000012</v>
      </c>
      <c r="K14" s="57">
        <v>3157.5289999999991</v>
      </c>
      <c r="L14" s="57">
        <v>3703.0960000000005</v>
      </c>
      <c r="M14" s="57">
        <v>4115.6899999999987</v>
      </c>
      <c r="N14" s="57">
        <v>4372.7550000000001</v>
      </c>
      <c r="O14" s="57">
        <v>4513.7870000000012</v>
      </c>
      <c r="P14" s="57">
        <v>4409.5929999999998</v>
      </c>
      <c r="Q14" s="57">
        <v>4132.1469999999999</v>
      </c>
      <c r="R14" s="57">
        <v>3587.1510000000003</v>
      </c>
      <c r="S14" s="57">
        <v>2844.0530000000008</v>
      </c>
      <c r="T14" s="57">
        <v>2263.8160000000003</v>
      </c>
      <c r="U14" s="57">
        <v>2017.4530000000002</v>
      </c>
      <c r="V14" s="57">
        <v>1900.7500000000005</v>
      </c>
      <c r="W14" s="57">
        <v>1734.1850000000004</v>
      </c>
      <c r="X14" s="57">
        <v>1569.8450000000003</v>
      </c>
      <c r="Y14" s="57">
        <v>1366.1849999999999</v>
      </c>
      <c r="Z14" s="58"/>
      <c r="AA14" s="59">
        <f t="shared" si="0"/>
        <v>56578.800999999992</v>
      </c>
    </row>
    <row r="15" spans="1:27" ht="24.95" customHeight="1" x14ac:dyDescent="0.2">
      <c r="A15" s="55" t="s">
        <v>11</v>
      </c>
      <c r="B15" s="56">
        <v>36</v>
      </c>
      <c r="C15" s="57">
        <v>29</v>
      </c>
      <c r="D15" s="57">
        <v>23</v>
      </c>
      <c r="E15" s="57">
        <v>19</v>
      </c>
      <c r="F15" s="57">
        <v>15</v>
      </c>
      <c r="G15" s="57">
        <v>12</v>
      </c>
      <c r="H15" s="57">
        <v>19</v>
      </c>
      <c r="I15" s="57">
        <v>42</v>
      </c>
      <c r="J15" s="57">
        <v>61</v>
      </c>
      <c r="K15" s="57">
        <v>72</v>
      </c>
      <c r="L15" s="57">
        <v>80</v>
      </c>
      <c r="M15" s="57">
        <v>86</v>
      </c>
      <c r="N15" s="57">
        <v>90</v>
      </c>
      <c r="O15" s="57">
        <v>89</v>
      </c>
      <c r="P15" s="57">
        <v>83</v>
      </c>
      <c r="Q15" s="57">
        <v>74</v>
      </c>
      <c r="R15" s="57">
        <v>60</v>
      </c>
      <c r="S15" s="57">
        <v>38</v>
      </c>
      <c r="T15" s="57">
        <v>20</v>
      </c>
      <c r="U15" s="57">
        <v>13</v>
      </c>
      <c r="V15" s="57">
        <v>10</v>
      </c>
      <c r="W15" s="57">
        <v>8</v>
      </c>
      <c r="X15" s="57">
        <v>8</v>
      </c>
      <c r="Y15" s="57">
        <v>8</v>
      </c>
      <c r="Z15" s="58"/>
      <c r="AA15" s="59">
        <f t="shared" si="0"/>
        <v>995</v>
      </c>
    </row>
    <row r="16" spans="1:27" ht="30" customHeight="1" thickBot="1" x14ac:dyDescent="0.25">
      <c r="A16" s="60" t="s">
        <v>12</v>
      </c>
      <c r="B16" s="61">
        <f>IF(LEN(B$2)&gt;0,SUM(B10:B15),"")</f>
        <v>2948.2709999999997</v>
      </c>
      <c r="C16" s="62">
        <f t="shared" ref="C16:Z16" si="1">IF(LEN(C$2)&gt;0,SUM(C10:C15),"")</f>
        <v>2768.0680000000002</v>
      </c>
      <c r="D16" s="62">
        <f t="shared" si="1"/>
        <v>2670.7420000000002</v>
      </c>
      <c r="E16" s="62">
        <f t="shared" si="1"/>
        <v>2625.7709999999997</v>
      </c>
      <c r="F16" s="62">
        <f t="shared" si="1"/>
        <v>2774.4449999999997</v>
      </c>
      <c r="G16" s="62">
        <f t="shared" si="1"/>
        <v>3172.06</v>
      </c>
      <c r="H16" s="62">
        <f t="shared" si="1"/>
        <v>3810.2880000000005</v>
      </c>
      <c r="I16" s="62">
        <f t="shared" si="1"/>
        <v>4532.0609999999997</v>
      </c>
      <c r="J16" s="62">
        <f t="shared" si="1"/>
        <v>5409.5080000000016</v>
      </c>
      <c r="K16" s="62">
        <f t="shared" si="1"/>
        <v>5355.5289999999986</v>
      </c>
      <c r="L16" s="62">
        <f t="shared" si="1"/>
        <v>5369.0960000000005</v>
      </c>
      <c r="M16" s="62">
        <f t="shared" si="1"/>
        <v>5503.6899999999987</v>
      </c>
      <c r="N16" s="62">
        <f t="shared" si="1"/>
        <v>5652.7550000000001</v>
      </c>
      <c r="O16" s="62">
        <f t="shared" si="1"/>
        <v>5802.7870000000012</v>
      </c>
      <c r="P16" s="62">
        <f t="shared" si="1"/>
        <v>5679.5810000000001</v>
      </c>
      <c r="Q16" s="62">
        <f t="shared" si="1"/>
        <v>5420.1469999999999</v>
      </c>
      <c r="R16" s="62">
        <f t="shared" si="1"/>
        <v>5139.1509999999998</v>
      </c>
      <c r="S16" s="62">
        <f t="shared" si="1"/>
        <v>4845.2030000000013</v>
      </c>
      <c r="T16" s="62">
        <f t="shared" si="1"/>
        <v>4719.4660000000003</v>
      </c>
      <c r="U16" s="62">
        <f t="shared" si="1"/>
        <v>5485.625</v>
      </c>
      <c r="V16" s="62">
        <f t="shared" si="1"/>
        <v>5437.2860000000001</v>
      </c>
      <c r="W16" s="62">
        <f t="shared" si="1"/>
        <v>4644.2340000000004</v>
      </c>
      <c r="X16" s="62">
        <f t="shared" si="1"/>
        <v>4031.8010000000004</v>
      </c>
      <c r="Y16" s="62">
        <f t="shared" si="1"/>
        <v>3506.52</v>
      </c>
      <c r="Z16" s="63" t="str">
        <f t="shared" si="1"/>
        <v/>
      </c>
      <c r="AA16" s="64">
        <f>SUM(AA10:AA15)</f>
        <v>107304.08499999999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1223.9000000000001</v>
      </c>
      <c r="C28" s="72">
        <v>1242.9000000000001</v>
      </c>
      <c r="D28" s="72">
        <v>1246.9000000000001</v>
      </c>
      <c r="E28" s="72">
        <v>1214.9000000000001</v>
      </c>
      <c r="F28" s="72">
        <v>1268.9000000000001</v>
      </c>
      <c r="G28" s="72">
        <v>1337.9</v>
      </c>
      <c r="H28" s="72">
        <v>1627.9</v>
      </c>
      <c r="I28" s="72">
        <v>2159.9</v>
      </c>
      <c r="J28" s="72">
        <v>2874.9</v>
      </c>
      <c r="K28" s="72">
        <v>3276.9</v>
      </c>
      <c r="L28" s="72">
        <v>3397.9</v>
      </c>
      <c r="M28" s="72">
        <v>3565.9</v>
      </c>
      <c r="N28" s="72">
        <v>3580.9</v>
      </c>
      <c r="O28" s="72">
        <v>3631.9</v>
      </c>
      <c r="P28" s="72">
        <v>3539.9</v>
      </c>
      <c r="Q28" s="72">
        <v>3306.9</v>
      </c>
      <c r="R28" s="72">
        <v>3079.9</v>
      </c>
      <c r="S28" s="72">
        <v>2792.9</v>
      </c>
      <c r="T28" s="72">
        <v>2502.9</v>
      </c>
      <c r="U28" s="72">
        <v>2781.9</v>
      </c>
      <c r="V28" s="72">
        <v>2736.9</v>
      </c>
      <c r="W28" s="72">
        <v>2268.9</v>
      </c>
      <c r="X28" s="72">
        <v>1890.9</v>
      </c>
      <c r="Y28" s="72">
        <v>1415.9</v>
      </c>
      <c r="Z28" s="73"/>
      <c r="AA28" s="74">
        <f>SUM(B28:Z28)</f>
        <v>57968.60000000002</v>
      </c>
    </row>
    <row r="29" spans="1:27" ht="24.95" customHeight="1" x14ac:dyDescent="0.2">
      <c r="A29" s="75" t="s">
        <v>23</v>
      </c>
      <c r="B29" s="76">
        <v>1178.271</v>
      </c>
      <c r="C29" s="77">
        <v>1049.068</v>
      </c>
      <c r="D29" s="77">
        <v>972.74199999999996</v>
      </c>
      <c r="E29" s="77">
        <v>959.77099999999996</v>
      </c>
      <c r="F29" s="77">
        <v>949.44500000000005</v>
      </c>
      <c r="G29" s="77">
        <v>1245.06</v>
      </c>
      <c r="H29" s="77">
        <v>1423.288</v>
      </c>
      <c r="I29" s="77">
        <v>1547.0609999999999</v>
      </c>
      <c r="J29" s="77">
        <v>1794.508</v>
      </c>
      <c r="K29" s="77">
        <v>1736.529</v>
      </c>
      <c r="L29" s="77">
        <v>1862.096</v>
      </c>
      <c r="M29" s="77">
        <v>2024.69</v>
      </c>
      <c r="N29" s="77">
        <v>2017.7550000000001</v>
      </c>
      <c r="O29" s="77">
        <v>2120.7869999999998</v>
      </c>
      <c r="P29" s="77">
        <v>2135.5810000000001</v>
      </c>
      <c r="Q29" s="77">
        <v>2089.1469999999999</v>
      </c>
      <c r="R29" s="77">
        <v>1894.1510000000001</v>
      </c>
      <c r="S29" s="77">
        <v>1637.203</v>
      </c>
      <c r="T29" s="77">
        <v>1545.4659999999999</v>
      </c>
      <c r="U29" s="77">
        <v>1877.625</v>
      </c>
      <c r="V29" s="77">
        <v>1841.2860000000001</v>
      </c>
      <c r="W29" s="77">
        <v>1588.2339999999999</v>
      </c>
      <c r="X29" s="77">
        <v>1331.8009999999999</v>
      </c>
      <c r="Y29" s="77">
        <v>1314.62</v>
      </c>
      <c r="Z29" s="78"/>
      <c r="AA29" s="79">
        <f>SUM(B29:Z29)</f>
        <v>38136.185000000005</v>
      </c>
    </row>
    <row r="30" spans="1:27" ht="24.95" customHeight="1" x14ac:dyDescent="0.2">
      <c r="A30" s="82" t="s">
        <v>24</v>
      </c>
      <c r="B30" s="80">
        <v>1380.1</v>
      </c>
      <c r="C30" s="81">
        <v>1310.0999999999999</v>
      </c>
      <c r="D30" s="81">
        <v>1285.0999999999999</v>
      </c>
      <c r="E30" s="81">
        <v>1285.0999999999999</v>
      </c>
      <c r="F30" s="81">
        <v>1360.1</v>
      </c>
      <c r="G30" s="81">
        <v>1410.1</v>
      </c>
      <c r="H30" s="81">
        <v>1548.1</v>
      </c>
      <c r="I30" s="81">
        <v>1608.1</v>
      </c>
      <c r="J30" s="81">
        <v>1528.1</v>
      </c>
      <c r="K30" s="81">
        <v>1126.0999999999999</v>
      </c>
      <c r="L30" s="81">
        <v>843.1</v>
      </c>
      <c r="M30" s="81">
        <v>650.1</v>
      </c>
      <c r="N30" s="81">
        <v>630.1</v>
      </c>
      <c r="O30" s="81">
        <v>630.1</v>
      </c>
      <c r="P30" s="81">
        <v>630.1</v>
      </c>
      <c r="Q30" s="81">
        <v>670.1</v>
      </c>
      <c r="R30" s="81">
        <v>842.1</v>
      </c>
      <c r="S30" s="81">
        <v>1100.0999999999999</v>
      </c>
      <c r="T30" s="81">
        <v>1405.1</v>
      </c>
      <c r="U30" s="81">
        <v>1605.1</v>
      </c>
      <c r="V30" s="81">
        <v>1605.1</v>
      </c>
      <c r="W30" s="81">
        <v>1605.1</v>
      </c>
      <c r="X30" s="81">
        <v>1605.1</v>
      </c>
      <c r="Y30" s="81">
        <v>1510</v>
      </c>
      <c r="Z30" s="83"/>
      <c r="AA30" s="84">
        <f>SUM(B30:Z30)</f>
        <v>29172.299999999988</v>
      </c>
    </row>
    <row r="31" spans="1:27" ht="30" customHeight="1" thickBot="1" x14ac:dyDescent="0.25">
      <c r="A31" s="60" t="s">
        <v>25</v>
      </c>
      <c r="B31" s="61">
        <f>IF(LEN(B$2)&gt;0,SUM(B28:B30),"")</f>
        <v>3782.2710000000002</v>
      </c>
      <c r="C31" s="62">
        <f t="shared" ref="C31:Z31" si="4">IF(LEN(C$2)&gt;0,SUM(C28:C30),"")</f>
        <v>3602.0679999999998</v>
      </c>
      <c r="D31" s="62">
        <f t="shared" si="4"/>
        <v>3504.7419999999997</v>
      </c>
      <c r="E31" s="62">
        <f t="shared" si="4"/>
        <v>3459.7710000000002</v>
      </c>
      <c r="F31" s="62">
        <f t="shared" si="4"/>
        <v>3578.4450000000002</v>
      </c>
      <c r="G31" s="62">
        <f t="shared" si="4"/>
        <v>3993.06</v>
      </c>
      <c r="H31" s="62">
        <f t="shared" si="4"/>
        <v>4599.2880000000005</v>
      </c>
      <c r="I31" s="62">
        <f t="shared" si="4"/>
        <v>5315.0609999999997</v>
      </c>
      <c r="J31" s="62">
        <f t="shared" si="4"/>
        <v>6197.5079999999998</v>
      </c>
      <c r="K31" s="62">
        <f t="shared" si="4"/>
        <v>6139.5290000000005</v>
      </c>
      <c r="L31" s="62">
        <f t="shared" si="4"/>
        <v>6103.0960000000005</v>
      </c>
      <c r="M31" s="62">
        <f t="shared" si="4"/>
        <v>6240.6900000000005</v>
      </c>
      <c r="N31" s="62">
        <f t="shared" si="4"/>
        <v>6228.755000000001</v>
      </c>
      <c r="O31" s="62">
        <f t="shared" si="4"/>
        <v>6382.7870000000003</v>
      </c>
      <c r="P31" s="62">
        <f t="shared" si="4"/>
        <v>6305.5810000000001</v>
      </c>
      <c r="Q31" s="62">
        <f t="shared" si="4"/>
        <v>6066.1470000000008</v>
      </c>
      <c r="R31" s="62">
        <f t="shared" si="4"/>
        <v>5816.1510000000007</v>
      </c>
      <c r="S31" s="62">
        <f t="shared" si="4"/>
        <v>5530.2029999999995</v>
      </c>
      <c r="T31" s="62">
        <f t="shared" si="4"/>
        <v>5453.4660000000003</v>
      </c>
      <c r="U31" s="62">
        <f t="shared" si="4"/>
        <v>6264.625</v>
      </c>
      <c r="V31" s="62">
        <f t="shared" si="4"/>
        <v>6183.2860000000001</v>
      </c>
      <c r="W31" s="62">
        <f t="shared" si="4"/>
        <v>5462.2340000000004</v>
      </c>
      <c r="X31" s="62">
        <f t="shared" si="4"/>
        <v>4827.8009999999995</v>
      </c>
      <c r="Y31" s="62">
        <f t="shared" si="4"/>
        <v>4240.5200000000004</v>
      </c>
      <c r="Z31" s="63" t="str">
        <f t="shared" si="4"/>
        <v/>
      </c>
      <c r="AA31" s="64">
        <f>SUM(AA28:AA30)</f>
        <v>125277.08500000002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385</v>
      </c>
      <c r="N34" s="95">
        <v>224</v>
      </c>
      <c r="O34" s="95">
        <v>228</v>
      </c>
      <c r="P34" s="95">
        <v>228</v>
      </c>
      <c r="Q34" s="95">
        <v>256</v>
      </c>
      <c r="R34" s="95">
        <v>301</v>
      </c>
      <c r="S34" s="95">
        <v>358</v>
      </c>
      <c r="T34" s="95">
        <v>400</v>
      </c>
      <c r="U34" s="95">
        <v>400</v>
      </c>
      <c r="V34" s="95">
        <v>395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8775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389</v>
      </c>
      <c r="G35" s="99">
        <v>406</v>
      </c>
      <c r="H35" s="99">
        <v>374</v>
      </c>
      <c r="I35" s="99">
        <v>368</v>
      </c>
      <c r="J35" s="99">
        <v>373</v>
      </c>
      <c r="K35" s="99">
        <v>369</v>
      </c>
      <c r="L35" s="99">
        <v>319</v>
      </c>
      <c r="M35" s="99">
        <v>337</v>
      </c>
      <c r="N35" s="99">
        <v>337</v>
      </c>
      <c r="O35" s="99">
        <v>337</v>
      </c>
      <c r="P35" s="99">
        <v>383</v>
      </c>
      <c r="Q35" s="99">
        <v>375</v>
      </c>
      <c r="R35" s="99">
        <v>361</v>
      </c>
      <c r="S35" s="99">
        <v>312</v>
      </c>
      <c r="T35" s="99">
        <v>319</v>
      </c>
      <c r="U35" s="99">
        <v>364</v>
      </c>
      <c r="V35" s="99">
        <v>336</v>
      </c>
      <c r="W35" s="99">
        <v>403</v>
      </c>
      <c r="X35" s="99">
        <v>381</v>
      </c>
      <c r="Y35" s="99">
        <v>319</v>
      </c>
      <c r="Z35" s="100"/>
      <c r="AA35" s="79">
        <f t="shared" si="5"/>
        <v>8838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295.60000000000002</v>
      </c>
      <c r="J36" s="99">
        <v>15</v>
      </c>
      <c r="K36" s="99">
        <v>412</v>
      </c>
      <c r="L36" s="99">
        <v>317.2</v>
      </c>
      <c r="M36" s="99">
        <v>214.5</v>
      </c>
      <c r="N36" s="99">
        <v>83.5</v>
      </c>
      <c r="O36" s="99">
        <v>400</v>
      </c>
      <c r="P36" s="99">
        <v>390</v>
      </c>
      <c r="Q36" s="99">
        <v>378.8</v>
      </c>
      <c r="R36" s="99">
        <v>364.5</v>
      </c>
      <c r="S36" s="99">
        <v>216.9</v>
      </c>
      <c r="T36" s="99">
        <v>382.5</v>
      </c>
      <c r="U36" s="99">
        <v>263</v>
      </c>
      <c r="V36" s="99">
        <v>412</v>
      </c>
      <c r="W36" s="99">
        <v>142.19999999999999</v>
      </c>
      <c r="X36" s="99">
        <v>384.9</v>
      </c>
      <c r="Y36" s="99">
        <v>412</v>
      </c>
      <c r="Z36" s="100"/>
      <c r="AA36" s="79">
        <f t="shared" si="5"/>
        <v>7968.5999999999985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139.4</v>
      </c>
      <c r="L38" s="99">
        <v>279.8</v>
      </c>
      <c r="M38" s="99">
        <v>200.8</v>
      </c>
      <c r="N38" s="99">
        <v>295.39999999999998</v>
      </c>
      <c r="O38" s="99"/>
      <c r="P38" s="99"/>
      <c r="Q38" s="99"/>
      <c r="R38" s="99"/>
      <c r="S38" s="99">
        <v>124.4</v>
      </c>
      <c r="T38" s="99">
        <v>295.3</v>
      </c>
      <c r="U38" s="99">
        <v>220.4</v>
      </c>
      <c r="V38" s="99">
        <v>119.9</v>
      </c>
      <c r="W38" s="99">
        <v>500</v>
      </c>
      <c r="X38" s="99">
        <v>500</v>
      </c>
      <c r="Y38" s="99">
        <v>500</v>
      </c>
      <c r="Z38" s="100"/>
      <c r="AA38" s="79">
        <f t="shared" si="5"/>
        <v>7675.3999999999987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1731</v>
      </c>
      <c r="C39" s="88">
        <f t="shared" si="6"/>
        <v>1731</v>
      </c>
      <c r="D39" s="88">
        <f t="shared" si="6"/>
        <v>1731</v>
      </c>
      <c r="E39" s="88">
        <f t="shared" si="6"/>
        <v>1731</v>
      </c>
      <c r="F39" s="88">
        <f t="shared" si="6"/>
        <v>1701</v>
      </c>
      <c r="G39" s="88">
        <f t="shared" si="6"/>
        <v>1718</v>
      </c>
      <c r="H39" s="88">
        <f t="shared" si="6"/>
        <v>1686</v>
      </c>
      <c r="I39" s="88">
        <f t="shared" si="6"/>
        <v>1563.6</v>
      </c>
      <c r="J39" s="88">
        <f t="shared" si="6"/>
        <v>1288</v>
      </c>
      <c r="K39" s="88">
        <f t="shared" si="6"/>
        <v>1320.4</v>
      </c>
      <c r="L39" s="88">
        <f t="shared" si="6"/>
        <v>1316</v>
      </c>
      <c r="M39" s="88">
        <f t="shared" si="6"/>
        <v>1137.3</v>
      </c>
      <c r="N39" s="88">
        <f t="shared" si="6"/>
        <v>939.9</v>
      </c>
      <c r="O39" s="88">
        <f t="shared" si="6"/>
        <v>965</v>
      </c>
      <c r="P39" s="88">
        <f t="shared" si="6"/>
        <v>1001</v>
      </c>
      <c r="Q39" s="88">
        <f t="shared" si="6"/>
        <v>1009.8</v>
      </c>
      <c r="R39" s="88">
        <f t="shared" si="6"/>
        <v>1026.5</v>
      </c>
      <c r="S39" s="88">
        <f t="shared" si="6"/>
        <v>1011.3</v>
      </c>
      <c r="T39" s="88">
        <f t="shared" si="6"/>
        <v>1396.8</v>
      </c>
      <c r="U39" s="88">
        <f t="shared" si="6"/>
        <v>1247.4000000000001</v>
      </c>
      <c r="V39" s="88">
        <f t="shared" si="6"/>
        <v>1262.9000000000001</v>
      </c>
      <c r="W39" s="88">
        <f t="shared" si="6"/>
        <v>1445.2</v>
      </c>
      <c r="X39" s="88">
        <f t="shared" si="6"/>
        <v>1665.9</v>
      </c>
      <c r="Y39" s="88">
        <f t="shared" si="6"/>
        <v>1631</v>
      </c>
      <c r="Z39" s="89" t="str">
        <f t="shared" si="6"/>
        <v/>
      </c>
      <c r="AA39" s="90">
        <f t="shared" si="5"/>
        <v>33257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280.60000000000002</v>
      </c>
      <c r="J44" s="99"/>
      <c r="K44" s="99">
        <v>397</v>
      </c>
      <c r="L44" s="99">
        <v>302.2</v>
      </c>
      <c r="M44" s="99">
        <v>199.5</v>
      </c>
      <c r="N44" s="99">
        <v>68.5</v>
      </c>
      <c r="O44" s="99">
        <v>385</v>
      </c>
      <c r="P44" s="99">
        <v>375</v>
      </c>
      <c r="Q44" s="99">
        <v>363.8</v>
      </c>
      <c r="R44" s="99">
        <v>349.5</v>
      </c>
      <c r="S44" s="99">
        <v>201.9</v>
      </c>
      <c r="T44" s="99">
        <v>367.5</v>
      </c>
      <c r="U44" s="99">
        <v>248</v>
      </c>
      <c r="V44" s="99">
        <v>397</v>
      </c>
      <c r="W44" s="99">
        <v>127.2</v>
      </c>
      <c r="X44" s="99">
        <v>369.9</v>
      </c>
      <c r="Y44" s="99">
        <v>397</v>
      </c>
      <c r="Z44" s="100"/>
      <c r="AA44" s="79">
        <f t="shared" si="7"/>
        <v>7608.5999999999985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139.4</v>
      </c>
      <c r="L46" s="99">
        <v>279.8</v>
      </c>
      <c r="M46" s="99">
        <v>200.8</v>
      </c>
      <c r="N46" s="99">
        <v>295.39999999999998</v>
      </c>
      <c r="O46" s="99"/>
      <c r="P46" s="99"/>
      <c r="Q46" s="99"/>
      <c r="R46" s="99"/>
      <c r="S46" s="99">
        <v>124.4</v>
      </c>
      <c r="T46" s="99">
        <v>295.3</v>
      </c>
      <c r="U46" s="99">
        <v>220.4</v>
      </c>
      <c r="V46" s="99">
        <v>119.9</v>
      </c>
      <c r="W46" s="99">
        <v>500</v>
      </c>
      <c r="X46" s="99">
        <v>500</v>
      </c>
      <c r="Y46" s="99">
        <v>500</v>
      </c>
      <c r="Z46" s="100"/>
      <c r="AA46" s="79">
        <f t="shared" si="7"/>
        <v>7675.3999999999987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897</v>
      </c>
      <c r="C48" s="88">
        <f t="shared" ref="C48:Z48" si="8">IF(LEN(C$2)&gt;0,SUM(C42:C47),"")</f>
        <v>897</v>
      </c>
      <c r="D48" s="88">
        <f t="shared" si="8"/>
        <v>897</v>
      </c>
      <c r="E48" s="88">
        <f t="shared" si="8"/>
        <v>897</v>
      </c>
      <c r="F48" s="88">
        <f t="shared" si="8"/>
        <v>897</v>
      </c>
      <c r="G48" s="88">
        <f t="shared" si="8"/>
        <v>897</v>
      </c>
      <c r="H48" s="88">
        <f t="shared" si="8"/>
        <v>897</v>
      </c>
      <c r="I48" s="88">
        <f t="shared" si="8"/>
        <v>780.6</v>
      </c>
      <c r="J48" s="88">
        <f t="shared" si="8"/>
        <v>500</v>
      </c>
      <c r="K48" s="88">
        <f t="shared" si="8"/>
        <v>536.4</v>
      </c>
      <c r="L48" s="88">
        <f t="shared" si="8"/>
        <v>582</v>
      </c>
      <c r="M48" s="88">
        <f t="shared" si="8"/>
        <v>400.3</v>
      </c>
      <c r="N48" s="88">
        <f t="shared" si="8"/>
        <v>363.9</v>
      </c>
      <c r="O48" s="88">
        <f t="shared" si="8"/>
        <v>385</v>
      </c>
      <c r="P48" s="88">
        <f t="shared" si="8"/>
        <v>375</v>
      </c>
      <c r="Q48" s="88">
        <f t="shared" si="8"/>
        <v>363.8</v>
      </c>
      <c r="R48" s="88">
        <f t="shared" si="8"/>
        <v>349.5</v>
      </c>
      <c r="S48" s="88">
        <f t="shared" si="8"/>
        <v>326.3</v>
      </c>
      <c r="T48" s="88">
        <f t="shared" si="8"/>
        <v>662.8</v>
      </c>
      <c r="U48" s="88">
        <f t="shared" si="8"/>
        <v>468.4</v>
      </c>
      <c r="V48" s="88">
        <f t="shared" si="8"/>
        <v>516.9</v>
      </c>
      <c r="W48" s="88">
        <f t="shared" si="8"/>
        <v>627.20000000000005</v>
      </c>
      <c r="X48" s="88">
        <f t="shared" si="8"/>
        <v>869.9</v>
      </c>
      <c r="Y48" s="88">
        <f t="shared" si="8"/>
        <v>897</v>
      </c>
      <c r="Z48" s="89" t="str">
        <f t="shared" si="8"/>
        <v/>
      </c>
      <c r="AA48" s="90">
        <f t="shared" si="7"/>
        <v>15283.999999999996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4679.2709999999997</v>
      </c>
      <c r="C51" s="88">
        <f t="shared" si="10"/>
        <v>4499.0680000000002</v>
      </c>
      <c r="D51" s="88">
        <f t="shared" si="10"/>
        <v>4401.7420000000002</v>
      </c>
      <c r="E51" s="88">
        <f t="shared" si="10"/>
        <v>4356.7709999999997</v>
      </c>
      <c r="F51" s="88">
        <f t="shared" si="10"/>
        <v>4475.4449999999997</v>
      </c>
      <c r="G51" s="88">
        <f t="shared" si="10"/>
        <v>4890.0599999999995</v>
      </c>
      <c r="H51" s="88">
        <f t="shared" si="10"/>
        <v>5496.2880000000005</v>
      </c>
      <c r="I51" s="88">
        <f t="shared" si="10"/>
        <v>6095.6610000000001</v>
      </c>
      <c r="J51" s="88">
        <f t="shared" si="10"/>
        <v>6697.5080000000016</v>
      </c>
      <c r="K51" s="88">
        <f t="shared" si="10"/>
        <v>6675.9289999999983</v>
      </c>
      <c r="L51" s="88">
        <f t="shared" si="10"/>
        <v>6685.0960000000005</v>
      </c>
      <c r="M51" s="88">
        <f t="shared" si="10"/>
        <v>6640.9899999999989</v>
      </c>
      <c r="N51" s="88">
        <f t="shared" si="10"/>
        <v>6592.6549999999997</v>
      </c>
      <c r="O51" s="88">
        <f t="shared" si="10"/>
        <v>6767.7870000000012</v>
      </c>
      <c r="P51" s="88">
        <f t="shared" si="10"/>
        <v>6680.5810000000001</v>
      </c>
      <c r="Q51" s="88">
        <f t="shared" si="10"/>
        <v>6429.9470000000001</v>
      </c>
      <c r="R51" s="88">
        <f t="shared" si="10"/>
        <v>6165.6509999999998</v>
      </c>
      <c r="S51" s="88">
        <f t="shared" si="10"/>
        <v>5856.5030000000015</v>
      </c>
      <c r="T51" s="88">
        <f t="shared" si="10"/>
        <v>6116.2660000000005</v>
      </c>
      <c r="U51" s="88">
        <f t="shared" si="10"/>
        <v>6733.0249999999996</v>
      </c>
      <c r="V51" s="88">
        <f t="shared" si="10"/>
        <v>6700.1859999999997</v>
      </c>
      <c r="W51" s="88">
        <f t="shared" si="10"/>
        <v>6089.4340000000002</v>
      </c>
      <c r="X51" s="88">
        <f t="shared" si="10"/>
        <v>5697.7010000000009</v>
      </c>
      <c r="Y51" s="88">
        <f t="shared" si="10"/>
        <v>5137.5200000000004</v>
      </c>
      <c r="Z51" s="89" t="str">
        <f t="shared" si="10"/>
        <v/>
      </c>
      <c r="AA51" s="105">
        <f>SUM(B51:Z51)</f>
        <v>140561.08499999999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4679.2709999999997</v>
      </c>
      <c r="C4" s="18">
        <v>4499.0680000000029</v>
      </c>
      <c r="D4" s="18">
        <v>4401.7419999999984</v>
      </c>
      <c r="E4" s="18">
        <v>4356.770999999997</v>
      </c>
      <c r="F4" s="18">
        <v>4475.4450000000006</v>
      </c>
      <c r="G4" s="18">
        <v>4890.0600000000013</v>
      </c>
      <c r="H4" s="18">
        <v>5496.2880000000005</v>
      </c>
      <c r="I4" s="18">
        <v>6095.6149999999989</v>
      </c>
      <c r="J4" s="18">
        <v>6697.5319999999983</v>
      </c>
      <c r="K4" s="18">
        <v>6675.8930000000009</v>
      </c>
      <c r="L4" s="18">
        <v>6685.0840000000007</v>
      </c>
      <c r="M4" s="18">
        <v>6641.054000000001</v>
      </c>
      <c r="N4" s="18">
        <v>6592.6919999999982</v>
      </c>
      <c r="O4" s="18">
        <v>6767.7869999999994</v>
      </c>
      <c r="P4" s="18">
        <v>6680.5810000000001</v>
      </c>
      <c r="Q4" s="18">
        <v>6429.9829999999984</v>
      </c>
      <c r="R4" s="18">
        <v>6165.64</v>
      </c>
      <c r="S4" s="18">
        <v>5856.5239999999985</v>
      </c>
      <c r="T4" s="18">
        <v>6116.2359999999999</v>
      </c>
      <c r="U4" s="18">
        <v>6732.9389999999985</v>
      </c>
      <c r="V4" s="18">
        <v>6700.2090000000007</v>
      </c>
      <c r="W4" s="18">
        <v>6089.4769999999999</v>
      </c>
      <c r="X4" s="18">
        <v>5697.66</v>
      </c>
      <c r="Y4" s="18">
        <v>5137.5200000000013</v>
      </c>
      <c r="Z4" s="19"/>
      <c r="AA4" s="20">
        <f>SUM(B4:Z4)</f>
        <v>140561.071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279.14</v>
      </c>
      <c r="C7" s="28">
        <v>279.14</v>
      </c>
      <c r="D7" s="28">
        <v>265</v>
      </c>
      <c r="E7" s="28">
        <v>265</v>
      </c>
      <c r="F7" s="28">
        <v>279.14</v>
      </c>
      <c r="G7" s="28">
        <v>279.14</v>
      </c>
      <c r="H7" s="28">
        <v>349.74</v>
      </c>
      <c r="I7" s="28">
        <v>295</v>
      </c>
      <c r="J7" s="28">
        <v>279.14</v>
      </c>
      <c r="K7" s="28">
        <v>301.48</v>
      </c>
      <c r="L7" s="28">
        <v>263.52999999999997</v>
      </c>
      <c r="M7" s="28">
        <v>250.75</v>
      </c>
      <c r="N7" s="28">
        <v>236.05</v>
      </c>
      <c r="O7" s="28">
        <v>233.59</v>
      </c>
      <c r="P7" s="28">
        <v>205.07</v>
      </c>
      <c r="Q7" s="28">
        <v>234</v>
      </c>
      <c r="R7" s="28">
        <v>238.79</v>
      </c>
      <c r="S7" s="28">
        <v>245.86</v>
      </c>
      <c r="T7" s="28">
        <v>253.43</v>
      </c>
      <c r="U7" s="28">
        <v>290.43</v>
      </c>
      <c r="V7" s="28">
        <v>317.64999999999998</v>
      </c>
      <c r="W7" s="28">
        <v>272.02999999999997</v>
      </c>
      <c r="X7" s="28">
        <v>255.29</v>
      </c>
      <c r="Y7" s="28">
        <v>275.12</v>
      </c>
      <c r="Z7" s="29"/>
      <c r="AA7" s="30">
        <f>IF(SUM(B7:Z7)&lt;&gt;0,AVERAGEIF(B7:Z7,"&lt;&gt;"""),"")</f>
        <v>268.47958333333332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922.60699999999997</v>
      </c>
      <c r="C19" s="72">
        <v>940.65099999999995</v>
      </c>
      <c r="D19" s="72">
        <v>938.721</v>
      </c>
      <c r="E19" s="72">
        <v>930.70899999999995</v>
      </c>
      <c r="F19" s="72">
        <v>918.62800000000004</v>
      </c>
      <c r="G19" s="72">
        <v>914.52199999999993</v>
      </c>
      <c r="H19" s="72">
        <v>924.57099999999991</v>
      </c>
      <c r="I19" s="72">
        <v>926.54700000000003</v>
      </c>
      <c r="J19" s="72">
        <v>886.56399999999996</v>
      </c>
      <c r="K19" s="72">
        <v>883.54</v>
      </c>
      <c r="L19" s="72">
        <v>809.58499999999992</v>
      </c>
      <c r="M19" s="72">
        <v>772.61699999999996</v>
      </c>
      <c r="N19" s="72">
        <v>760.58</v>
      </c>
      <c r="O19" s="72">
        <v>749.59299999999996</v>
      </c>
      <c r="P19" s="72">
        <v>750.57999999999993</v>
      </c>
      <c r="Q19" s="72">
        <v>766.58199999999999</v>
      </c>
      <c r="R19" s="72">
        <v>785.52499999999998</v>
      </c>
      <c r="S19" s="72">
        <v>791.67000000000007</v>
      </c>
      <c r="T19" s="72">
        <v>804.59</v>
      </c>
      <c r="U19" s="72">
        <v>802.52800000000002</v>
      </c>
      <c r="V19" s="72">
        <v>776.55399999999997</v>
      </c>
      <c r="W19" s="72">
        <v>755.55600000000004</v>
      </c>
      <c r="X19" s="72">
        <v>891.47399999999993</v>
      </c>
      <c r="Y19" s="72">
        <v>899.577</v>
      </c>
      <c r="Z19" s="73"/>
      <c r="AA19" s="74">
        <f t="shared" ref="AA19:AA24" si="2">SUM(B19:Z19)</f>
        <v>20304.071</v>
      </c>
    </row>
    <row r="20" spans="1:27" ht="24.95" customHeight="1" x14ac:dyDescent="0.2">
      <c r="A20" s="75" t="s">
        <v>15</v>
      </c>
      <c r="B20" s="76">
        <v>931.91700000000003</v>
      </c>
      <c r="C20" s="77">
        <v>895.95299999999997</v>
      </c>
      <c r="D20" s="77">
        <v>896.69799999999975</v>
      </c>
      <c r="E20" s="77">
        <v>900.60600000000011</v>
      </c>
      <c r="F20" s="77">
        <v>945.5390000000001</v>
      </c>
      <c r="G20" s="77">
        <v>1079.9469999999999</v>
      </c>
      <c r="H20" s="77">
        <v>1210.9750000000001</v>
      </c>
      <c r="I20" s="77">
        <v>1363.4580000000001</v>
      </c>
      <c r="J20" s="77">
        <v>1419.866</v>
      </c>
      <c r="K20" s="77">
        <v>1432.6769999999999</v>
      </c>
      <c r="L20" s="77">
        <v>1435.835</v>
      </c>
      <c r="M20" s="77">
        <v>1425.4599999999998</v>
      </c>
      <c r="N20" s="77">
        <v>1402.9739999999999</v>
      </c>
      <c r="O20" s="77">
        <v>1353.2300000000002</v>
      </c>
      <c r="P20" s="77">
        <v>1279.624</v>
      </c>
      <c r="Q20" s="77">
        <v>1200.9909999999998</v>
      </c>
      <c r="R20" s="77">
        <v>1130.5850000000003</v>
      </c>
      <c r="S20" s="77">
        <v>1088.508</v>
      </c>
      <c r="T20" s="77">
        <v>1083.915</v>
      </c>
      <c r="U20" s="77">
        <v>1114.4010000000001</v>
      </c>
      <c r="V20" s="77">
        <v>1071.3869999999999</v>
      </c>
      <c r="W20" s="77">
        <v>995.65499999999997</v>
      </c>
      <c r="X20" s="77">
        <v>957.77100000000007</v>
      </c>
      <c r="Y20" s="77">
        <v>929.91399999999999</v>
      </c>
      <c r="Z20" s="78"/>
      <c r="AA20" s="79">
        <f t="shared" si="2"/>
        <v>27547.886000000002</v>
      </c>
    </row>
    <row r="21" spans="1:27" ht="24.95" customHeight="1" x14ac:dyDescent="0.2">
      <c r="A21" s="75" t="s">
        <v>16</v>
      </c>
      <c r="B21" s="80">
        <v>2488.7469999999998</v>
      </c>
      <c r="C21" s="81">
        <v>2336.9639999999995</v>
      </c>
      <c r="D21" s="81">
        <v>2250.3229999999994</v>
      </c>
      <c r="E21" s="81">
        <v>2213.4560000000006</v>
      </c>
      <c r="F21" s="81">
        <v>2288.7780000000002</v>
      </c>
      <c r="G21" s="81">
        <v>2544.0909999999999</v>
      </c>
      <c r="H21" s="81">
        <v>2964.2420000000002</v>
      </c>
      <c r="I21" s="81">
        <v>3354.61</v>
      </c>
      <c r="J21" s="81">
        <v>3707.1020000000008</v>
      </c>
      <c r="K21" s="81">
        <v>3853.1759999999999</v>
      </c>
      <c r="L21" s="81">
        <v>3908.1639999999993</v>
      </c>
      <c r="M21" s="81">
        <v>3897.4769999999999</v>
      </c>
      <c r="N21" s="81">
        <v>3830.1380000000004</v>
      </c>
      <c r="O21" s="81">
        <v>3647.2640000000001</v>
      </c>
      <c r="P21" s="81">
        <v>3572.3769999999995</v>
      </c>
      <c r="Q21" s="81">
        <v>3402.4099999999994</v>
      </c>
      <c r="R21" s="81">
        <v>3300.0299999999993</v>
      </c>
      <c r="S21" s="81">
        <v>3388.346</v>
      </c>
      <c r="T21" s="81">
        <v>3625.2310000000007</v>
      </c>
      <c r="U21" s="81">
        <v>4167.0099999999993</v>
      </c>
      <c r="V21" s="81">
        <v>4206.768</v>
      </c>
      <c r="W21" s="81">
        <v>3791.7659999999996</v>
      </c>
      <c r="X21" s="81">
        <v>3330.415</v>
      </c>
      <c r="Y21" s="81">
        <v>2819.529</v>
      </c>
      <c r="Z21" s="78"/>
      <c r="AA21" s="79">
        <f t="shared" si="2"/>
        <v>78888.41399999999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</v>
      </c>
      <c r="C23" s="77">
        <v>86.5</v>
      </c>
      <c r="D23" s="77">
        <v>82</v>
      </c>
      <c r="E23" s="77">
        <v>81</v>
      </c>
      <c r="F23" s="77">
        <v>87.5</v>
      </c>
      <c r="G23" s="77">
        <v>96.5</v>
      </c>
      <c r="H23" s="77">
        <v>105.5</v>
      </c>
      <c r="I23" s="77">
        <v>110</v>
      </c>
      <c r="J23" s="77">
        <v>102.5</v>
      </c>
      <c r="K23" s="77">
        <v>88.5</v>
      </c>
      <c r="L23" s="77">
        <v>84.5</v>
      </c>
      <c r="M23" s="77">
        <v>88.5</v>
      </c>
      <c r="N23" s="77">
        <v>89</v>
      </c>
      <c r="O23" s="77">
        <v>135.5</v>
      </c>
      <c r="P23" s="77">
        <v>109</v>
      </c>
      <c r="Q23" s="77">
        <v>98</v>
      </c>
      <c r="R23" s="77">
        <v>102.5</v>
      </c>
      <c r="S23" s="77">
        <v>103</v>
      </c>
      <c r="T23" s="77">
        <v>110.5</v>
      </c>
      <c r="U23" s="77">
        <v>129</v>
      </c>
      <c r="V23" s="77">
        <v>127.5</v>
      </c>
      <c r="W23" s="77">
        <v>120.5</v>
      </c>
      <c r="X23" s="77">
        <v>111</v>
      </c>
      <c r="Y23" s="77">
        <v>92.5</v>
      </c>
      <c r="Z23" s="77"/>
      <c r="AA23" s="79">
        <f t="shared" si="2"/>
        <v>2426</v>
      </c>
    </row>
    <row r="24" spans="1:27" ht="24.95" customHeight="1" x14ac:dyDescent="0.2">
      <c r="A24" s="85" t="s">
        <v>19</v>
      </c>
      <c r="B24" s="77">
        <v>232</v>
      </c>
      <c r="C24" s="77">
        <v>220.00000000000003</v>
      </c>
      <c r="D24" s="77">
        <v>215</v>
      </c>
      <c r="E24" s="77">
        <v>212.00000000000003</v>
      </c>
      <c r="F24" s="77">
        <v>216.00000000000003</v>
      </c>
      <c r="G24" s="77">
        <v>236</v>
      </c>
      <c r="H24" s="77">
        <v>272</v>
      </c>
      <c r="I24" s="77">
        <v>321.99999999999994</v>
      </c>
      <c r="J24" s="77">
        <v>356.00000000000006</v>
      </c>
      <c r="K24" s="77">
        <v>367</v>
      </c>
      <c r="L24" s="77">
        <v>372.00000000000006</v>
      </c>
      <c r="M24" s="77">
        <v>368</v>
      </c>
      <c r="N24" s="77">
        <v>365.00000000000006</v>
      </c>
      <c r="O24" s="77">
        <v>348.00000000000006</v>
      </c>
      <c r="P24" s="77">
        <v>334</v>
      </c>
      <c r="Q24" s="77">
        <v>327.99999999999994</v>
      </c>
      <c r="R24" s="77">
        <v>334.99999999999994</v>
      </c>
      <c r="S24" s="77">
        <v>340.00000000000006</v>
      </c>
      <c r="T24" s="77">
        <v>350</v>
      </c>
      <c r="U24" s="77">
        <v>378</v>
      </c>
      <c r="V24" s="77">
        <v>364</v>
      </c>
      <c r="W24" s="77">
        <v>324</v>
      </c>
      <c r="X24" s="77">
        <v>289</v>
      </c>
      <c r="Y24" s="77">
        <v>257</v>
      </c>
      <c r="Z24" s="77"/>
      <c r="AA24" s="79">
        <f t="shared" si="2"/>
        <v>7400</v>
      </c>
    </row>
    <row r="25" spans="1:27" ht="30" customHeight="1" thickBot="1" x14ac:dyDescent="0.25">
      <c r="A25" s="86" t="s">
        <v>20</v>
      </c>
      <c r="B25" s="87">
        <f t="shared" ref="B25:AA25" si="3">SUM(B19:B24)</f>
        <v>4660.2709999999997</v>
      </c>
      <c r="C25" s="88">
        <f t="shared" si="3"/>
        <v>4480.0679999999993</v>
      </c>
      <c r="D25" s="88">
        <f t="shared" si="3"/>
        <v>4382.7419999999993</v>
      </c>
      <c r="E25" s="88">
        <f t="shared" si="3"/>
        <v>4337.7710000000006</v>
      </c>
      <c r="F25" s="88">
        <f t="shared" si="3"/>
        <v>4456.4450000000006</v>
      </c>
      <c r="G25" s="88">
        <f t="shared" si="3"/>
        <v>4871.0599999999995</v>
      </c>
      <c r="H25" s="88">
        <f t="shared" si="3"/>
        <v>5477.2880000000005</v>
      </c>
      <c r="I25" s="88">
        <f t="shared" si="3"/>
        <v>6076.6149999999998</v>
      </c>
      <c r="J25" s="88">
        <f t="shared" si="3"/>
        <v>6472.0320000000011</v>
      </c>
      <c r="K25" s="88">
        <f t="shared" si="3"/>
        <v>6624.893</v>
      </c>
      <c r="L25" s="88">
        <f t="shared" si="3"/>
        <v>6610.0839999999989</v>
      </c>
      <c r="M25" s="88">
        <f t="shared" si="3"/>
        <v>6552.0540000000001</v>
      </c>
      <c r="N25" s="88">
        <f t="shared" si="3"/>
        <v>6447.6920000000009</v>
      </c>
      <c r="O25" s="88">
        <f t="shared" si="3"/>
        <v>6233.5870000000004</v>
      </c>
      <c r="P25" s="88">
        <f t="shared" si="3"/>
        <v>6045.5809999999992</v>
      </c>
      <c r="Q25" s="88">
        <f t="shared" si="3"/>
        <v>5795.9829999999993</v>
      </c>
      <c r="R25" s="88">
        <f t="shared" si="3"/>
        <v>5653.6399999999994</v>
      </c>
      <c r="S25" s="88">
        <f t="shared" si="3"/>
        <v>5711.5240000000003</v>
      </c>
      <c r="T25" s="88">
        <f t="shared" si="3"/>
        <v>5974.2360000000008</v>
      </c>
      <c r="U25" s="88">
        <f t="shared" si="3"/>
        <v>6590.9389999999994</v>
      </c>
      <c r="V25" s="88">
        <f t="shared" si="3"/>
        <v>6546.2089999999998</v>
      </c>
      <c r="W25" s="88">
        <f t="shared" si="3"/>
        <v>5987.4769999999999</v>
      </c>
      <c r="X25" s="88">
        <f t="shared" si="3"/>
        <v>5579.66</v>
      </c>
      <c r="Y25" s="88">
        <f t="shared" si="3"/>
        <v>4998.5200000000004</v>
      </c>
      <c r="Z25" s="89">
        <f t="shared" si="3"/>
        <v>0</v>
      </c>
      <c r="AA25" s="90">
        <f t="shared" si="3"/>
        <v>136566.37099999998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336</v>
      </c>
      <c r="C28" s="72">
        <v>325.5</v>
      </c>
      <c r="D28" s="72">
        <v>316</v>
      </c>
      <c r="E28" s="72">
        <v>312</v>
      </c>
      <c r="F28" s="72">
        <v>322.5</v>
      </c>
      <c r="G28" s="72">
        <v>351.5</v>
      </c>
      <c r="H28" s="72">
        <v>396.5</v>
      </c>
      <c r="I28" s="72">
        <v>451</v>
      </c>
      <c r="J28" s="72">
        <v>477.5</v>
      </c>
      <c r="K28" s="72">
        <v>474.5</v>
      </c>
      <c r="L28" s="72">
        <v>475.5</v>
      </c>
      <c r="M28" s="72">
        <v>475.5</v>
      </c>
      <c r="N28" s="72">
        <v>478</v>
      </c>
      <c r="O28" s="72">
        <v>507.5</v>
      </c>
      <c r="P28" s="72">
        <v>467</v>
      </c>
      <c r="Q28" s="72">
        <v>445</v>
      </c>
      <c r="R28" s="72">
        <v>456.5</v>
      </c>
      <c r="S28" s="72">
        <v>462</v>
      </c>
      <c r="T28" s="72">
        <v>479.5</v>
      </c>
      <c r="U28" s="72">
        <v>526</v>
      </c>
      <c r="V28" s="72">
        <v>510.5</v>
      </c>
      <c r="W28" s="72">
        <v>463.5</v>
      </c>
      <c r="X28" s="72">
        <v>419</v>
      </c>
      <c r="Y28" s="72">
        <v>368.5</v>
      </c>
      <c r="Z28" s="73"/>
      <c r="AA28" s="74">
        <f>SUM(B28:Z28)</f>
        <v>10297</v>
      </c>
    </row>
    <row r="29" spans="1:27" ht="24.95" customHeight="1" x14ac:dyDescent="0.2">
      <c r="A29" s="75" t="s">
        <v>23</v>
      </c>
      <c r="B29" s="76">
        <v>4343.2709999999997</v>
      </c>
      <c r="C29" s="77">
        <v>4173.5680000000002</v>
      </c>
      <c r="D29" s="77">
        <v>4085.7420000000002</v>
      </c>
      <c r="E29" s="77">
        <v>4044.7710000000002</v>
      </c>
      <c r="F29" s="77">
        <v>4152.9449999999997</v>
      </c>
      <c r="G29" s="77">
        <v>4538.5600000000004</v>
      </c>
      <c r="H29" s="77">
        <v>5099.7879999999996</v>
      </c>
      <c r="I29" s="77">
        <v>5644.6149999999998</v>
      </c>
      <c r="J29" s="77">
        <v>6017.5320000000002</v>
      </c>
      <c r="K29" s="77">
        <v>6201.393</v>
      </c>
      <c r="L29" s="77">
        <v>6209.5839999999998</v>
      </c>
      <c r="M29" s="77">
        <v>6165.5540000000001</v>
      </c>
      <c r="N29" s="77">
        <v>6114.692</v>
      </c>
      <c r="O29" s="77">
        <v>5871.0870000000004</v>
      </c>
      <c r="P29" s="77">
        <v>5713.5810000000001</v>
      </c>
      <c r="Q29" s="77">
        <v>5484.9830000000002</v>
      </c>
      <c r="R29" s="77">
        <v>5331.14</v>
      </c>
      <c r="S29" s="77">
        <v>5394.5240000000003</v>
      </c>
      <c r="T29" s="77">
        <v>5636.7359999999999</v>
      </c>
      <c r="U29" s="77">
        <v>6206.9390000000003</v>
      </c>
      <c r="V29" s="77">
        <v>6189.7089999999998</v>
      </c>
      <c r="W29" s="77">
        <v>5625.9769999999999</v>
      </c>
      <c r="X29" s="77">
        <v>5278.66</v>
      </c>
      <c r="Y29" s="77">
        <v>4769.0200000000004</v>
      </c>
      <c r="Z29" s="78"/>
      <c r="AA29" s="79">
        <f>SUM(B29:Z29)</f>
        <v>128294.37100000001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4679.2709999999997</v>
      </c>
      <c r="C31" s="62">
        <f t="shared" si="4"/>
        <v>4499.0680000000002</v>
      </c>
      <c r="D31" s="62">
        <f t="shared" si="4"/>
        <v>4401.7420000000002</v>
      </c>
      <c r="E31" s="62">
        <f t="shared" si="4"/>
        <v>4356.7710000000006</v>
      </c>
      <c r="F31" s="62">
        <f t="shared" si="4"/>
        <v>4475.4449999999997</v>
      </c>
      <c r="G31" s="62">
        <f t="shared" si="4"/>
        <v>4890.0600000000004</v>
      </c>
      <c r="H31" s="62">
        <f t="shared" si="4"/>
        <v>5496.2879999999996</v>
      </c>
      <c r="I31" s="62">
        <f t="shared" si="4"/>
        <v>6095.6149999999998</v>
      </c>
      <c r="J31" s="62">
        <f t="shared" si="4"/>
        <v>6495.0320000000002</v>
      </c>
      <c r="K31" s="62">
        <f t="shared" si="4"/>
        <v>6675.893</v>
      </c>
      <c r="L31" s="62">
        <f t="shared" si="4"/>
        <v>6685.0839999999998</v>
      </c>
      <c r="M31" s="62">
        <f t="shared" si="4"/>
        <v>6641.0540000000001</v>
      </c>
      <c r="N31" s="62">
        <f t="shared" si="4"/>
        <v>6592.692</v>
      </c>
      <c r="O31" s="62">
        <f t="shared" si="4"/>
        <v>6378.5870000000004</v>
      </c>
      <c r="P31" s="62">
        <f t="shared" si="4"/>
        <v>6180.5810000000001</v>
      </c>
      <c r="Q31" s="62">
        <f t="shared" si="4"/>
        <v>5929.9830000000002</v>
      </c>
      <c r="R31" s="62">
        <f t="shared" si="4"/>
        <v>5787.64</v>
      </c>
      <c r="S31" s="62">
        <f t="shared" si="4"/>
        <v>5856.5240000000003</v>
      </c>
      <c r="T31" s="62">
        <f t="shared" si="4"/>
        <v>6116.2359999999999</v>
      </c>
      <c r="U31" s="62">
        <f t="shared" si="4"/>
        <v>6732.9390000000003</v>
      </c>
      <c r="V31" s="62">
        <f t="shared" si="4"/>
        <v>6700.2089999999998</v>
      </c>
      <c r="W31" s="62">
        <f t="shared" si="4"/>
        <v>6089.4769999999999</v>
      </c>
      <c r="X31" s="62">
        <f t="shared" si="4"/>
        <v>5697.66</v>
      </c>
      <c r="Y31" s="62">
        <f t="shared" si="4"/>
        <v>5137.5200000000004</v>
      </c>
      <c r="Z31" s="63">
        <f t="shared" si="4"/>
        <v>0</v>
      </c>
      <c r="AA31" s="64">
        <f t="shared" si="4"/>
        <v>138591.37100000001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4</v>
      </c>
      <c r="K34" s="95">
        <v>31</v>
      </c>
      <c r="L34" s="95">
        <v>44</v>
      </c>
      <c r="M34" s="95">
        <v>52</v>
      </c>
      <c r="N34" s="95">
        <v>108</v>
      </c>
      <c r="O34" s="95">
        <v>117</v>
      </c>
      <c r="P34" s="95">
        <v>113</v>
      </c>
      <c r="Q34" s="95">
        <v>111</v>
      </c>
      <c r="R34" s="95">
        <v>100</v>
      </c>
      <c r="S34" s="95">
        <v>72</v>
      </c>
      <c r="T34" s="95">
        <v>98</v>
      </c>
      <c r="U34" s="95">
        <v>98</v>
      </c>
      <c r="V34" s="95">
        <v>96</v>
      </c>
      <c r="W34" s="95">
        <v>72</v>
      </c>
      <c r="X34" s="95">
        <v>83</v>
      </c>
      <c r="Y34" s="95">
        <v>96</v>
      </c>
      <c r="Z34" s="96"/>
      <c r="AA34" s="74">
        <f t="shared" ref="AA34:AA39" si="5">SUM(B34:Z34)</f>
        <v>1295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20</v>
      </c>
      <c r="L35" s="99">
        <v>31</v>
      </c>
      <c r="M35" s="99">
        <v>37</v>
      </c>
      <c r="N35" s="99">
        <v>37</v>
      </c>
      <c r="O35" s="99">
        <v>28</v>
      </c>
      <c r="P35" s="99">
        <v>22</v>
      </c>
      <c r="Q35" s="99">
        <v>23</v>
      </c>
      <c r="R35" s="99">
        <v>34</v>
      </c>
      <c r="S35" s="99">
        <v>73</v>
      </c>
      <c r="T35" s="99">
        <v>44</v>
      </c>
      <c r="U35" s="99">
        <v>44</v>
      </c>
      <c r="V35" s="99">
        <v>58</v>
      </c>
      <c r="W35" s="99">
        <v>30</v>
      </c>
      <c r="X35" s="99">
        <v>35</v>
      </c>
      <c r="Y35" s="99">
        <v>43</v>
      </c>
      <c r="Z35" s="100"/>
      <c r="AA35" s="79">
        <f t="shared" si="5"/>
        <v>730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202.5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202.5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389.2</v>
      </c>
      <c r="P38" s="99">
        <v>500</v>
      </c>
      <c r="Q38" s="99">
        <v>500</v>
      </c>
      <c r="R38" s="99">
        <v>378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1767.2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225.5</v>
      </c>
      <c r="K39" s="88">
        <f t="shared" si="6"/>
        <v>51</v>
      </c>
      <c r="L39" s="88">
        <f t="shared" si="6"/>
        <v>75</v>
      </c>
      <c r="M39" s="88">
        <f t="shared" si="6"/>
        <v>89</v>
      </c>
      <c r="N39" s="88">
        <f t="shared" si="6"/>
        <v>145</v>
      </c>
      <c r="O39" s="88">
        <f t="shared" si="6"/>
        <v>534.20000000000005</v>
      </c>
      <c r="P39" s="88">
        <f t="shared" si="6"/>
        <v>635</v>
      </c>
      <c r="Q39" s="88">
        <f t="shared" si="6"/>
        <v>634</v>
      </c>
      <c r="R39" s="88">
        <f t="shared" si="6"/>
        <v>512</v>
      </c>
      <c r="S39" s="88">
        <f t="shared" si="6"/>
        <v>145</v>
      </c>
      <c r="T39" s="88">
        <f t="shared" si="6"/>
        <v>142</v>
      </c>
      <c r="U39" s="88">
        <f t="shared" si="6"/>
        <v>142</v>
      </c>
      <c r="V39" s="88">
        <f t="shared" si="6"/>
        <v>154</v>
      </c>
      <c r="W39" s="88">
        <f t="shared" si="6"/>
        <v>102</v>
      </c>
      <c r="X39" s="88">
        <f t="shared" si="6"/>
        <v>118</v>
      </c>
      <c r="Y39" s="88">
        <f t="shared" si="6"/>
        <v>139</v>
      </c>
      <c r="Z39" s="89">
        <f t="shared" si="6"/>
        <v>0</v>
      </c>
      <c r="AA39" s="90">
        <f t="shared" si="5"/>
        <v>3994.7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202.5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202.5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389.2</v>
      </c>
      <c r="P46" s="99">
        <v>500</v>
      </c>
      <c r="Q46" s="99">
        <v>500</v>
      </c>
      <c r="R46" s="99">
        <v>378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1767.2</v>
      </c>
    </row>
    <row r="47" spans="1:27" ht="24.95" customHeight="1" x14ac:dyDescent="0.2">
      <c r="A47" s="85" t="s">
        <v>47</v>
      </c>
      <c r="B47" s="98">
        <v>30</v>
      </c>
      <c r="C47" s="99">
        <v>25</v>
      </c>
      <c r="D47" s="99">
        <v>26</v>
      </c>
      <c r="E47" s="99">
        <v>27</v>
      </c>
      <c r="F47" s="99">
        <v>35</v>
      </c>
      <c r="G47" s="99">
        <v>58</v>
      </c>
      <c r="H47" s="99">
        <v>87</v>
      </c>
      <c r="I47" s="99">
        <v>114</v>
      </c>
      <c r="J47" s="99">
        <v>129</v>
      </c>
      <c r="K47" s="99">
        <v>129</v>
      </c>
      <c r="L47" s="99">
        <v>150</v>
      </c>
      <c r="M47" s="99">
        <v>149</v>
      </c>
      <c r="N47" s="99">
        <v>142</v>
      </c>
      <c r="O47" s="99">
        <v>126</v>
      </c>
      <c r="P47" s="99">
        <v>118</v>
      </c>
      <c r="Q47" s="99">
        <v>121</v>
      </c>
      <c r="R47" s="99">
        <v>142</v>
      </c>
      <c r="S47" s="99">
        <v>136</v>
      </c>
      <c r="T47" s="99">
        <v>150</v>
      </c>
      <c r="U47" s="99">
        <v>150</v>
      </c>
      <c r="V47" s="99">
        <v>150</v>
      </c>
      <c r="W47" s="99">
        <v>140</v>
      </c>
      <c r="X47" s="99">
        <v>92</v>
      </c>
      <c r="Y47" s="99">
        <v>53</v>
      </c>
      <c r="Z47" s="100"/>
      <c r="AA47" s="79">
        <f t="shared" si="7"/>
        <v>2479</v>
      </c>
    </row>
    <row r="48" spans="1:27" ht="30" customHeight="1" thickBot="1" x14ac:dyDescent="0.25">
      <c r="A48" s="86" t="s">
        <v>48</v>
      </c>
      <c r="B48" s="87">
        <f>SUM(B42:B47)</f>
        <v>30</v>
      </c>
      <c r="C48" s="88">
        <f t="shared" ref="C48:Z48" si="8">SUM(C42:C47)</f>
        <v>25</v>
      </c>
      <c r="D48" s="88">
        <f t="shared" si="8"/>
        <v>26</v>
      </c>
      <c r="E48" s="88">
        <f t="shared" si="8"/>
        <v>27</v>
      </c>
      <c r="F48" s="88">
        <f t="shared" si="8"/>
        <v>35</v>
      </c>
      <c r="G48" s="88">
        <f t="shared" si="8"/>
        <v>58</v>
      </c>
      <c r="H48" s="88">
        <f t="shared" si="8"/>
        <v>87</v>
      </c>
      <c r="I48" s="88">
        <f t="shared" si="8"/>
        <v>114</v>
      </c>
      <c r="J48" s="88">
        <f t="shared" si="8"/>
        <v>331.5</v>
      </c>
      <c r="K48" s="88">
        <f t="shared" si="8"/>
        <v>129</v>
      </c>
      <c r="L48" s="88">
        <f t="shared" si="8"/>
        <v>150</v>
      </c>
      <c r="M48" s="88">
        <f t="shared" si="8"/>
        <v>149</v>
      </c>
      <c r="N48" s="88">
        <f t="shared" si="8"/>
        <v>142</v>
      </c>
      <c r="O48" s="88">
        <f t="shared" si="8"/>
        <v>515.20000000000005</v>
      </c>
      <c r="P48" s="88">
        <f t="shared" si="8"/>
        <v>618</v>
      </c>
      <c r="Q48" s="88">
        <f t="shared" si="8"/>
        <v>621</v>
      </c>
      <c r="R48" s="88">
        <f t="shared" si="8"/>
        <v>520</v>
      </c>
      <c r="S48" s="88">
        <f t="shared" si="8"/>
        <v>136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140</v>
      </c>
      <c r="X48" s="88">
        <f t="shared" si="8"/>
        <v>92</v>
      </c>
      <c r="Y48" s="88">
        <f t="shared" si="8"/>
        <v>53</v>
      </c>
      <c r="Z48" s="89">
        <f t="shared" si="8"/>
        <v>0</v>
      </c>
      <c r="AA48" s="90">
        <f t="shared" si="7"/>
        <v>4448.7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4679.2709999999997</v>
      </c>
      <c r="C51" s="88">
        <f t="shared" si="10"/>
        <v>4499.0679999999993</v>
      </c>
      <c r="D51" s="88">
        <f t="shared" si="10"/>
        <v>4401.7419999999993</v>
      </c>
      <c r="E51" s="88">
        <f t="shared" si="10"/>
        <v>4356.7710000000006</v>
      </c>
      <c r="F51" s="88">
        <f t="shared" si="10"/>
        <v>4475.4450000000006</v>
      </c>
      <c r="G51" s="88">
        <f t="shared" si="10"/>
        <v>4890.0599999999995</v>
      </c>
      <c r="H51" s="88">
        <f t="shared" si="10"/>
        <v>5496.2880000000005</v>
      </c>
      <c r="I51" s="88">
        <f t="shared" si="10"/>
        <v>6095.6149999999998</v>
      </c>
      <c r="J51" s="88">
        <f t="shared" si="10"/>
        <v>6697.5320000000011</v>
      </c>
      <c r="K51" s="88">
        <f t="shared" si="10"/>
        <v>6675.893</v>
      </c>
      <c r="L51" s="88">
        <f t="shared" si="10"/>
        <v>6685.0839999999989</v>
      </c>
      <c r="M51" s="88">
        <f t="shared" si="10"/>
        <v>6641.0540000000001</v>
      </c>
      <c r="N51" s="88">
        <f t="shared" si="10"/>
        <v>6592.6920000000009</v>
      </c>
      <c r="O51" s="88">
        <f t="shared" si="10"/>
        <v>6767.7870000000003</v>
      </c>
      <c r="P51" s="88">
        <f t="shared" si="10"/>
        <v>6680.5809999999992</v>
      </c>
      <c r="Q51" s="88">
        <f t="shared" si="10"/>
        <v>6429.9829999999993</v>
      </c>
      <c r="R51" s="88">
        <f t="shared" si="10"/>
        <v>6165.6399999999994</v>
      </c>
      <c r="S51" s="88">
        <f t="shared" si="10"/>
        <v>5856.5240000000003</v>
      </c>
      <c r="T51" s="88">
        <f t="shared" si="10"/>
        <v>6116.2360000000008</v>
      </c>
      <c r="U51" s="88">
        <f t="shared" si="10"/>
        <v>6732.9389999999994</v>
      </c>
      <c r="V51" s="88">
        <f t="shared" si="10"/>
        <v>6700.2089999999998</v>
      </c>
      <c r="W51" s="88">
        <f t="shared" si="10"/>
        <v>6089.4769999999999</v>
      </c>
      <c r="X51" s="88">
        <f t="shared" si="10"/>
        <v>5697.66</v>
      </c>
      <c r="Y51" s="88">
        <f t="shared" si="10"/>
        <v>5137.5200000000004</v>
      </c>
      <c r="Z51" s="89">
        <f t="shared" si="10"/>
        <v>0</v>
      </c>
      <c r="AA51" s="105">
        <f>SUM(B51:Z51)</f>
        <v>140561.071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-897</v>
      </c>
      <c r="C4" s="18">
        <v>-897</v>
      </c>
      <c r="D4" s="18">
        <v>-897</v>
      </c>
      <c r="E4" s="18">
        <v>-897</v>
      </c>
      <c r="F4" s="18">
        <v>-897</v>
      </c>
      <c r="G4" s="18">
        <v>-897</v>
      </c>
      <c r="H4" s="18">
        <v>-897</v>
      </c>
      <c r="I4" s="18">
        <v>-780.6</v>
      </c>
      <c r="J4" s="18">
        <v>-297.5</v>
      </c>
      <c r="K4" s="18">
        <v>-536.4</v>
      </c>
      <c r="L4" s="18">
        <v>-582</v>
      </c>
      <c r="M4" s="18">
        <v>-400.3</v>
      </c>
      <c r="N4" s="18">
        <v>-363.9</v>
      </c>
      <c r="O4" s="18">
        <v>4.1999999999999886</v>
      </c>
      <c r="P4" s="18">
        <v>125</v>
      </c>
      <c r="Q4" s="18">
        <v>136.19999999999999</v>
      </c>
      <c r="R4" s="18">
        <v>28.5</v>
      </c>
      <c r="S4" s="18">
        <v>-326.3</v>
      </c>
      <c r="T4" s="18">
        <v>-662.8</v>
      </c>
      <c r="U4" s="18">
        <v>-468.4</v>
      </c>
      <c r="V4" s="18">
        <v>-516.9</v>
      </c>
      <c r="W4" s="18">
        <v>-627.20000000000005</v>
      </c>
      <c r="X4" s="18">
        <v>-869.9</v>
      </c>
      <c r="Y4" s="18">
        <v>-897</v>
      </c>
      <c r="Z4" s="19"/>
      <c r="AA4" s="112">
        <f>SUM(B4:Z4)</f>
        <v>-13314.299999999996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279.14</v>
      </c>
      <c r="C7" s="118">
        <v>279.14</v>
      </c>
      <c r="D7" s="118">
        <v>265</v>
      </c>
      <c r="E7" s="118">
        <v>265</v>
      </c>
      <c r="F7" s="118">
        <v>279.14</v>
      </c>
      <c r="G7" s="118">
        <v>279.14</v>
      </c>
      <c r="H7" s="118">
        <v>349.74</v>
      </c>
      <c r="I7" s="118">
        <v>295</v>
      </c>
      <c r="J7" s="118">
        <v>279.14</v>
      </c>
      <c r="K7" s="118">
        <v>301.48</v>
      </c>
      <c r="L7" s="118">
        <v>263.52999999999997</v>
      </c>
      <c r="M7" s="118">
        <v>250.75</v>
      </c>
      <c r="N7" s="118">
        <v>236.05</v>
      </c>
      <c r="O7" s="118">
        <v>233.59</v>
      </c>
      <c r="P7" s="118">
        <v>205.07</v>
      </c>
      <c r="Q7" s="118">
        <v>234</v>
      </c>
      <c r="R7" s="118">
        <v>238.79</v>
      </c>
      <c r="S7" s="118">
        <v>245.86</v>
      </c>
      <c r="T7" s="118">
        <v>253.43</v>
      </c>
      <c r="U7" s="118">
        <v>290.43</v>
      </c>
      <c r="V7" s="118">
        <v>317.64999999999998</v>
      </c>
      <c r="W7" s="118">
        <v>272.02999999999997</v>
      </c>
      <c r="X7" s="118">
        <v>255.29</v>
      </c>
      <c r="Y7" s="118">
        <v>275.12</v>
      </c>
      <c r="Z7" s="119"/>
      <c r="AA7" s="120">
        <f>IF(SUM(B7:Z7)&lt;&gt;0,AVERAGEIF(B7:Z7,"&lt;&gt;"""),"")</f>
        <v>268.47958333333332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280.60000000000002</v>
      </c>
      <c r="J13" s="130"/>
      <c r="K13" s="130">
        <v>397</v>
      </c>
      <c r="L13" s="130">
        <v>302.2</v>
      </c>
      <c r="M13" s="130">
        <v>199.5</v>
      </c>
      <c r="N13" s="130">
        <v>68.5</v>
      </c>
      <c r="O13" s="130">
        <v>385</v>
      </c>
      <c r="P13" s="130">
        <v>375</v>
      </c>
      <c r="Q13" s="130">
        <v>363.8</v>
      </c>
      <c r="R13" s="130">
        <v>349.5</v>
      </c>
      <c r="S13" s="130">
        <v>201.9</v>
      </c>
      <c r="T13" s="130">
        <v>367.5</v>
      </c>
      <c r="U13" s="130">
        <v>248</v>
      </c>
      <c r="V13" s="130">
        <v>397</v>
      </c>
      <c r="W13" s="130">
        <v>127.2</v>
      </c>
      <c r="X13" s="130">
        <v>369.9</v>
      </c>
      <c r="Y13" s="131">
        <v>397</v>
      </c>
      <c r="Z13" s="132"/>
      <c r="AA13" s="133">
        <f t="shared" si="0"/>
        <v>7608.5999999999985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139.4</v>
      </c>
      <c r="L15" s="134">
        <v>279.8</v>
      </c>
      <c r="M15" s="134">
        <v>200.8</v>
      </c>
      <c r="N15" s="134">
        <v>295.39999999999998</v>
      </c>
      <c r="O15" s="134"/>
      <c r="P15" s="134"/>
      <c r="Q15" s="134"/>
      <c r="R15" s="134"/>
      <c r="S15" s="134">
        <v>124.4</v>
      </c>
      <c r="T15" s="134">
        <v>295.3</v>
      </c>
      <c r="U15" s="134">
        <v>220.4</v>
      </c>
      <c r="V15" s="134">
        <v>119.9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7675.3999999999987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897</v>
      </c>
      <c r="C16" s="136">
        <f t="shared" si="1"/>
        <v>897</v>
      </c>
      <c r="D16" s="136">
        <f t="shared" si="1"/>
        <v>897</v>
      </c>
      <c r="E16" s="136">
        <f t="shared" si="1"/>
        <v>897</v>
      </c>
      <c r="F16" s="136">
        <f t="shared" si="1"/>
        <v>897</v>
      </c>
      <c r="G16" s="136">
        <f t="shared" si="1"/>
        <v>897</v>
      </c>
      <c r="H16" s="136">
        <f t="shared" si="1"/>
        <v>897</v>
      </c>
      <c r="I16" s="136">
        <f t="shared" si="1"/>
        <v>780.6</v>
      </c>
      <c r="J16" s="136">
        <f t="shared" si="1"/>
        <v>500</v>
      </c>
      <c r="K16" s="136">
        <f t="shared" si="1"/>
        <v>536.4</v>
      </c>
      <c r="L16" s="136">
        <f t="shared" si="1"/>
        <v>582</v>
      </c>
      <c r="M16" s="136">
        <f t="shared" si="1"/>
        <v>400.3</v>
      </c>
      <c r="N16" s="136">
        <f t="shared" si="1"/>
        <v>363.9</v>
      </c>
      <c r="O16" s="136">
        <f t="shared" si="1"/>
        <v>385</v>
      </c>
      <c r="P16" s="136">
        <f t="shared" si="1"/>
        <v>375</v>
      </c>
      <c r="Q16" s="136">
        <f t="shared" si="1"/>
        <v>363.8</v>
      </c>
      <c r="R16" s="136">
        <f t="shared" si="1"/>
        <v>349.5</v>
      </c>
      <c r="S16" s="136">
        <f t="shared" si="1"/>
        <v>326.3</v>
      </c>
      <c r="T16" s="136">
        <f t="shared" si="1"/>
        <v>662.8</v>
      </c>
      <c r="U16" s="136">
        <f t="shared" si="1"/>
        <v>468.4</v>
      </c>
      <c r="V16" s="136">
        <f t="shared" si="1"/>
        <v>516.9</v>
      </c>
      <c r="W16" s="136">
        <f t="shared" si="1"/>
        <v>627.20000000000005</v>
      </c>
      <c r="X16" s="136">
        <f t="shared" si="1"/>
        <v>869.9</v>
      </c>
      <c r="Y16" s="136">
        <f t="shared" si="1"/>
        <v>897</v>
      </c>
      <c r="Z16" s="137" t="str">
        <f t="shared" si="1"/>
        <v/>
      </c>
      <c r="AA16" s="90">
        <f t="shared" si="0"/>
        <v>15283.999999999996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202.5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202.5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389.2</v>
      </c>
      <c r="P23" s="134">
        <v>500</v>
      </c>
      <c r="Q23" s="134">
        <v>500</v>
      </c>
      <c r="R23" s="134">
        <v>378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1767.2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202.5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389.2</v>
      </c>
      <c r="P24" s="136">
        <f t="shared" si="3"/>
        <v>500</v>
      </c>
      <c r="Q24" s="136">
        <f t="shared" si="3"/>
        <v>500</v>
      </c>
      <c r="R24" s="136">
        <f t="shared" si="3"/>
        <v>378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1969.7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2022-04-19T11:04:22Z</dcterms:created>
  <dcterms:modified xsi:type="dcterms:W3CDTF">2022-04-19T11:04:23Z</dcterms:modified>
</cp:coreProperties>
</file>