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<sst xmlns="http://schemas.openxmlformats.org/spreadsheetml/2006/main" count="117" uniqueCount="53">
  <si>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18/04/2022 14:07:36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</si>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</sst>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149</c:v>
                </c:pt>
                <c:pt idx="2">
                  <c:v>149</c:v>
                </c:pt>
                <c:pt idx="3">
                  <c:v>149</c:v>
                </c:pt>
                <c:pt idx="4">
                  <c:v>149</c:v>
                </c:pt>
                <c:pt idx="5">
                  <c:v>149</c:v>
                </c:pt>
                <c:pt idx="6">
                  <c:v>149</c:v>
                </c:pt>
                <c:pt idx="7">
                  <c:v>149</c:v>
                </c:pt>
                <c:pt idx="8">
                  <c:v>149</c:v>
                </c:pt>
                <c:pt idx="9">
                  <c:v>149</c:v>
                </c:pt>
                <c:pt idx="10">
                  <c:v>141</c:v>
                </c:pt>
                <c:pt idx="11">
                  <c:v>142</c:v>
                </c:pt>
                <c:pt idx="12">
                  <c:v>139</c:v>
                </c:pt>
                <c:pt idx="13">
                  <c:v>127</c:v>
                </c:pt>
                <c:pt idx="14">
                  <c:v>116</c:v>
                </c:pt>
                <c:pt idx="15">
                  <c:v>116</c:v>
                </c:pt>
                <c:pt idx="16">
                  <c:v>116</c:v>
                </c:pt>
                <c:pt idx="17">
                  <c:v>149</c:v>
                </c:pt>
                <c:pt idx="18">
                  <c:v>153</c:v>
                </c:pt>
                <c:pt idx="19">
                  <c:v>187</c:v>
                </c:pt>
                <c:pt idx="20">
                  <c:v>178</c:v>
                </c:pt>
                <c:pt idx="21">
                  <c:v>176</c:v>
                </c:pt>
                <c:pt idx="22">
                  <c:v>189</c:v>
                </c:pt>
                <c:pt idx="23">
                  <c:v>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1363</c:v>
                </c:pt>
                <c:pt idx="1">
                  <c:v>1263</c:v>
                </c:pt>
                <c:pt idx="2">
                  <c:v>1363</c:v>
                </c:pt>
                <c:pt idx="3">
                  <c:v>1363</c:v>
                </c:pt>
                <c:pt idx="4">
                  <c:v>1366.143</c:v>
                </c:pt>
                <c:pt idx="5">
                  <c:v>1682.692</c:v>
                </c:pt>
                <c:pt idx="6">
                  <c:v>2204.6</c:v>
                </c:pt>
                <c:pt idx="7">
                  <c:v>2271.393</c:v>
                </c:pt>
                <c:pt idx="8">
                  <c:v>2271.4270000000001</c:v>
                </c:pt>
                <c:pt idx="9">
                  <c:v>2171.4270000000001</c:v>
                </c:pt>
                <c:pt idx="10">
                  <c:v>2269.87</c:v>
                </c:pt>
                <c:pt idx="11">
                  <c:v>2271.326</c:v>
                </c:pt>
                <c:pt idx="12">
                  <c:v>2018.364</c:v>
                </c:pt>
                <c:pt idx="13">
                  <c:v>1602.098</c:v>
                </c:pt>
                <c:pt idx="14">
                  <c:v>1593</c:v>
                </c:pt>
                <c:pt idx="15">
                  <c:v>1593</c:v>
                </c:pt>
                <c:pt idx="16">
                  <c:v>1578.038</c:v>
                </c:pt>
                <c:pt idx="17">
                  <c:v>2068.739</c:v>
                </c:pt>
                <c:pt idx="18">
                  <c:v>2538.529</c:v>
                </c:pt>
                <c:pt idx="19">
                  <c:v>2572.248</c:v>
                </c:pt>
                <c:pt idx="20">
                  <c:v>2573.0969999999998</c:v>
                </c:pt>
                <c:pt idx="21">
                  <c:v>2439.0969999999998</c:v>
                </c:pt>
                <c:pt idx="22">
                  <c:v>2259.1509999999998</c:v>
                </c:pt>
                <c:pt idx="23">
                  <c:v>1877.569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1731</c:v>
                </c:pt>
                <c:pt idx="1">
                  <c:v>1731</c:v>
                </c:pt>
                <c:pt idx="2">
                  <c:v>1679.7</c:v>
                </c:pt>
                <c:pt idx="3">
                  <c:v>1708.6</c:v>
                </c:pt>
                <c:pt idx="4">
                  <c:v>1718</c:v>
                </c:pt>
                <c:pt idx="5">
                  <c:v>1731</c:v>
                </c:pt>
                <c:pt idx="6">
                  <c:v>1731</c:v>
                </c:pt>
                <c:pt idx="7">
                  <c:v>1731</c:v>
                </c:pt>
                <c:pt idx="8">
                  <c:v>1730</c:v>
                </c:pt>
                <c:pt idx="9">
                  <c:v>1730</c:v>
                </c:pt>
                <c:pt idx="10">
                  <c:v>1746</c:v>
                </c:pt>
                <c:pt idx="11">
                  <c:v>1746</c:v>
                </c:pt>
                <c:pt idx="12">
                  <c:v>1736</c:v>
                </c:pt>
                <c:pt idx="13">
                  <c:v>1736</c:v>
                </c:pt>
                <c:pt idx="14">
                  <c:v>1619.5</c:v>
                </c:pt>
                <c:pt idx="15">
                  <c:v>1587.3</c:v>
                </c:pt>
                <c:pt idx="16">
                  <c:v>1737</c:v>
                </c:pt>
                <c:pt idx="17">
                  <c:v>1731</c:v>
                </c:pt>
                <c:pt idx="18">
                  <c:v>1718</c:v>
                </c:pt>
                <c:pt idx="19">
                  <c:v>1723</c:v>
                </c:pt>
                <c:pt idx="20">
                  <c:v>1728</c:v>
                </c:pt>
                <c:pt idx="21">
                  <c:v>1723</c:v>
                </c:pt>
                <c:pt idx="22">
                  <c:v>1730</c:v>
                </c:pt>
                <c:pt idx="23">
                  <c:v>1726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1300.3200000000002</c:v>
                </c:pt>
                <c:pt idx="1">
                  <c:v>1226.086</c:v>
                </c:pt>
                <c:pt idx="2">
                  <c:v>1153.7909999999999</c:v>
                </c:pt>
                <c:pt idx="3">
                  <c:v>1097.6969999999999</c:v>
                </c:pt>
                <c:pt idx="4">
                  <c:v>1060.721</c:v>
                </c:pt>
                <c:pt idx="5">
                  <c:v>1046.7359999999999</c:v>
                </c:pt>
                <c:pt idx="6">
                  <c:v>1085.1179999999997</c:v>
                </c:pt>
                <c:pt idx="7">
                  <c:v>1293.2659999999996</c:v>
                </c:pt>
                <c:pt idx="8">
                  <c:v>1666.1280000000004</c:v>
                </c:pt>
                <c:pt idx="9">
                  <c:v>2060.1889999999999</c:v>
                </c:pt>
                <c:pt idx="10">
                  <c:v>2371.7649999999999</c:v>
                </c:pt>
                <c:pt idx="11">
                  <c:v>2620.1340000000005</c:v>
                </c:pt>
                <c:pt idx="12">
                  <c:v>2831.5370000000003</c:v>
                </c:pt>
                <c:pt idx="13">
                  <c:v>2938.2999999999997</c:v>
                </c:pt>
                <c:pt idx="14">
                  <c:v>2893.3400000000006</c:v>
                </c:pt>
                <c:pt idx="15">
                  <c:v>2677.0310000000004</c:v>
                </c:pt>
                <c:pt idx="16">
                  <c:v>2282.1190000000006</c:v>
                </c:pt>
                <c:pt idx="17">
                  <c:v>1745.3029999999999</c:v>
                </c:pt>
                <c:pt idx="18">
                  <c:v>1303.097</c:v>
                </c:pt>
                <c:pt idx="19">
                  <c:v>1166.7660000000003</c:v>
                </c:pt>
                <c:pt idx="20">
                  <c:v>1140.6610000000001</c:v>
                </c:pt>
                <c:pt idx="21">
                  <c:v>1113.9469999999999</c:v>
                </c:pt>
                <c:pt idx="22">
                  <c:v>1092.366</c:v>
                </c:pt>
                <c:pt idx="23">
                  <c:v>1078.5910000000001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22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22</c:v>
                </c:pt>
                <c:pt idx="6">
                  <c:v>28</c:v>
                </c:pt>
                <c:pt idx="7">
                  <c:v>44</c:v>
                </c:pt>
                <c:pt idx="8">
                  <c:v>58</c:v>
                </c:pt>
                <c:pt idx="9">
                  <c:v>65</c:v>
                </c:pt>
                <c:pt idx="10">
                  <c:v>68</c:v>
                </c:pt>
                <c:pt idx="11">
                  <c:v>67</c:v>
                </c:pt>
                <c:pt idx="12">
                  <c:v>67</c:v>
                </c:pt>
                <c:pt idx="13">
                  <c:v>66</c:v>
                </c:pt>
                <c:pt idx="14">
                  <c:v>66</c:v>
                </c:pt>
                <c:pt idx="15">
                  <c:v>62</c:v>
                </c:pt>
                <c:pt idx="16">
                  <c:v>53</c:v>
                </c:pt>
                <c:pt idx="17">
                  <c:v>43</c:v>
                </c:pt>
                <c:pt idx="18">
                  <c:v>38</c:v>
                </c:pt>
                <c:pt idx="19">
                  <c:v>41</c:v>
                </c:pt>
                <c:pt idx="20">
                  <c:v>44</c:v>
                </c:pt>
                <c:pt idx="21">
                  <c:v>42</c:v>
                </c:pt>
                <c:pt idx="22">
                  <c:v>39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130</c:v>
                </c:pt>
                <c:pt idx="6">
                  <c:v>235</c:v>
                </c:pt>
                <c:pt idx="7">
                  <c:v>544.41800000000001</c:v>
                </c:pt>
                <c:pt idx="8">
                  <c:v>641.04499999999996</c:v>
                </c:pt>
                <c:pt idx="9">
                  <c:v>569.17200000000003</c:v>
                </c:pt>
                <c:pt idx="10">
                  <c:v>152</c:v>
                </c:pt>
                <c:pt idx="11">
                  <c:v>59.344999999999999</c:v>
                </c:pt>
                <c:pt idx="12">
                  <c:v>16</c:v>
                </c:pt>
                <c:pt idx="13">
                  <c:v>26</c:v>
                </c:pt>
                <c:pt idx="14">
                  <c:v>26</c:v>
                </c:pt>
                <c:pt idx="16">
                  <c:v>76</c:v>
                </c:pt>
                <c:pt idx="17">
                  <c:v>149</c:v>
                </c:pt>
                <c:pt idx="18">
                  <c:v>406.00799999999998</c:v>
                </c:pt>
                <c:pt idx="19">
                  <c:v>993.28499999999997</c:v>
                </c:pt>
                <c:pt idx="20">
                  <c:v>900.39300000000003</c:v>
                </c:pt>
                <c:pt idx="21">
                  <c:v>455.738</c:v>
                </c:pt>
                <c:pt idx="22">
                  <c:v>179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381968"/>
        <c:axId val="419382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4757.32</c:v>
                </c:pt>
                <c:pt idx="1">
                  <c:v>4581.0860000000011</c:v>
                </c:pt>
                <c:pt idx="2">
                  <c:v>4556.5190000000002</c:v>
                </c:pt>
                <c:pt idx="3">
                  <c:v>4529.2760000000007</c:v>
                </c:pt>
                <c:pt idx="4">
                  <c:v>4530.8639999999996</c:v>
                </c:pt>
                <c:pt idx="5">
                  <c:v>4951.4280000000008</c:v>
                </c:pt>
                <c:pt idx="6">
                  <c:v>5622.7179999999998</c:v>
                </c:pt>
                <c:pt idx="7">
                  <c:v>6223.0769999999993</c:v>
                </c:pt>
                <c:pt idx="8">
                  <c:v>6705.5999999999985</c:v>
                </c:pt>
                <c:pt idx="9">
                  <c:v>6934.7880000000005</c:v>
                </c:pt>
                <c:pt idx="10">
                  <c:v>6938.6350000000011</c:v>
                </c:pt>
                <c:pt idx="11">
                  <c:v>7095.8050000000003</c:v>
                </c:pt>
                <c:pt idx="12">
                  <c:v>6997.9010000000007</c:v>
                </c:pt>
                <c:pt idx="13">
                  <c:v>6685.3979999999983</c:v>
                </c:pt>
                <c:pt idx="14">
                  <c:v>6503.8440000000001</c:v>
                </c:pt>
                <c:pt idx="15">
                  <c:v>6225.3150000000014</c:v>
                </c:pt>
                <c:pt idx="16">
                  <c:v>6032.1569999999992</c:v>
                </c:pt>
                <c:pt idx="17">
                  <c:v>6076.0419999999986</c:v>
                </c:pt>
                <c:pt idx="18">
                  <c:v>6346.6340000000009</c:v>
                </c:pt>
                <c:pt idx="19">
                  <c:v>6873.2990000000027</c:v>
                </c:pt>
                <c:pt idx="20">
                  <c:v>6754.150999999998</c:v>
                </c:pt>
                <c:pt idx="21">
                  <c:v>6139.7820000000002</c:v>
                </c:pt>
                <c:pt idx="22">
                  <c:v>5678.5169999999998</c:v>
                </c:pt>
                <c:pt idx="23">
                  <c:v>5103.16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381968"/>
        <c:axId val="419382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225</c:v>
                </c:pt>
                <c:pt idx="1">
                  <c:v>225</c:v>
                </c:pt>
                <c:pt idx="2">
                  <c:v>191.15</c:v>
                </c:pt>
                <c:pt idx="3">
                  <c:v>190.95</c:v>
                </c:pt>
                <c:pt idx="4">
                  <c:v>247.47</c:v>
                </c:pt>
                <c:pt idx="5">
                  <c:v>273.62</c:v>
                </c:pt>
                <c:pt idx="6">
                  <c:v>291</c:v>
                </c:pt>
                <c:pt idx="7">
                  <c:v>355.15</c:v>
                </c:pt>
                <c:pt idx="8">
                  <c:v>358.15</c:v>
                </c:pt>
                <c:pt idx="9">
                  <c:v>358.15</c:v>
                </c:pt>
                <c:pt idx="10">
                  <c:v>318.87</c:v>
                </c:pt>
                <c:pt idx="11">
                  <c:v>349.15</c:v>
                </c:pt>
                <c:pt idx="12">
                  <c:v>307.36</c:v>
                </c:pt>
                <c:pt idx="13">
                  <c:v>251.19</c:v>
                </c:pt>
                <c:pt idx="14">
                  <c:v>224.29</c:v>
                </c:pt>
                <c:pt idx="15">
                  <c:v>226.22</c:v>
                </c:pt>
                <c:pt idx="16">
                  <c:v>266.18</c:v>
                </c:pt>
                <c:pt idx="17">
                  <c:v>266.18</c:v>
                </c:pt>
                <c:pt idx="18">
                  <c:v>355.15</c:v>
                </c:pt>
                <c:pt idx="19">
                  <c:v>363.15</c:v>
                </c:pt>
                <c:pt idx="20">
                  <c:v>355.15</c:v>
                </c:pt>
                <c:pt idx="21">
                  <c:v>355.15</c:v>
                </c:pt>
                <c:pt idx="22">
                  <c:v>273.62</c:v>
                </c:pt>
                <c:pt idx="23">
                  <c:v>271.58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437104"/>
        <c:axId val="419382752"/>
      </c:lineChart>
      <c:catAx>
        <c:axId val="419381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382360"/>
        <c:crosses val="autoZero"/>
        <c:auto val="1"/>
        <c:lblAlgn val="ctr"/>
        <c:lblOffset val="100"/>
        <c:noMultiLvlLbl val="0"/>
      </c:catAx>
      <c:valAx>
        <c:axId val="419382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381968"/>
        <c:crosses val="autoZero"/>
        <c:crossBetween val="between"/>
      </c:valAx>
      <c:valAx>
        <c:axId val="41938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437104"/>
        <c:crosses val="max"/>
        <c:crossBetween val="between"/>
      </c:valAx>
      <c:catAx>
        <c:axId val="406437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38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4757.3200000000006</v>
      </c>
      <c r="C4" s="18">
        <v>4581.0860000000011</v>
      </c>
      <c r="D4" s="18">
        <v>4556.491</v>
      </c>
      <c r="E4" s="18">
        <v>4529.2970000000005</v>
      </c>
      <c r="F4" s="18">
        <v>4530.8640000000005</v>
      </c>
      <c r="G4" s="18">
        <v>4951.4280000000008</v>
      </c>
      <c r="H4" s="18">
        <v>5622.7180000000017</v>
      </c>
      <c r="I4" s="18">
        <v>6223.0769999999993</v>
      </c>
      <c r="J4" s="18">
        <v>6705.5999999999995</v>
      </c>
      <c r="K4" s="18">
        <v>6934.7879999999977</v>
      </c>
      <c r="L4" s="18">
        <v>6938.6349999999993</v>
      </c>
      <c r="M4" s="18">
        <v>7095.8050000000012</v>
      </c>
      <c r="N4" s="18">
        <v>6997.9009999999998</v>
      </c>
      <c r="O4" s="18">
        <v>6685.3980000000001</v>
      </c>
      <c r="P4" s="18">
        <v>6503.8399999999992</v>
      </c>
      <c r="Q4" s="18">
        <v>6225.3309999999992</v>
      </c>
      <c r="R4" s="18">
        <v>6032.1570000000011</v>
      </c>
      <c r="S4" s="18">
        <v>6076.0419999999995</v>
      </c>
      <c r="T4" s="18">
        <v>6346.634</v>
      </c>
      <c r="U4" s="18">
        <v>6873.299</v>
      </c>
      <c r="V4" s="18">
        <v>6754.1509999999998</v>
      </c>
      <c r="W4" s="18">
        <v>6139.7820000000011</v>
      </c>
      <c r="X4" s="18">
        <v>5678.5170000000007</v>
      </c>
      <c r="Y4" s="18">
        <v>5103.1599999999989</v>
      </c>
      <c r="Z4" s="19"/>
      <c r="AA4" s="20">
        <f>SUM(B4:Z4)</f>
        <v>142843.32100000003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</v>
      </c>
      <c r="C7" s="28">
        <v>225</v>
      </c>
      <c r="D7" s="28">
        <v>191.15</v>
      </c>
      <c r="E7" s="28">
        <v>190.95</v>
      </c>
      <c r="F7" s="28">
        <v>247.47</v>
      </c>
      <c r="G7" s="28">
        <v>273.62</v>
      </c>
      <c r="H7" s="28">
        <v>291</v>
      </c>
      <c r="I7" s="28">
        <v>355.15</v>
      </c>
      <c r="J7" s="28">
        <v>358.15</v>
      </c>
      <c r="K7" s="28">
        <v>358.15</v>
      </c>
      <c r="L7" s="28">
        <v>318.87</v>
      </c>
      <c r="M7" s="28">
        <v>349.15</v>
      </c>
      <c r="N7" s="28">
        <v>307.36</v>
      </c>
      <c r="O7" s="28">
        <v>251.19</v>
      </c>
      <c r="P7" s="28">
        <v>224.29</v>
      </c>
      <c r="Q7" s="28">
        <v>226.22</v>
      </c>
      <c r="R7" s="28">
        <v>266.18</v>
      </c>
      <c r="S7" s="28">
        <v>266.18</v>
      </c>
      <c r="T7" s="28">
        <v>355.15</v>
      </c>
      <c r="U7" s="28">
        <v>363.15</v>
      </c>
      <c r="V7" s="28">
        <v>355.15</v>
      </c>
      <c r="W7" s="28">
        <v>355.15</v>
      </c>
      <c r="X7" s="28">
        <v>273.62</v>
      </c>
      <c r="Y7" s="28">
        <v>271.58</v>
      </c>
      <c r="Z7" s="29"/>
      <c r="AA7" s="30">
        <f>IF(SUM(B7:Z7)&lt;&gt;0,AVERAGEIF(B7:Z7,"&lt;&gt;"""),"")</f>
        <v>287.45333333333332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190</v>
      </c>
      <c r="C10" s="42">
        <v>190</v>
      </c>
      <c r="D10" s="42">
        <v>190</v>
      </c>
      <c r="E10" s="42">
        <v>190</v>
      </c>
      <c r="F10" s="42">
        <v>190</v>
      </c>
      <c r="G10" s="42">
        <v>190</v>
      </c>
      <c r="H10" s="42">
        <v>190</v>
      </c>
      <c r="I10" s="42">
        <v>190</v>
      </c>
      <c r="J10" s="42">
        <v>190</v>
      </c>
      <c r="K10" s="42">
        <v>190</v>
      </c>
      <c r="L10" s="42">
        <v>190</v>
      </c>
      <c r="M10" s="42">
        <v>190</v>
      </c>
      <c r="N10" s="42">
        <v>190</v>
      </c>
      <c r="O10" s="42">
        <v>190</v>
      </c>
      <c r="P10" s="42">
        <v>190</v>
      </c>
      <c r="Q10" s="42">
        <v>190</v>
      </c>
      <c r="R10" s="42">
        <v>190</v>
      </c>
      <c r="S10" s="42">
        <v>190</v>
      </c>
      <c r="T10" s="42">
        <v>190</v>
      </c>
      <c r="U10" s="42">
        <v>190</v>
      </c>
      <c r="V10" s="42">
        <v>190</v>
      </c>
      <c r="W10" s="42">
        <v>190</v>
      </c>
      <c r="X10" s="42">
        <v>190</v>
      </c>
      <c r="Y10" s="42">
        <v>190</v>
      </c>
      <c r="Z10" s="43"/>
      <c r="AA10" s="44">
        <f t="shared" ref="AA10:AA15" si="0">SUM(B10:Z10)</f>
        <v>4560</v>
      </c>
    </row>
    <row r="11" spans="1:27" ht="24.95" customHeight="1" x14ac:dyDescent="0.2">
      <c r="A11" s="45" t="s">
        <v>7</v>
      </c>
      <c r="B11" s="46">
        <v>149</v>
      </c>
      <c r="C11" s="47">
        <v>149</v>
      </c>
      <c r="D11" s="47">
        <v>149</v>
      </c>
      <c r="E11" s="47">
        <v>149</v>
      </c>
      <c r="F11" s="47">
        <v>149</v>
      </c>
      <c r="G11" s="47">
        <v>149</v>
      </c>
      <c r="H11" s="47">
        <v>149</v>
      </c>
      <c r="I11" s="47">
        <v>149</v>
      </c>
      <c r="J11" s="47">
        <v>149</v>
      </c>
      <c r="K11" s="47">
        <v>149</v>
      </c>
      <c r="L11" s="47">
        <v>141</v>
      </c>
      <c r="M11" s="47">
        <v>142</v>
      </c>
      <c r="N11" s="47">
        <v>139</v>
      </c>
      <c r="O11" s="47">
        <v>127</v>
      </c>
      <c r="P11" s="47">
        <v>116</v>
      </c>
      <c r="Q11" s="47">
        <v>116</v>
      </c>
      <c r="R11" s="47">
        <v>116</v>
      </c>
      <c r="S11" s="47">
        <v>149</v>
      </c>
      <c r="T11" s="47">
        <v>153</v>
      </c>
      <c r="U11" s="47">
        <v>187</v>
      </c>
      <c r="V11" s="47">
        <v>178</v>
      </c>
      <c r="W11" s="47">
        <v>176</v>
      </c>
      <c r="X11" s="47">
        <v>189</v>
      </c>
      <c r="Y11" s="47">
        <v>196</v>
      </c>
      <c r="Z11" s="48"/>
      <c r="AA11" s="49">
        <f t="shared" si="0"/>
        <v>3615</v>
      </c>
    </row>
    <row r="12" spans="1:27" ht="24.95" customHeight="1" x14ac:dyDescent="0.2">
      <c r="A12" s="50" t="s">
        <v>8</v>
      </c>
      <c r="B12" s="51">
        <v>1363</v>
      </c>
      <c r="C12" s="52">
        <v>1263</v>
      </c>
      <c r="D12" s="52">
        <v>1363</v>
      </c>
      <c r="E12" s="52">
        <v>1363</v>
      </c>
      <c r="F12" s="52">
        <v>1366.143</v>
      </c>
      <c r="G12" s="52">
        <v>1682.692</v>
      </c>
      <c r="H12" s="52">
        <v>2204.6</v>
      </c>
      <c r="I12" s="52">
        <v>2271.393</v>
      </c>
      <c r="J12" s="52">
        <v>2271.4270000000001</v>
      </c>
      <c r="K12" s="52">
        <v>2171.4270000000001</v>
      </c>
      <c r="L12" s="52">
        <v>2269.87</v>
      </c>
      <c r="M12" s="52">
        <v>2271.326</v>
      </c>
      <c r="N12" s="52">
        <v>2018.364</v>
      </c>
      <c r="O12" s="52">
        <v>1602.098</v>
      </c>
      <c r="P12" s="52">
        <v>1593</v>
      </c>
      <c r="Q12" s="52">
        <v>1593</v>
      </c>
      <c r="R12" s="52">
        <v>1578.038</v>
      </c>
      <c r="S12" s="52">
        <v>2068.739</v>
      </c>
      <c r="T12" s="52">
        <v>2538.529</v>
      </c>
      <c r="U12" s="52">
        <v>2572.248</v>
      </c>
      <c r="V12" s="52">
        <v>2573.0969999999998</v>
      </c>
      <c r="W12" s="52">
        <v>2439.0969999999998</v>
      </c>
      <c r="X12" s="52">
        <v>2259.1509999999998</v>
      </c>
      <c r="Y12" s="52">
        <v>1877.569</v>
      </c>
      <c r="Z12" s="53"/>
      <c r="AA12" s="54">
        <f t="shared" si="0"/>
        <v>46573.808000000012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130</v>
      </c>
      <c r="H13" s="52">
        <v>235</v>
      </c>
      <c r="I13" s="52">
        <v>544.41800000000001</v>
      </c>
      <c r="J13" s="52">
        <v>641.04499999999996</v>
      </c>
      <c r="K13" s="52">
        <v>569.17200000000003</v>
      </c>
      <c r="L13" s="52">
        <v>152</v>
      </c>
      <c r="M13" s="52">
        <v>59.344999999999999</v>
      </c>
      <c r="N13" s="52">
        <v>16</v>
      </c>
      <c r="O13" s="52">
        <v>26</v>
      </c>
      <c r="P13" s="52">
        <v>26</v>
      </c>
      <c r="Q13" s="52"/>
      <c r="R13" s="52">
        <v>76</v>
      </c>
      <c r="S13" s="52">
        <v>149</v>
      </c>
      <c r="T13" s="52">
        <v>406.00799999999998</v>
      </c>
      <c r="U13" s="52">
        <v>993.28499999999997</v>
      </c>
      <c r="V13" s="52">
        <v>900.39300000000003</v>
      </c>
      <c r="W13" s="52">
        <v>455.738</v>
      </c>
      <c r="X13" s="52">
        <v>179</v>
      </c>
      <c r="Y13" s="52"/>
      <c r="Z13" s="53"/>
      <c r="AA13" s="54">
        <f t="shared" si="0"/>
        <v>5584.4039999999995</v>
      </c>
    </row>
    <row r="14" spans="1:27" ht="24.95" customHeight="1" x14ac:dyDescent="0.2">
      <c r="A14" s="55" t="s">
        <v>10</v>
      </c>
      <c r="B14" s="56">
        <v>1300.3200000000002</v>
      </c>
      <c r="C14" s="57">
        <v>1226.086</v>
      </c>
      <c r="D14" s="57">
        <v>1153.7909999999999</v>
      </c>
      <c r="E14" s="57">
        <v>1097.6969999999999</v>
      </c>
      <c r="F14" s="57">
        <v>1060.721</v>
      </c>
      <c r="G14" s="57">
        <v>1046.7359999999999</v>
      </c>
      <c r="H14" s="57">
        <v>1085.1179999999997</v>
      </c>
      <c r="I14" s="57">
        <v>1293.2659999999996</v>
      </c>
      <c r="J14" s="57">
        <v>1666.1280000000004</v>
      </c>
      <c r="K14" s="57">
        <v>2060.1889999999999</v>
      </c>
      <c r="L14" s="57">
        <v>2371.7649999999999</v>
      </c>
      <c r="M14" s="57">
        <v>2620.1340000000005</v>
      </c>
      <c r="N14" s="57">
        <v>2831.5370000000003</v>
      </c>
      <c r="O14" s="57">
        <v>2938.2999999999997</v>
      </c>
      <c r="P14" s="57">
        <v>2893.3400000000006</v>
      </c>
      <c r="Q14" s="57">
        <v>2677.0310000000004</v>
      </c>
      <c r="R14" s="57">
        <v>2282.1190000000006</v>
      </c>
      <c r="S14" s="57">
        <v>1745.3029999999999</v>
      </c>
      <c r="T14" s="57">
        <v>1303.097</v>
      </c>
      <c r="U14" s="57">
        <v>1166.7660000000003</v>
      </c>
      <c r="V14" s="57">
        <v>1140.6610000000001</v>
      </c>
      <c r="W14" s="57">
        <v>1113.9469999999999</v>
      </c>
      <c r="X14" s="57">
        <v>1092.366</v>
      </c>
      <c r="Y14" s="57">
        <v>1078.5910000000001</v>
      </c>
      <c r="Z14" s="58"/>
      <c r="AA14" s="59">
        <f t="shared" si="0"/>
        <v>40245.009000000005</v>
      </c>
    </row>
    <row r="15" spans="1:27" ht="24.95" customHeight="1" x14ac:dyDescent="0.2">
      <c r="A15" s="55" t="s">
        <v>11</v>
      </c>
      <c r="B15" s="56">
        <v>24</v>
      </c>
      <c r="C15" s="57">
        <v>22</v>
      </c>
      <c r="D15" s="57">
        <v>21</v>
      </c>
      <c r="E15" s="57">
        <v>21</v>
      </c>
      <c r="F15" s="57">
        <v>21</v>
      </c>
      <c r="G15" s="57">
        <v>22</v>
      </c>
      <c r="H15" s="57">
        <v>28</v>
      </c>
      <c r="I15" s="57">
        <v>44</v>
      </c>
      <c r="J15" s="57">
        <v>58</v>
      </c>
      <c r="K15" s="57">
        <v>65</v>
      </c>
      <c r="L15" s="57">
        <v>68</v>
      </c>
      <c r="M15" s="57">
        <v>67</v>
      </c>
      <c r="N15" s="57">
        <v>67</v>
      </c>
      <c r="O15" s="57">
        <v>66</v>
      </c>
      <c r="P15" s="57">
        <v>66</v>
      </c>
      <c r="Q15" s="57">
        <v>62</v>
      </c>
      <c r="R15" s="57">
        <v>53</v>
      </c>
      <c r="S15" s="57">
        <v>43</v>
      </c>
      <c r="T15" s="57">
        <v>38</v>
      </c>
      <c r="U15" s="57">
        <v>41</v>
      </c>
      <c r="V15" s="57">
        <v>44</v>
      </c>
      <c r="W15" s="57">
        <v>42</v>
      </c>
      <c r="X15" s="57">
        <v>39</v>
      </c>
      <c r="Y15" s="57">
        <v>35</v>
      </c>
      <c r="Z15" s="58"/>
      <c r="AA15" s="59">
        <f t="shared" si="0"/>
        <v>1057</v>
      </c>
    </row>
    <row r="16" spans="1:27" ht="30" customHeight="1" thickBot="1" x14ac:dyDescent="0.25">
      <c r="A16" s="60" t="s">
        <v>12</v>
      </c>
      <c r="B16" s="61">
        <f>IF(LEN(B$2)&gt;0,SUM(B10:B15),"")</f>
        <v>3026.32</v>
      </c>
      <c r="C16" s="62">
        <f t="shared" ref="C16:Z16" si="1">IF(LEN(C$2)&gt;0,SUM(C10:C15),"")</f>
        <v>2850.0860000000002</v>
      </c>
      <c r="D16" s="62">
        <f t="shared" si="1"/>
        <v>2876.7910000000002</v>
      </c>
      <c r="E16" s="62">
        <f t="shared" si="1"/>
        <v>2820.6970000000001</v>
      </c>
      <c r="F16" s="62">
        <f t="shared" si="1"/>
        <v>2812.864</v>
      </c>
      <c r="G16" s="62">
        <f t="shared" si="1"/>
        <v>3220.4279999999999</v>
      </c>
      <c r="H16" s="62">
        <f t="shared" si="1"/>
        <v>3891.7179999999998</v>
      </c>
      <c r="I16" s="62">
        <f t="shared" si="1"/>
        <v>4492.0769999999993</v>
      </c>
      <c r="J16" s="62">
        <f t="shared" si="1"/>
        <v>4975.6000000000004</v>
      </c>
      <c r="K16" s="62">
        <f t="shared" si="1"/>
        <v>5204.7880000000005</v>
      </c>
      <c r="L16" s="62">
        <f t="shared" si="1"/>
        <v>5192.6350000000002</v>
      </c>
      <c r="M16" s="62">
        <f t="shared" si="1"/>
        <v>5349.8050000000003</v>
      </c>
      <c r="N16" s="62">
        <f t="shared" si="1"/>
        <v>5261.9009999999998</v>
      </c>
      <c r="O16" s="62">
        <f t="shared" si="1"/>
        <v>4949.3979999999992</v>
      </c>
      <c r="P16" s="62">
        <f t="shared" si="1"/>
        <v>4884.34</v>
      </c>
      <c r="Q16" s="62">
        <f t="shared" si="1"/>
        <v>4638.0310000000009</v>
      </c>
      <c r="R16" s="62">
        <f t="shared" si="1"/>
        <v>4295.1570000000011</v>
      </c>
      <c r="S16" s="62">
        <f t="shared" si="1"/>
        <v>4345.0419999999995</v>
      </c>
      <c r="T16" s="62">
        <f t="shared" si="1"/>
        <v>4628.634</v>
      </c>
      <c r="U16" s="62">
        <f t="shared" si="1"/>
        <v>5150.299</v>
      </c>
      <c r="V16" s="62">
        <f t="shared" si="1"/>
        <v>5026.1509999999998</v>
      </c>
      <c r="W16" s="62">
        <f t="shared" si="1"/>
        <v>4416.7819999999992</v>
      </c>
      <c r="X16" s="62">
        <f t="shared" si="1"/>
        <v>3948.5169999999998</v>
      </c>
      <c r="Y16" s="62">
        <f t="shared" si="1"/>
        <v>3377.16</v>
      </c>
      <c r="Z16" s="63" t="str">
        <f t="shared" si="1"/>
        <v/>
      </c>
      <c r="AA16" s="64">
        <f>SUM(AA10:AA15)</f>
        <v>101635.22100000002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1382.9</v>
      </c>
      <c r="C28" s="72">
        <v>1357.9</v>
      </c>
      <c r="D28" s="72">
        <v>1320.9</v>
      </c>
      <c r="E28" s="72">
        <v>1288.9000000000001</v>
      </c>
      <c r="F28" s="72">
        <v>1298.9000000000001</v>
      </c>
      <c r="G28" s="72">
        <v>1311.9</v>
      </c>
      <c r="H28" s="72">
        <v>1464.9</v>
      </c>
      <c r="I28" s="72">
        <v>1809.9</v>
      </c>
      <c r="J28" s="72">
        <v>2113.9</v>
      </c>
      <c r="K28" s="72">
        <v>2220.9</v>
      </c>
      <c r="L28" s="72">
        <v>2226.9</v>
      </c>
      <c r="M28" s="72">
        <v>2342.9</v>
      </c>
      <c r="N28" s="72">
        <v>2474.9</v>
      </c>
      <c r="O28" s="72">
        <v>2534.9</v>
      </c>
      <c r="P28" s="72">
        <v>2486.9</v>
      </c>
      <c r="Q28" s="72">
        <v>2317.9</v>
      </c>
      <c r="R28" s="72">
        <v>2118.9</v>
      </c>
      <c r="S28" s="72">
        <v>1923.9</v>
      </c>
      <c r="T28" s="72">
        <v>1614.9</v>
      </c>
      <c r="U28" s="72">
        <v>1901.9</v>
      </c>
      <c r="V28" s="72">
        <v>2007.9</v>
      </c>
      <c r="W28" s="72">
        <v>1706.9</v>
      </c>
      <c r="X28" s="72">
        <v>1449.9</v>
      </c>
      <c r="Y28" s="72">
        <v>1284.9000000000001</v>
      </c>
      <c r="Z28" s="73"/>
      <c r="AA28" s="74">
        <f>SUM(B28:Z28)</f>
        <v>43964.600000000013</v>
      </c>
    </row>
    <row r="29" spans="1:27" ht="24.95" customHeight="1" x14ac:dyDescent="0.2">
      <c r="A29" s="75" t="s">
        <v>23</v>
      </c>
      <c r="B29" s="76">
        <v>1077.32</v>
      </c>
      <c r="C29" s="77">
        <v>1026.086</v>
      </c>
      <c r="D29" s="77">
        <v>988.79100000000005</v>
      </c>
      <c r="E29" s="77">
        <v>964.697</v>
      </c>
      <c r="F29" s="77">
        <v>946.86400000000003</v>
      </c>
      <c r="G29" s="77">
        <v>1252.4280000000001</v>
      </c>
      <c r="H29" s="77">
        <v>1520.7180000000001</v>
      </c>
      <c r="I29" s="77">
        <v>1756.077</v>
      </c>
      <c r="J29" s="77">
        <v>1934.6</v>
      </c>
      <c r="K29" s="77">
        <v>2156.788</v>
      </c>
      <c r="L29" s="77">
        <v>2054.6350000000002</v>
      </c>
      <c r="M29" s="77">
        <v>2095.8049999999998</v>
      </c>
      <c r="N29" s="77">
        <v>1905.9010000000001</v>
      </c>
      <c r="O29" s="77">
        <v>1623.3979999999999</v>
      </c>
      <c r="P29" s="77">
        <v>1606.34</v>
      </c>
      <c r="Q29" s="77">
        <v>1518.0309999999999</v>
      </c>
      <c r="R29" s="77">
        <v>1445.1569999999999</v>
      </c>
      <c r="S29" s="77">
        <v>1523.0419999999999</v>
      </c>
      <c r="T29" s="77">
        <v>1897.634</v>
      </c>
      <c r="U29" s="77">
        <v>2137.299</v>
      </c>
      <c r="V29" s="77">
        <v>1912.1510000000001</v>
      </c>
      <c r="W29" s="77">
        <v>1733.7819999999999</v>
      </c>
      <c r="X29" s="77">
        <v>1570.5170000000001</v>
      </c>
      <c r="Y29" s="77">
        <v>1261.26</v>
      </c>
      <c r="Z29" s="78"/>
      <c r="AA29" s="79">
        <f>SUM(B29:Z29)</f>
        <v>37909.321000000004</v>
      </c>
    </row>
    <row r="30" spans="1:27" ht="24.95" customHeight="1" x14ac:dyDescent="0.2">
      <c r="A30" s="82" t="s">
        <v>24</v>
      </c>
      <c r="B30" s="80">
        <v>1400.1</v>
      </c>
      <c r="C30" s="81">
        <v>1300.0999999999999</v>
      </c>
      <c r="D30" s="81">
        <v>1400.1</v>
      </c>
      <c r="E30" s="81">
        <v>1400.1</v>
      </c>
      <c r="F30" s="81">
        <v>1400.1</v>
      </c>
      <c r="G30" s="81">
        <v>1490.1</v>
      </c>
      <c r="H30" s="81">
        <v>1740.1</v>
      </c>
      <c r="I30" s="81">
        <v>1760.1</v>
      </c>
      <c r="J30" s="81">
        <v>1760.1</v>
      </c>
      <c r="K30" s="81">
        <v>1660.1</v>
      </c>
      <c r="L30" s="81">
        <v>1760.1</v>
      </c>
      <c r="M30" s="81">
        <v>1760.1</v>
      </c>
      <c r="N30" s="81">
        <v>1720.1</v>
      </c>
      <c r="O30" s="81">
        <v>1630.1</v>
      </c>
      <c r="P30" s="81">
        <v>1630.1</v>
      </c>
      <c r="Q30" s="81">
        <v>1630.1</v>
      </c>
      <c r="R30" s="81">
        <v>1571.1</v>
      </c>
      <c r="S30" s="81">
        <v>1732.1</v>
      </c>
      <c r="T30" s="81">
        <v>1937.1</v>
      </c>
      <c r="U30" s="81">
        <v>1937.1</v>
      </c>
      <c r="V30" s="81">
        <v>1937.1</v>
      </c>
      <c r="W30" s="81">
        <v>1802.1</v>
      </c>
      <c r="X30" s="81">
        <v>1761.1</v>
      </c>
      <c r="Y30" s="81">
        <v>1660</v>
      </c>
      <c r="Z30" s="83"/>
      <c r="AA30" s="84">
        <f>SUM(B30:Z30)</f>
        <v>39779.299999999988</v>
      </c>
    </row>
    <row r="31" spans="1:27" ht="30" customHeight="1" thickBot="1" x14ac:dyDescent="0.25">
      <c r="A31" s="60" t="s">
        <v>25</v>
      </c>
      <c r="B31" s="61">
        <f>IF(LEN(B$2)&gt;0,SUM(B28:B30),"")</f>
        <v>3860.32</v>
      </c>
      <c r="C31" s="62">
        <f t="shared" ref="C31:Z31" si="4">IF(LEN(C$2)&gt;0,SUM(C28:C30),"")</f>
        <v>3684.0859999999998</v>
      </c>
      <c r="D31" s="62">
        <f t="shared" si="4"/>
        <v>3709.7910000000002</v>
      </c>
      <c r="E31" s="62">
        <f t="shared" si="4"/>
        <v>3653.6970000000001</v>
      </c>
      <c r="F31" s="62">
        <f t="shared" si="4"/>
        <v>3645.864</v>
      </c>
      <c r="G31" s="62">
        <f t="shared" si="4"/>
        <v>4054.4280000000003</v>
      </c>
      <c r="H31" s="62">
        <f t="shared" si="4"/>
        <v>4725.7180000000008</v>
      </c>
      <c r="I31" s="62">
        <f t="shared" si="4"/>
        <v>5326.0769999999993</v>
      </c>
      <c r="J31" s="62">
        <f t="shared" si="4"/>
        <v>5808.6</v>
      </c>
      <c r="K31" s="62">
        <f t="shared" si="4"/>
        <v>6037.7880000000005</v>
      </c>
      <c r="L31" s="62">
        <f t="shared" si="4"/>
        <v>6041.6350000000002</v>
      </c>
      <c r="M31" s="62">
        <f t="shared" si="4"/>
        <v>6198.8050000000003</v>
      </c>
      <c r="N31" s="62">
        <f t="shared" si="4"/>
        <v>6100.9009999999998</v>
      </c>
      <c r="O31" s="62">
        <f t="shared" si="4"/>
        <v>5788.3979999999992</v>
      </c>
      <c r="P31" s="62">
        <f t="shared" si="4"/>
        <v>5723.34</v>
      </c>
      <c r="Q31" s="62">
        <f t="shared" si="4"/>
        <v>5466.0309999999999</v>
      </c>
      <c r="R31" s="62">
        <f t="shared" si="4"/>
        <v>5135.1569999999992</v>
      </c>
      <c r="S31" s="62">
        <f t="shared" si="4"/>
        <v>5179.0419999999995</v>
      </c>
      <c r="T31" s="62">
        <f t="shared" si="4"/>
        <v>5449.634</v>
      </c>
      <c r="U31" s="62">
        <f t="shared" si="4"/>
        <v>5976.299</v>
      </c>
      <c r="V31" s="62">
        <f t="shared" si="4"/>
        <v>5857.1509999999998</v>
      </c>
      <c r="W31" s="62">
        <f t="shared" si="4"/>
        <v>5242.7819999999992</v>
      </c>
      <c r="X31" s="62">
        <f t="shared" si="4"/>
        <v>4781.5169999999998</v>
      </c>
      <c r="Y31" s="62">
        <f t="shared" si="4"/>
        <v>4206.16</v>
      </c>
      <c r="Z31" s="63" t="str">
        <f t="shared" si="4"/>
        <v/>
      </c>
      <c r="AA31" s="64">
        <f>SUM(AA28:AA30)</f>
        <v>121653.22100000001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416</v>
      </c>
      <c r="M34" s="95">
        <v>416</v>
      </c>
      <c r="N34" s="95">
        <v>405</v>
      </c>
      <c r="O34" s="95">
        <v>405</v>
      </c>
      <c r="P34" s="95">
        <v>405</v>
      </c>
      <c r="Q34" s="95">
        <v>394</v>
      </c>
      <c r="R34" s="95">
        <v>406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395</v>
      </c>
      <c r="Z34" s="96"/>
      <c r="AA34" s="74">
        <f t="shared" ref="AA34:AA39" si="5">SUM(B34:Z34)</f>
        <v>9642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418</v>
      </c>
      <c r="E35" s="99">
        <v>418</v>
      </c>
      <c r="F35" s="99">
        <v>418</v>
      </c>
      <c r="G35" s="99">
        <v>419</v>
      </c>
      <c r="H35" s="99">
        <v>419</v>
      </c>
      <c r="I35" s="99">
        <v>419</v>
      </c>
      <c r="J35" s="99">
        <v>418</v>
      </c>
      <c r="K35" s="99">
        <v>418</v>
      </c>
      <c r="L35" s="99">
        <v>418</v>
      </c>
      <c r="M35" s="99">
        <v>418</v>
      </c>
      <c r="N35" s="99">
        <v>419</v>
      </c>
      <c r="O35" s="99">
        <v>419</v>
      </c>
      <c r="P35" s="99">
        <v>419</v>
      </c>
      <c r="Q35" s="99">
        <v>419</v>
      </c>
      <c r="R35" s="99">
        <v>419</v>
      </c>
      <c r="S35" s="99">
        <v>419</v>
      </c>
      <c r="T35" s="99">
        <v>406</v>
      </c>
      <c r="U35" s="99">
        <v>411</v>
      </c>
      <c r="V35" s="99">
        <v>416</v>
      </c>
      <c r="W35" s="99">
        <v>411</v>
      </c>
      <c r="X35" s="99">
        <v>418</v>
      </c>
      <c r="Y35" s="99">
        <v>419</v>
      </c>
      <c r="Z35" s="100"/>
      <c r="AA35" s="79">
        <f t="shared" si="5"/>
        <v>10016</v>
      </c>
    </row>
    <row r="36" spans="1:27" ht="24.95" customHeight="1" x14ac:dyDescent="0.2">
      <c r="A36" s="97" t="s">
        <v>29</v>
      </c>
      <c r="B36" s="98">
        <v>412</v>
      </c>
      <c r="C36" s="99">
        <v>412</v>
      </c>
      <c r="D36" s="99">
        <v>412</v>
      </c>
      <c r="E36" s="99">
        <v>412</v>
      </c>
      <c r="F36" s="99">
        <v>400</v>
      </c>
      <c r="G36" s="99">
        <v>412</v>
      </c>
      <c r="H36" s="99">
        <v>412</v>
      </c>
      <c r="I36" s="99">
        <v>412</v>
      </c>
      <c r="J36" s="99">
        <v>412</v>
      </c>
      <c r="K36" s="99">
        <v>412</v>
      </c>
      <c r="L36" s="99">
        <v>412</v>
      </c>
      <c r="M36" s="99">
        <v>412</v>
      </c>
      <c r="N36" s="99">
        <v>412</v>
      </c>
      <c r="O36" s="99">
        <v>412</v>
      </c>
      <c r="P36" s="99">
        <v>295.5</v>
      </c>
      <c r="Q36" s="99">
        <v>274.3</v>
      </c>
      <c r="R36" s="99">
        <v>412</v>
      </c>
      <c r="S36" s="99">
        <v>412</v>
      </c>
      <c r="T36" s="99">
        <v>412</v>
      </c>
      <c r="U36" s="99">
        <v>412</v>
      </c>
      <c r="V36" s="99">
        <v>412</v>
      </c>
      <c r="W36" s="99">
        <v>412</v>
      </c>
      <c r="X36" s="99">
        <v>412</v>
      </c>
      <c r="Y36" s="99">
        <v>412</v>
      </c>
      <c r="Z36" s="100"/>
      <c r="AA36" s="79">
        <f t="shared" si="5"/>
        <v>9621.7999999999993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449.7</v>
      </c>
      <c r="E38" s="99">
        <v>478.6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11928.3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1731</v>
      </c>
      <c r="C39" s="88">
        <f t="shared" si="6"/>
        <v>1731</v>
      </c>
      <c r="D39" s="88">
        <f t="shared" si="6"/>
        <v>1679.7</v>
      </c>
      <c r="E39" s="88">
        <f t="shared" si="6"/>
        <v>1708.6</v>
      </c>
      <c r="F39" s="88">
        <f t="shared" si="6"/>
        <v>1718</v>
      </c>
      <c r="G39" s="88">
        <f t="shared" si="6"/>
        <v>1731</v>
      </c>
      <c r="H39" s="88">
        <f t="shared" si="6"/>
        <v>1731</v>
      </c>
      <c r="I39" s="88">
        <f t="shared" si="6"/>
        <v>1731</v>
      </c>
      <c r="J39" s="88">
        <f t="shared" si="6"/>
        <v>1730</v>
      </c>
      <c r="K39" s="88">
        <f t="shared" si="6"/>
        <v>1730</v>
      </c>
      <c r="L39" s="88">
        <f t="shared" si="6"/>
        <v>1746</v>
      </c>
      <c r="M39" s="88">
        <f t="shared" si="6"/>
        <v>1746</v>
      </c>
      <c r="N39" s="88">
        <f t="shared" si="6"/>
        <v>1736</v>
      </c>
      <c r="O39" s="88">
        <f t="shared" si="6"/>
        <v>1736</v>
      </c>
      <c r="P39" s="88">
        <f t="shared" si="6"/>
        <v>1619.5</v>
      </c>
      <c r="Q39" s="88">
        <f t="shared" si="6"/>
        <v>1587.3</v>
      </c>
      <c r="R39" s="88">
        <f t="shared" si="6"/>
        <v>1737</v>
      </c>
      <c r="S39" s="88">
        <f t="shared" si="6"/>
        <v>1731</v>
      </c>
      <c r="T39" s="88">
        <f t="shared" si="6"/>
        <v>1718</v>
      </c>
      <c r="U39" s="88">
        <f t="shared" si="6"/>
        <v>1723</v>
      </c>
      <c r="V39" s="88">
        <f t="shared" si="6"/>
        <v>1728</v>
      </c>
      <c r="W39" s="88">
        <f t="shared" si="6"/>
        <v>1723</v>
      </c>
      <c r="X39" s="88">
        <f t="shared" si="6"/>
        <v>1730</v>
      </c>
      <c r="Y39" s="88">
        <f t="shared" si="6"/>
        <v>1726</v>
      </c>
      <c r="Z39" s="89" t="str">
        <f t="shared" si="6"/>
        <v/>
      </c>
      <c r="AA39" s="90">
        <f t="shared" si="5"/>
        <v>41208.1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397</v>
      </c>
      <c r="C44" s="99">
        <v>397</v>
      </c>
      <c r="D44" s="99">
        <v>397</v>
      </c>
      <c r="E44" s="99">
        <v>397</v>
      </c>
      <c r="F44" s="99">
        <v>385</v>
      </c>
      <c r="G44" s="99">
        <v>397</v>
      </c>
      <c r="H44" s="99">
        <v>397</v>
      </c>
      <c r="I44" s="99">
        <v>397</v>
      </c>
      <c r="J44" s="99">
        <v>397</v>
      </c>
      <c r="K44" s="99">
        <v>397</v>
      </c>
      <c r="L44" s="99">
        <v>397</v>
      </c>
      <c r="M44" s="99">
        <v>397</v>
      </c>
      <c r="N44" s="99">
        <v>397</v>
      </c>
      <c r="O44" s="99">
        <v>397</v>
      </c>
      <c r="P44" s="99">
        <v>280.5</v>
      </c>
      <c r="Q44" s="99">
        <v>259.3</v>
      </c>
      <c r="R44" s="99">
        <v>397</v>
      </c>
      <c r="S44" s="99">
        <v>397</v>
      </c>
      <c r="T44" s="99">
        <v>397</v>
      </c>
      <c r="U44" s="99">
        <v>397</v>
      </c>
      <c r="V44" s="99">
        <v>397</v>
      </c>
      <c r="W44" s="99">
        <v>397</v>
      </c>
      <c r="X44" s="99">
        <v>397</v>
      </c>
      <c r="Y44" s="99">
        <v>397</v>
      </c>
      <c r="Z44" s="100"/>
      <c r="AA44" s="79">
        <f t="shared" si="7"/>
        <v>9261.7999999999993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449.7</v>
      </c>
      <c r="E46" s="99">
        <v>478.6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11928.3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897</v>
      </c>
      <c r="C48" s="88">
        <f t="shared" ref="C48:Z48" si="8">IF(LEN(C$2)&gt;0,SUM(C42:C47),"")</f>
        <v>897</v>
      </c>
      <c r="D48" s="88">
        <f t="shared" si="8"/>
        <v>846.7</v>
      </c>
      <c r="E48" s="88">
        <f t="shared" si="8"/>
        <v>875.6</v>
      </c>
      <c r="F48" s="88">
        <f t="shared" si="8"/>
        <v>885</v>
      </c>
      <c r="G48" s="88">
        <f t="shared" si="8"/>
        <v>897</v>
      </c>
      <c r="H48" s="88">
        <f t="shared" si="8"/>
        <v>897</v>
      </c>
      <c r="I48" s="88">
        <f t="shared" si="8"/>
        <v>897</v>
      </c>
      <c r="J48" s="88">
        <f t="shared" si="8"/>
        <v>897</v>
      </c>
      <c r="K48" s="88">
        <f t="shared" si="8"/>
        <v>897</v>
      </c>
      <c r="L48" s="88">
        <f t="shared" si="8"/>
        <v>897</v>
      </c>
      <c r="M48" s="88">
        <f t="shared" si="8"/>
        <v>897</v>
      </c>
      <c r="N48" s="88">
        <f t="shared" si="8"/>
        <v>897</v>
      </c>
      <c r="O48" s="88">
        <f t="shared" si="8"/>
        <v>897</v>
      </c>
      <c r="P48" s="88">
        <f t="shared" si="8"/>
        <v>780.5</v>
      </c>
      <c r="Q48" s="88">
        <f t="shared" si="8"/>
        <v>759.3</v>
      </c>
      <c r="R48" s="88">
        <f t="shared" si="8"/>
        <v>897</v>
      </c>
      <c r="S48" s="88">
        <f t="shared" si="8"/>
        <v>897</v>
      </c>
      <c r="T48" s="88">
        <f t="shared" si="8"/>
        <v>897</v>
      </c>
      <c r="U48" s="88">
        <f t="shared" si="8"/>
        <v>897</v>
      </c>
      <c r="V48" s="88">
        <f t="shared" si="8"/>
        <v>897</v>
      </c>
      <c r="W48" s="88">
        <f t="shared" si="8"/>
        <v>897</v>
      </c>
      <c r="X48" s="88">
        <f t="shared" si="8"/>
        <v>897</v>
      </c>
      <c r="Y48" s="88">
        <f t="shared" si="8"/>
        <v>897</v>
      </c>
      <c r="Z48" s="89" t="str">
        <f t="shared" si="8"/>
        <v/>
      </c>
      <c r="AA48" s="90">
        <f t="shared" si="7"/>
        <v>21190.1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4757.32</v>
      </c>
      <c r="C51" s="88">
        <f t="shared" si="10"/>
        <v>4581.0860000000002</v>
      </c>
      <c r="D51" s="88">
        <f t="shared" si="10"/>
        <v>4556.491</v>
      </c>
      <c r="E51" s="88">
        <f t="shared" si="10"/>
        <v>4529.2970000000005</v>
      </c>
      <c r="F51" s="88">
        <f t="shared" si="10"/>
        <v>4530.8639999999996</v>
      </c>
      <c r="G51" s="88">
        <f t="shared" si="10"/>
        <v>4951.4279999999999</v>
      </c>
      <c r="H51" s="88">
        <f t="shared" si="10"/>
        <v>5622.7179999999998</v>
      </c>
      <c r="I51" s="88">
        <f t="shared" si="10"/>
        <v>6223.0769999999993</v>
      </c>
      <c r="J51" s="88">
        <f t="shared" si="10"/>
        <v>6705.6</v>
      </c>
      <c r="K51" s="88">
        <f t="shared" si="10"/>
        <v>6934.7880000000005</v>
      </c>
      <c r="L51" s="88">
        <f t="shared" si="10"/>
        <v>6938.6350000000002</v>
      </c>
      <c r="M51" s="88">
        <f t="shared" si="10"/>
        <v>7095.8050000000003</v>
      </c>
      <c r="N51" s="88">
        <f t="shared" si="10"/>
        <v>6997.9009999999998</v>
      </c>
      <c r="O51" s="88">
        <f t="shared" si="10"/>
        <v>6685.3979999999992</v>
      </c>
      <c r="P51" s="88">
        <f t="shared" si="10"/>
        <v>6503.84</v>
      </c>
      <c r="Q51" s="88">
        <f t="shared" si="10"/>
        <v>6225.331000000001</v>
      </c>
      <c r="R51" s="88">
        <f t="shared" si="10"/>
        <v>6032.1570000000011</v>
      </c>
      <c r="S51" s="88">
        <f t="shared" si="10"/>
        <v>6076.0419999999995</v>
      </c>
      <c r="T51" s="88">
        <f t="shared" si="10"/>
        <v>6346.634</v>
      </c>
      <c r="U51" s="88">
        <f t="shared" si="10"/>
        <v>6873.299</v>
      </c>
      <c r="V51" s="88">
        <f t="shared" si="10"/>
        <v>6754.1509999999998</v>
      </c>
      <c r="W51" s="88">
        <f t="shared" si="10"/>
        <v>6139.7819999999992</v>
      </c>
      <c r="X51" s="88">
        <f t="shared" si="10"/>
        <v>5678.5169999999998</v>
      </c>
      <c r="Y51" s="88">
        <f t="shared" si="10"/>
        <v>5103.16</v>
      </c>
      <c r="Z51" s="89" t="str">
        <f t="shared" si="10"/>
        <v/>
      </c>
      <c r="AA51" s="105">
        <f>SUM(B51:Z51)</f>
        <v>142843.321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4757.32</v>
      </c>
      <c r="C4" s="18">
        <v>4581.0860000000011</v>
      </c>
      <c r="D4" s="18">
        <v>4556.5190000000002</v>
      </c>
      <c r="E4" s="18">
        <v>4529.2760000000007</v>
      </c>
      <c r="F4" s="18">
        <v>4530.8639999999996</v>
      </c>
      <c r="G4" s="18">
        <v>4951.4280000000008</v>
      </c>
      <c r="H4" s="18">
        <v>5622.7179999999998</v>
      </c>
      <c r="I4" s="18">
        <v>6223.0769999999993</v>
      </c>
      <c r="J4" s="18">
        <v>6705.5999999999985</v>
      </c>
      <c r="K4" s="18">
        <v>6934.7880000000005</v>
      </c>
      <c r="L4" s="18">
        <v>6938.6350000000011</v>
      </c>
      <c r="M4" s="18">
        <v>7095.8050000000003</v>
      </c>
      <c r="N4" s="18">
        <v>6997.9010000000007</v>
      </c>
      <c r="O4" s="18">
        <v>6685.3979999999983</v>
      </c>
      <c r="P4" s="18">
        <v>6503.8440000000001</v>
      </c>
      <c r="Q4" s="18">
        <v>6225.3150000000014</v>
      </c>
      <c r="R4" s="18">
        <v>6032.1569999999992</v>
      </c>
      <c r="S4" s="18">
        <v>6076.0419999999986</v>
      </c>
      <c r="T4" s="18">
        <v>6346.6340000000009</v>
      </c>
      <c r="U4" s="18">
        <v>6873.2990000000027</v>
      </c>
      <c r="V4" s="18">
        <v>6754.150999999998</v>
      </c>
      <c r="W4" s="18">
        <v>6139.7820000000002</v>
      </c>
      <c r="X4" s="18">
        <v>5678.5169999999998</v>
      </c>
      <c r="Y4" s="18">
        <v>5103.16</v>
      </c>
      <c r="Z4" s="19"/>
      <c r="AA4" s="20">
        <f>SUM(B4:Z4)</f>
        <v>142843.31599999999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</v>
      </c>
      <c r="C7" s="28">
        <v>225</v>
      </c>
      <c r="D7" s="28">
        <v>191.15</v>
      </c>
      <c r="E7" s="28">
        <v>190.95</v>
      </c>
      <c r="F7" s="28">
        <v>247.47</v>
      </c>
      <c r="G7" s="28">
        <v>273.62</v>
      </c>
      <c r="H7" s="28">
        <v>291</v>
      </c>
      <c r="I7" s="28">
        <v>355.15</v>
      </c>
      <c r="J7" s="28">
        <v>358.15</v>
      </c>
      <c r="K7" s="28">
        <v>358.15</v>
      </c>
      <c r="L7" s="28">
        <v>318.87</v>
      </c>
      <c r="M7" s="28">
        <v>349.15</v>
      </c>
      <c r="N7" s="28">
        <v>307.36</v>
      </c>
      <c r="O7" s="28">
        <v>251.19</v>
      </c>
      <c r="P7" s="28">
        <v>224.29</v>
      </c>
      <c r="Q7" s="28">
        <v>226.22</v>
      </c>
      <c r="R7" s="28">
        <v>266.18</v>
      </c>
      <c r="S7" s="28">
        <v>266.18</v>
      </c>
      <c r="T7" s="28">
        <v>355.15</v>
      </c>
      <c r="U7" s="28">
        <v>363.15</v>
      </c>
      <c r="V7" s="28">
        <v>355.15</v>
      </c>
      <c r="W7" s="28">
        <v>355.15</v>
      </c>
      <c r="X7" s="28">
        <v>273.62</v>
      </c>
      <c r="Y7" s="28">
        <v>271.58</v>
      </c>
      <c r="Z7" s="29"/>
      <c r="AA7" s="30">
        <f>IF(SUM(B7:Z7)&lt;&gt;0,AVERAGEIF(B7:Z7,"&lt;&gt;"""),"")</f>
        <v>287.45333333333332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934.85599999999999</v>
      </c>
      <c r="C19" s="72">
        <v>952.92</v>
      </c>
      <c r="D19" s="72">
        <v>947.98199999999997</v>
      </c>
      <c r="E19" s="72">
        <v>942.96899999999994</v>
      </c>
      <c r="F19" s="72">
        <v>930.87900000000002</v>
      </c>
      <c r="G19" s="72">
        <v>936.77300000000002</v>
      </c>
      <c r="H19" s="72">
        <v>922.84100000000001</v>
      </c>
      <c r="I19" s="72">
        <v>940.83399999999995</v>
      </c>
      <c r="J19" s="72">
        <v>944.851</v>
      </c>
      <c r="K19" s="72">
        <v>920.82299999999998</v>
      </c>
      <c r="L19" s="72">
        <v>874.529</v>
      </c>
      <c r="M19" s="72">
        <v>844.85299999999995</v>
      </c>
      <c r="N19" s="72">
        <v>820.83</v>
      </c>
      <c r="O19" s="72">
        <v>786.84899999999993</v>
      </c>
      <c r="P19" s="72">
        <v>793.83199999999988</v>
      </c>
      <c r="Q19" s="72">
        <v>822.83199999999999</v>
      </c>
      <c r="R19" s="72">
        <v>794.76900000000001</v>
      </c>
      <c r="S19" s="72">
        <v>775.92000000000007</v>
      </c>
      <c r="T19" s="72">
        <v>770.87400000000002</v>
      </c>
      <c r="U19" s="72">
        <v>775.81200000000001</v>
      </c>
      <c r="V19" s="72">
        <v>738.83799999999997</v>
      </c>
      <c r="W19" s="72">
        <v>716.83900000000006</v>
      </c>
      <c r="X19" s="72">
        <v>855.72500000000002</v>
      </c>
      <c r="Y19" s="72">
        <v>924.827</v>
      </c>
      <c r="Z19" s="73"/>
      <c r="AA19" s="74">
        <f t="shared" ref="AA19:AA24" si="2">SUM(B19:Z19)</f>
        <v>20673.057000000004</v>
      </c>
    </row>
    <row r="20" spans="1:27" ht="24.95" customHeight="1" x14ac:dyDescent="0.2">
      <c r="A20" s="75" t="s">
        <v>15</v>
      </c>
      <c r="B20" s="76">
        <v>950.11800000000017</v>
      </c>
      <c r="C20" s="77">
        <v>927.74900000000002</v>
      </c>
      <c r="D20" s="77">
        <v>929.21500000000015</v>
      </c>
      <c r="E20" s="77">
        <v>942.95900000000006</v>
      </c>
      <c r="F20" s="77">
        <v>973.83</v>
      </c>
      <c r="G20" s="77">
        <v>1111.9589999999998</v>
      </c>
      <c r="H20" s="77">
        <v>1279.0830000000001</v>
      </c>
      <c r="I20" s="77">
        <v>1405.8590000000002</v>
      </c>
      <c r="J20" s="77">
        <v>1463.0920000000001</v>
      </c>
      <c r="K20" s="77">
        <v>1480.4979999999998</v>
      </c>
      <c r="L20" s="77">
        <v>1393.3079999999998</v>
      </c>
      <c r="M20" s="77">
        <v>1469.5379999999998</v>
      </c>
      <c r="N20" s="77">
        <v>1457.0169999999998</v>
      </c>
      <c r="O20" s="77">
        <v>1408.673</v>
      </c>
      <c r="P20" s="77">
        <v>1319.4939999999999</v>
      </c>
      <c r="Q20" s="77">
        <v>1227.999</v>
      </c>
      <c r="R20" s="77">
        <v>1166.9239999999998</v>
      </c>
      <c r="S20" s="77">
        <v>1133.1780000000001</v>
      </c>
      <c r="T20" s="77">
        <v>1126.1299999999999</v>
      </c>
      <c r="U20" s="77">
        <v>1145.5869999999995</v>
      </c>
      <c r="V20" s="77">
        <v>1106.0369999999998</v>
      </c>
      <c r="W20" s="77">
        <v>1032.2809999999997</v>
      </c>
      <c r="X20" s="77">
        <v>992.2829999999999</v>
      </c>
      <c r="Y20" s="77">
        <v>964.68</v>
      </c>
      <c r="Z20" s="78"/>
      <c r="AA20" s="79">
        <f t="shared" si="2"/>
        <v>28407.490999999998</v>
      </c>
    </row>
    <row r="21" spans="1:27" ht="24.95" customHeight="1" x14ac:dyDescent="0.2">
      <c r="A21" s="75" t="s">
        <v>16</v>
      </c>
      <c r="B21" s="80">
        <v>2443.4359999999992</v>
      </c>
      <c r="C21" s="81">
        <v>2309.6080000000002</v>
      </c>
      <c r="D21" s="81">
        <v>2224.8220000000001</v>
      </c>
      <c r="E21" s="81">
        <v>2190.3479999999995</v>
      </c>
      <c r="F21" s="81">
        <v>2276.6550000000002</v>
      </c>
      <c r="G21" s="81">
        <v>2530.6960000000004</v>
      </c>
      <c r="H21" s="81">
        <v>3008.7939999999999</v>
      </c>
      <c r="I21" s="81">
        <v>3407.384</v>
      </c>
      <c r="J21" s="81">
        <v>3803.6569999999997</v>
      </c>
      <c r="K21" s="81">
        <v>4038.9669999999992</v>
      </c>
      <c r="L21" s="81">
        <v>4152.2979999999998</v>
      </c>
      <c r="M21" s="81">
        <v>4274.9139999999998</v>
      </c>
      <c r="N21" s="81">
        <v>4221.0540000000001</v>
      </c>
      <c r="O21" s="81">
        <v>4005.8759999999997</v>
      </c>
      <c r="P21" s="81">
        <v>3927.518</v>
      </c>
      <c r="Q21" s="81">
        <v>3739.9839999999995</v>
      </c>
      <c r="R21" s="81">
        <v>3612.4639999999995</v>
      </c>
      <c r="S21" s="81">
        <v>3717.4440000000004</v>
      </c>
      <c r="T21" s="81">
        <v>3960.63</v>
      </c>
      <c r="U21" s="81">
        <v>4410.4000000000005</v>
      </c>
      <c r="V21" s="81">
        <v>4386.2759999999989</v>
      </c>
      <c r="W21" s="81">
        <v>3924.1620000000003</v>
      </c>
      <c r="X21" s="81">
        <v>3416.0089999999996</v>
      </c>
      <c r="Y21" s="81">
        <v>2823.1529999999998</v>
      </c>
      <c r="Z21" s="78"/>
      <c r="AA21" s="79">
        <f t="shared" si="2"/>
        <v>82806.548999999999</v>
      </c>
    </row>
    <row r="22" spans="1:27" ht="24.95" customHeight="1" x14ac:dyDescent="0.2">
      <c r="A22" s="82" t="s">
        <v>17</v>
      </c>
      <c r="B22" s="81">
        <v>53.41</v>
      </c>
      <c r="C22" s="81">
        <v>33.308999999999997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306.71899999999999</v>
      </c>
    </row>
    <row r="23" spans="1:27" ht="24.95" customHeight="1" x14ac:dyDescent="0.2">
      <c r="A23" s="85" t="s">
        <v>18</v>
      </c>
      <c r="B23" s="77">
        <v>137.5</v>
      </c>
      <c r="C23" s="77">
        <v>129.5</v>
      </c>
      <c r="D23" s="77">
        <v>122.5</v>
      </c>
      <c r="E23" s="77">
        <v>118</v>
      </c>
      <c r="F23" s="77">
        <v>113.5</v>
      </c>
      <c r="G23" s="77">
        <v>116</v>
      </c>
      <c r="H23" s="77">
        <v>121</v>
      </c>
      <c r="I23" s="77">
        <v>137</v>
      </c>
      <c r="J23" s="77">
        <v>134</v>
      </c>
      <c r="K23" s="77">
        <v>124.5</v>
      </c>
      <c r="L23" s="77">
        <v>124.5</v>
      </c>
      <c r="M23" s="77">
        <v>112.5</v>
      </c>
      <c r="N23" s="77">
        <v>108</v>
      </c>
      <c r="O23" s="77">
        <v>106</v>
      </c>
      <c r="P23" s="77">
        <v>97</v>
      </c>
      <c r="Q23" s="77">
        <v>92.5</v>
      </c>
      <c r="R23" s="77">
        <v>104</v>
      </c>
      <c r="S23" s="77">
        <v>110.5</v>
      </c>
      <c r="T23" s="77">
        <v>129</v>
      </c>
      <c r="U23" s="77">
        <v>144.5</v>
      </c>
      <c r="V23" s="77">
        <v>141</v>
      </c>
      <c r="W23" s="77">
        <v>120.5</v>
      </c>
      <c r="X23" s="77">
        <v>109.5</v>
      </c>
      <c r="Y23" s="77">
        <v>104.5</v>
      </c>
      <c r="Z23" s="77"/>
      <c r="AA23" s="79">
        <f t="shared" si="2"/>
        <v>2857.5</v>
      </c>
    </row>
    <row r="24" spans="1:27" ht="24.95" customHeight="1" x14ac:dyDescent="0.2">
      <c r="A24" s="85" t="s">
        <v>19</v>
      </c>
      <c r="B24" s="77">
        <v>219</v>
      </c>
      <c r="C24" s="77">
        <v>209</v>
      </c>
      <c r="D24" s="77">
        <v>203</v>
      </c>
      <c r="E24" s="77">
        <v>206</v>
      </c>
      <c r="F24" s="77">
        <v>217.00000000000003</v>
      </c>
      <c r="G24" s="77">
        <v>237.00000000000003</v>
      </c>
      <c r="H24" s="77">
        <v>272</v>
      </c>
      <c r="I24" s="77">
        <v>313</v>
      </c>
      <c r="J24" s="77">
        <v>341</v>
      </c>
      <c r="K24" s="77">
        <v>351.00000000000006</v>
      </c>
      <c r="L24" s="77">
        <v>359</v>
      </c>
      <c r="M24" s="77">
        <v>359</v>
      </c>
      <c r="N24" s="77">
        <v>356.00000000000006</v>
      </c>
      <c r="O24" s="77">
        <v>343.00000000000006</v>
      </c>
      <c r="P24" s="77">
        <v>331</v>
      </c>
      <c r="Q24" s="77">
        <v>323</v>
      </c>
      <c r="R24" s="77">
        <v>319</v>
      </c>
      <c r="S24" s="77">
        <v>319.99999999999994</v>
      </c>
      <c r="T24" s="77">
        <v>341</v>
      </c>
      <c r="U24" s="77">
        <v>378</v>
      </c>
      <c r="V24" s="77">
        <v>363.00000000000006</v>
      </c>
      <c r="W24" s="77">
        <v>327.00000000000006</v>
      </c>
      <c r="X24" s="77">
        <v>286.00000000000006</v>
      </c>
      <c r="Y24" s="77">
        <v>254</v>
      </c>
      <c r="Z24" s="77"/>
      <c r="AA24" s="79">
        <f t="shared" si="2"/>
        <v>7227</v>
      </c>
    </row>
    <row r="25" spans="1:27" ht="30" customHeight="1" thickBot="1" x14ac:dyDescent="0.25">
      <c r="A25" s="86" t="s">
        <v>20</v>
      </c>
      <c r="B25" s="87">
        <f t="shared" ref="B25:AA25" si="3">SUM(B19:B24)</f>
        <v>4738.32</v>
      </c>
      <c r="C25" s="88">
        <f t="shared" si="3"/>
        <v>4562.0860000000002</v>
      </c>
      <c r="D25" s="88">
        <f t="shared" si="3"/>
        <v>4537.5190000000002</v>
      </c>
      <c r="E25" s="88">
        <f t="shared" si="3"/>
        <v>4510.2759999999998</v>
      </c>
      <c r="F25" s="88">
        <f t="shared" si="3"/>
        <v>4511.8640000000005</v>
      </c>
      <c r="G25" s="88">
        <f t="shared" si="3"/>
        <v>4932.4279999999999</v>
      </c>
      <c r="H25" s="88">
        <f t="shared" si="3"/>
        <v>5603.7179999999998</v>
      </c>
      <c r="I25" s="88">
        <f t="shared" si="3"/>
        <v>6204.0770000000002</v>
      </c>
      <c r="J25" s="88">
        <f t="shared" si="3"/>
        <v>6686.6</v>
      </c>
      <c r="K25" s="88">
        <f t="shared" si="3"/>
        <v>6915.7879999999986</v>
      </c>
      <c r="L25" s="88">
        <f t="shared" si="3"/>
        <v>6903.6349999999993</v>
      </c>
      <c r="M25" s="88">
        <f t="shared" si="3"/>
        <v>7060.8049999999994</v>
      </c>
      <c r="N25" s="88">
        <f t="shared" si="3"/>
        <v>6962.9009999999998</v>
      </c>
      <c r="O25" s="88">
        <f t="shared" si="3"/>
        <v>6650.3979999999992</v>
      </c>
      <c r="P25" s="88">
        <f t="shared" si="3"/>
        <v>6468.8440000000001</v>
      </c>
      <c r="Q25" s="88">
        <f t="shared" si="3"/>
        <v>6206.3149999999996</v>
      </c>
      <c r="R25" s="88">
        <f t="shared" si="3"/>
        <v>5997.1569999999992</v>
      </c>
      <c r="S25" s="88">
        <f t="shared" si="3"/>
        <v>6057.0420000000004</v>
      </c>
      <c r="T25" s="88">
        <f t="shared" si="3"/>
        <v>6327.634</v>
      </c>
      <c r="U25" s="88">
        <f t="shared" si="3"/>
        <v>6854.299</v>
      </c>
      <c r="V25" s="88">
        <f t="shared" si="3"/>
        <v>6735.1509999999989</v>
      </c>
      <c r="W25" s="88">
        <f t="shared" si="3"/>
        <v>6120.7820000000002</v>
      </c>
      <c r="X25" s="88">
        <f t="shared" si="3"/>
        <v>5659.5169999999998</v>
      </c>
      <c r="Y25" s="88">
        <f t="shared" si="3"/>
        <v>5071.16</v>
      </c>
      <c r="Z25" s="89">
        <f t="shared" si="3"/>
        <v>0</v>
      </c>
      <c r="AA25" s="90">
        <f t="shared" si="3"/>
        <v>142278.31600000002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375.5</v>
      </c>
      <c r="C28" s="72">
        <v>357.5</v>
      </c>
      <c r="D28" s="72">
        <v>344.5</v>
      </c>
      <c r="E28" s="72">
        <v>343</v>
      </c>
      <c r="F28" s="72">
        <v>349.5</v>
      </c>
      <c r="G28" s="72">
        <v>372</v>
      </c>
      <c r="H28" s="72">
        <v>412</v>
      </c>
      <c r="I28" s="72">
        <v>469</v>
      </c>
      <c r="J28" s="72">
        <v>494</v>
      </c>
      <c r="K28" s="72">
        <v>494.5</v>
      </c>
      <c r="L28" s="72">
        <v>518.5</v>
      </c>
      <c r="M28" s="72">
        <v>506.5</v>
      </c>
      <c r="N28" s="72">
        <v>499</v>
      </c>
      <c r="O28" s="72">
        <v>484</v>
      </c>
      <c r="P28" s="72">
        <v>463</v>
      </c>
      <c r="Q28" s="72">
        <v>434.5</v>
      </c>
      <c r="R28" s="72">
        <v>458</v>
      </c>
      <c r="S28" s="72">
        <v>449.5</v>
      </c>
      <c r="T28" s="72">
        <v>489</v>
      </c>
      <c r="U28" s="72">
        <v>541.5</v>
      </c>
      <c r="V28" s="72">
        <v>523</v>
      </c>
      <c r="W28" s="72">
        <v>466.5</v>
      </c>
      <c r="X28" s="72">
        <v>414.5</v>
      </c>
      <c r="Y28" s="72">
        <v>382.5</v>
      </c>
      <c r="Z28" s="73"/>
      <c r="AA28" s="74">
        <f>SUM(B28:Z28)</f>
        <v>10641.5</v>
      </c>
    </row>
    <row r="29" spans="1:27" ht="24.95" customHeight="1" x14ac:dyDescent="0.2">
      <c r="A29" s="75" t="s">
        <v>23</v>
      </c>
      <c r="B29" s="76">
        <v>4381.82</v>
      </c>
      <c r="C29" s="77">
        <v>4223.5860000000002</v>
      </c>
      <c r="D29" s="77">
        <v>4212.0190000000002</v>
      </c>
      <c r="E29" s="77">
        <v>4186.2759999999998</v>
      </c>
      <c r="F29" s="77">
        <v>4181.3639999999996</v>
      </c>
      <c r="G29" s="77">
        <v>4579.4279999999999</v>
      </c>
      <c r="H29" s="77">
        <v>5210.7179999999998</v>
      </c>
      <c r="I29" s="77">
        <v>5754.0770000000002</v>
      </c>
      <c r="J29" s="77">
        <v>6211.6</v>
      </c>
      <c r="K29" s="77">
        <v>6440.2879999999996</v>
      </c>
      <c r="L29" s="77">
        <v>6420.1350000000002</v>
      </c>
      <c r="M29" s="77">
        <v>6589.3050000000003</v>
      </c>
      <c r="N29" s="77">
        <v>6498.9009999999998</v>
      </c>
      <c r="O29" s="77">
        <v>6201.3980000000001</v>
      </c>
      <c r="P29" s="77">
        <v>6040.8440000000001</v>
      </c>
      <c r="Q29" s="77">
        <v>5790.8149999999996</v>
      </c>
      <c r="R29" s="77">
        <v>5574.1570000000002</v>
      </c>
      <c r="S29" s="77">
        <v>5626.5420000000004</v>
      </c>
      <c r="T29" s="77">
        <v>5857.634</v>
      </c>
      <c r="U29" s="77">
        <v>6331.799</v>
      </c>
      <c r="V29" s="77">
        <v>6231.1509999999998</v>
      </c>
      <c r="W29" s="77">
        <v>5673.2820000000002</v>
      </c>
      <c r="X29" s="77">
        <v>5264.0169999999998</v>
      </c>
      <c r="Y29" s="77">
        <v>4720.66</v>
      </c>
      <c r="Z29" s="78"/>
      <c r="AA29" s="79">
        <f>SUM(B29:Z29)</f>
        <v>132201.81600000002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4757.32</v>
      </c>
      <c r="C31" s="62">
        <f t="shared" si="4"/>
        <v>4581.0860000000002</v>
      </c>
      <c r="D31" s="62">
        <f t="shared" si="4"/>
        <v>4556.5190000000002</v>
      </c>
      <c r="E31" s="62">
        <f t="shared" si="4"/>
        <v>4529.2759999999998</v>
      </c>
      <c r="F31" s="62">
        <f t="shared" si="4"/>
        <v>4530.8639999999996</v>
      </c>
      <c r="G31" s="62">
        <f t="shared" si="4"/>
        <v>4951.4279999999999</v>
      </c>
      <c r="H31" s="62">
        <f t="shared" si="4"/>
        <v>5622.7179999999998</v>
      </c>
      <c r="I31" s="62">
        <f t="shared" si="4"/>
        <v>6223.0770000000002</v>
      </c>
      <c r="J31" s="62">
        <f t="shared" si="4"/>
        <v>6705.6</v>
      </c>
      <c r="K31" s="62">
        <f t="shared" si="4"/>
        <v>6934.7879999999996</v>
      </c>
      <c r="L31" s="62">
        <f t="shared" si="4"/>
        <v>6938.6350000000002</v>
      </c>
      <c r="M31" s="62">
        <f t="shared" si="4"/>
        <v>7095.8050000000003</v>
      </c>
      <c r="N31" s="62">
        <f t="shared" si="4"/>
        <v>6997.9009999999998</v>
      </c>
      <c r="O31" s="62">
        <f t="shared" si="4"/>
        <v>6685.3980000000001</v>
      </c>
      <c r="P31" s="62">
        <f t="shared" si="4"/>
        <v>6503.8440000000001</v>
      </c>
      <c r="Q31" s="62">
        <f t="shared" si="4"/>
        <v>6225.3149999999996</v>
      </c>
      <c r="R31" s="62">
        <f t="shared" si="4"/>
        <v>6032.1570000000002</v>
      </c>
      <c r="S31" s="62">
        <f t="shared" si="4"/>
        <v>6076.0420000000004</v>
      </c>
      <c r="T31" s="62">
        <f t="shared" si="4"/>
        <v>6346.634</v>
      </c>
      <c r="U31" s="62">
        <f t="shared" si="4"/>
        <v>6873.299</v>
      </c>
      <c r="V31" s="62">
        <f t="shared" si="4"/>
        <v>6754.1509999999998</v>
      </c>
      <c r="W31" s="62">
        <f t="shared" si="4"/>
        <v>6139.7820000000002</v>
      </c>
      <c r="X31" s="62">
        <f t="shared" si="4"/>
        <v>5678.5169999999998</v>
      </c>
      <c r="Y31" s="62">
        <f t="shared" si="4"/>
        <v>5103.16</v>
      </c>
      <c r="Z31" s="63">
        <f t="shared" si="4"/>
        <v>0</v>
      </c>
      <c r="AA31" s="64">
        <f t="shared" si="4"/>
        <v>142843.31600000002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16</v>
      </c>
      <c r="M34" s="95">
        <v>16</v>
      </c>
      <c r="N34" s="95">
        <v>16</v>
      </c>
      <c r="O34" s="95">
        <v>16</v>
      </c>
      <c r="P34" s="95">
        <v>16</v>
      </c>
      <c r="Q34" s="95"/>
      <c r="R34" s="95">
        <v>16</v>
      </c>
      <c r="S34" s="95"/>
      <c r="T34" s="95"/>
      <c r="U34" s="95"/>
      <c r="V34" s="95"/>
      <c r="W34" s="95"/>
      <c r="X34" s="95"/>
      <c r="Y34" s="95">
        <v>5</v>
      </c>
      <c r="Z34" s="96"/>
      <c r="AA34" s="74">
        <f t="shared" ref="AA34:AA39" si="5">SUM(B34:Z34)</f>
        <v>101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27</v>
      </c>
      <c r="Z35" s="100"/>
      <c r="AA35" s="79">
        <f t="shared" si="5"/>
        <v>464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19</v>
      </c>
      <c r="C39" s="88">
        <f t="shared" si="6"/>
        <v>19</v>
      </c>
      <c r="D39" s="88">
        <f t="shared" si="6"/>
        <v>19</v>
      </c>
      <c r="E39" s="88">
        <f t="shared" si="6"/>
        <v>19</v>
      </c>
      <c r="F39" s="88">
        <f t="shared" si="6"/>
        <v>19</v>
      </c>
      <c r="G39" s="88">
        <f t="shared" si="6"/>
        <v>19</v>
      </c>
      <c r="H39" s="88">
        <f t="shared" si="6"/>
        <v>19</v>
      </c>
      <c r="I39" s="88">
        <f t="shared" si="6"/>
        <v>19</v>
      </c>
      <c r="J39" s="88">
        <f t="shared" si="6"/>
        <v>19</v>
      </c>
      <c r="K39" s="88">
        <f t="shared" si="6"/>
        <v>19</v>
      </c>
      <c r="L39" s="88">
        <f t="shared" si="6"/>
        <v>35</v>
      </c>
      <c r="M39" s="88">
        <f t="shared" si="6"/>
        <v>35</v>
      </c>
      <c r="N39" s="88">
        <f t="shared" si="6"/>
        <v>35</v>
      </c>
      <c r="O39" s="88">
        <f t="shared" si="6"/>
        <v>35</v>
      </c>
      <c r="P39" s="88">
        <f t="shared" si="6"/>
        <v>35</v>
      </c>
      <c r="Q39" s="88">
        <f t="shared" si="6"/>
        <v>19</v>
      </c>
      <c r="R39" s="88">
        <f t="shared" si="6"/>
        <v>35</v>
      </c>
      <c r="S39" s="88">
        <f t="shared" si="6"/>
        <v>19</v>
      </c>
      <c r="T39" s="88">
        <f t="shared" si="6"/>
        <v>19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32</v>
      </c>
      <c r="Z39" s="89">
        <f t="shared" si="6"/>
        <v>0</v>
      </c>
      <c r="AA39" s="90">
        <f t="shared" si="5"/>
        <v>565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46</v>
      </c>
      <c r="C47" s="99">
        <v>38</v>
      </c>
      <c r="D47" s="99">
        <v>33</v>
      </c>
      <c r="E47" s="99">
        <v>36</v>
      </c>
      <c r="F47" s="99">
        <v>47</v>
      </c>
      <c r="G47" s="99">
        <v>66</v>
      </c>
      <c r="H47" s="99">
        <v>95</v>
      </c>
      <c r="I47" s="99">
        <v>120</v>
      </c>
      <c r="J47" s="99">
        <v>134</v>
      </c>
      <c r="K47" s="99">
        <v>137</v>
      </c>
      <c r="L47" s="99">
        <v>150</v>
      </c>
      <c r="M47" s="99">
        <v>150</v>
      </c>
      <c r="N47" s="99">
        <v>150</v>
      </c>
      <c r="O47" s="99">
        <v>150</v>
      </c>
      <c r="P47" s="99">
        <v>149</v>
      </c>
      <c r="Q47" s="99">
        <v>145</v>
      </c>
      <c r="R47" s="99">
        <v>150</v>
      </c>
      <c r="S47" s="99">
        <v>128</v>
      </c>
      <c r="T47" s="99">
        <v>150</v>
      </c>
      <c r="U47" s="99">
        <v>150</v>
      </c>
      <c r="V47" s="99">
        <v>141</v>
      </c>
      <c r="W47" s="99">
        <v>109</v>
      </c>
      <c r="X47" s="99">
        <v>58</v>
      </c>
      <c r="Y47" s="99">
        <v>23</v>
      </c>
      <c r="Z47" s="100"/>
      <c r="AA47" s="79">
        <f t="shared" si="7"/>
        <v>2555</v>
      </c>
    </row>
    <row r="48" spans="1:27" ht="30" customHeight="1" thickBot="1" x14ac:dyDescent="0.25">
      <c r="A48" s="86" t="s">
        <v>48</v>
      </c>
      <c r="B48" s="87">
        <f>SUM(B42:B47)</f>
        <v>46</v>
      </c>
      <c r="C48" s="88">
        <f t="shared" ref="C48:Z48" si="8">SUM(C42:C47)</f>
        <v>38</v>
      </c>
      <c r="D48" s="88">
        <f t="shared" si="8"/>
        <v>33</v>
      </c>
      <c r="E48" s="88">
        <f t="shared" si="8"/>
        <v>36</v>
      </c>
      <c r="F48" s="88">
        <f t="shared" si="8"/>
        <v>47</v>
      </c>
      <c r="G48" s="88">
        <f t="shared" si="8"/>
        <v>66</v>
      </c>
      <c r="H48" s="88">
        <f t="shared" si="8"/>
        <v>95</v>
      </c>
      <c r="I48" s="88">
        <f t="shared" si="8"/>
        <v>120</v>
      </c>
      <c r="J48" s="88">
        <f t="shared" si="8"/>
        <v>134</v>
      </c>
      <c r="K48" s="88">
        <f t="shared" si="8"/>
        <v>137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149</v>
      </c>
      <c r="Q48" s="88">
        <f t="shared" si="8"/>
        <v>145</v>
      </c>
      <c r="R48" s="88">
        <f t="shared" si="8"/>
        <v>150</v>
      </c>
      <c r="S48" s="88">
        <f t="shared" si="8"/>
        <v>128</v>
      </c>
      <c r="T48" s="88">
        <f t="shared" si="8"/>
        <v>150</v>
      </c>
      <c r="U48" s="88">
        <f t="shared" si="8"/>
        <v>150</v>
      </c>
      <c r="V48" s="88">
        <f t="shared" si="8"/>
        <v>141</v>
      </c>
      <c r="W48" s="88">
        <f t="shared" si="8"/>
        <v>109</v>
      </c>
      <c r="X48" s="88">
        <f t="shared" si="8"/>
        <v>58</v>
      </c>
      <c r="Y48" s="88">
        <f t="shared" si="8"/>
        <v>23</v>
      </c>
      <c r="Z48" s="89">
        <f t="shared" si="8"/>
        <v>0</v>
      </c>
      <c r="AA48" s="90">
        <f t="shared" si="7"/>
        <v>2555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4757.32</v>
      </c>
      <c r="C51" s="88">
        <f t="shared" si="10"/>
        <v>4581.0860000000002</v>
      </c>
      <c r="D51" s="88">
        <f t="shared" si="10"/>
        <v>4556.5190000000002</v>
      </c>
      <c r="E51" s="88">
        <f t="shared" si="10"/>
        <v>4529.2759999999998</v>
      </c>
      <c r="F51" s="88">
        <f t="shared" si="10"/>
        <v>4530.8640000000005</v>
      </c>
      <c r="G51" s="88">
        <f t="shared" si="10"/>
        <v>4951.4279999999999</v>
      </c>
      <c r="H51" s="88">
        <f t="shared" si="10"/>
        <v>5622.7179999999998</v>
      </c>
      <c r="I51" s="88">
        <f t="shared" si="10"/>
        <v>6223.0770000000002</v>
      </c>
      <c r="J51" s="88">
        <f t="shared" si="10"/>
        <v>6705.6</v>
      </c>
      <c r="K51" s="88">
        <f t="shared" si="10"/>
        <v>6934.7879999999986</v>
      </c>
      <c r="L51" s="88">
        <f t="shared" si="10"/>
        <v>6938.6349999999993</v>
      </c>
      <c r="M51" s="88">
        <f t="shared" si="10"/>
        <v>7095.8049999999994</v>
      </c>
      <c r="N51" s="88">
        <f t="shared" si="10"/>
        <v>6997.9009999999998</v>
      </c>
      <c r="O51" s="88">
        <f t="shared" si="10"/>
        <v>6685.3979999999992</v>
      </c>
      <c r="P51" s="88">
        <f t="shared" si="10"/>
        <v>6503.8440000000001</v>
      </c>
      <c r="Q51" s="88">
        <f t="shared" si="10"/>
        <v>6225.3149999999996</v>
      </c>
      <c r="R51" s="88">
        <f t="shared" si="10"/>
        <v>6032.1569999999992</v>
      </c>
      <c r="S51" s="88">
        <f t="shared" si="10"/>
        <v>6076.0420000000004</v>
      </c>
      <c r="T51" s="88">
        <f t="shared" si="10"/>
        <v>6346.634</v>
      </c>
      <c r="U51" s="88">
        <f t="shared" si="10"/>
        <v>6873.299</v>
      </c>
      <c r="V51" s="88">
        <f t="shared" si="10"/>
        <v>6754.1509999999989</v>
      </c>
      <c r="W51" s="88">
        <f t="shared" si="10"/>
        <v>6139.7820000000002</v>
      </c>
      <c r="X51" s="88">
        <f t="shared" si="10"/>
        <v>5678.5169999999998</v>
      </c>
      <c r="Y51" s="88">
        <f t="shared" si="10"/>
        <v>5103.16</v>
      </c>
      <c r="Z51" s="89">
        <f t="shared" si="10"/>
        <v>0</v>
      </c>
      <c r="AA51" s="105">
        <f>SUM(B51:Z51)</f>
        <v>142843.31599999999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-897</v>
      </c>
      <c r="C4" s="18">
        <v>-897</v>
      </c>
      <c r="D4" s="18">
        <v>-846.7</v>
      </c>
      <c r="E4" s="18">
        <v>-875.6</v>
      </c>
      <c r="F4" s="18">
        <v>-885</v>
      </c>
      <c r="G4" s="18">
        <v>-897</v>
      </c>
      <c r="H4" s="18">
        <v>-897</v>
      </c>
      <c r="I4" s="18">
        <v>-897</v>
      </c>
      <c r="J4" s="18">
        <v>-897</v>
      </c>
      <c r="K4" s="18">
        <v>-897</v>
      </c>
      <c r="L4" s="18">
        <v>-897</v>
      </c>
      <c r="M4" s="18">
        <v>-897</v>
      </c>
      <c r="N4" s="18">
        <v>-897</v>
      </c>
      <c r="O4" s="18">
        <v>-897</v>
      </c>
      <c r="P4" s="18">
        <v>-780.5</v>
      </c>
      <c r="Q4" s="18">
        <v>-759.3</v>
      </c>
      <c r="R4" s="18">
        <v>-897</v>
      </c>
      <c r="S4" s="18">
        <v>-897</v>
      </c>
      <c r="T4" s="18">
        <v>-897</v>
      </c>
      <c r="U4" s="18">
        <v>-897</v>
      </c>
      <c r="V4" s="18">
        <v>-897</v>
      </c>
      <c r="W4" s="18">
        <v>-897</v>
      </c>
      <c r="X4" s="18">
        <v>-897</v>
      </c>
      <c r="Y4" s="18">
        <v>-897</v>
      </c>
      <c r="Z4" s="19"/>
      <c r="AA4" s="112">
        <f>SUM(B4:Z4)</f>
        <v>-21190.1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225</v>
      </c>
      <c r="C7" s="118">
        <v>225</v>
      </c>
      <c r="D7" s="118">
        <v>191.15</v>
      </c>
      <c r="E7" s="118">
        <v>190.95</v>
      </c>
      <c r="F7" s="118">
        <v>247.47</v>
      </c>
      <c r="G7" s="118">
        <v>273.62</v>
      </c>
      <c r="H7" s="118">
        <v>291</v>
      </c>
      <c r="I7" s="118">
        <v>355.15</v>
      </c>
      <c r="J7" s="118">
        <v>358.15</v>
      </c>
      <c r="K7" s="118">
        <v>358.15</v>
      </c>
      <c r="L7" s="118">
        <v>318.87</v>
      </c>
      <c r="M7" s="118">
        <v>349.15</v>
      </c>
      <c r="N7" s="118">
        <v>307.36</v>
      </c>
      <c r="O7" s="118">
        <v>251.19</v>
      </c>
      <c r="P7" s="118">
        <v>224.29</v>
      </c>
      <c r="Q7" s="118">
        <v>226.22</v>
      </c>
      <c r="R7" s="118">
        <v>266.18</v>
      </c>
      <c r="S7" s="118">
        <v>266.18</v>
      </c>
      <c r="T7" s="118">
        <v>355.15</v>
      </c>
      <c r="U7" s="118">
        <v>363.15</v>
      </c>
      <c r="V7" s="118">
        <v>355.15</v>
      </c>
      <c r="W7" s="118">
        <v>355.15</v>
      </c>
      <c r="X7" s="118">
        <v>273.62</v>
      </c>
      <c r="Y7" s="118">
        <v>271.58</v>
      </c>
      <c r="Z7" s="119"/>
      <c r="AA7" s="120">
        <f>IF(SUM(B7:Z7)&lt;&gt;0,AVERAGEIF(B7:Z7,"&lt;&gt;"""),"")</f>
        <v>287.45333333333332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397</v>
      </c>
      <c r="C13" s="130">
        <v>397</v>
      </c>
      <c r="D13" s="130">
        <v>397</v>
      </c>
      <c r="E13" s="130">
        <v>397</v>
      </c>
      <c r="F13" s="130">
        <v>385</v>
      </c>
      <c r="G13" s="130">
        <v>397</v>
      </c>
      <c r="H13" s="130">
        <v>397</v>
      </c>
      <c r="I13" s="130">
        <v>397</v>
      </c>
      <c r="J13" s="130">
        <v>397</v>
      </c>
      <c r="K13" s="130">
        <v>397</v>
      </c>
      <c r="L13" s="130">
        <v>397</v>
      </c>
      <c r="M13" s="130">
        <v>397</v>
      </c>
      <c r="N13" s="130">
        <v>397</v>
      </c>
      <c r="O13" s="130">
        <v>397</v>
      </c>
      <c r="P13" s="130">
        <v>280.5</v>
      </c>
      <c r="Q13" s="130">
        <v>259.3</v>
      </c>
      <c r="R13" s="130">
        <v>397</v>
      </c>
      <c r="S13" s="130">
        <v>397</v>
      </c>
      <c r="T13" s="130">
        <v>397</v>
      </c>
      <c r="U13" s="130">
        <v>397</v>
      </c>
      <c r="V13" s="130">
        <v>397</v>
      </c>
      <c r="W13" s="130">
        <v>397</v>
      </c>
      <c r="X13" s="130">
        <v>397</v>
      </c>
      <c r="Y13" s="131">
        <v>397</v>
      </c>
      <c r="Z13" s="132"/>
      <c r="AA13" s="133">
        <f t="shared" si="0"/>
        <v>9261.7999999999993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449.7</v>
      </c>
      <c r="E15" s="134">
        <v>478.6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11928.3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897</v>
      </c>
      <c r="C16" s="136">
        <f t="shared" si="1"/>
        <v>897</v>
      </c>
      <c r="D16" s="136">
        <f t="shared" si="1"/>
        <v>846.7</v>
      </c>
      <c r="E16" s="136">
        <f t="shared" si="1"/>
        <v>875.6</v>
      </c>
      <c r="F16" s="136">
        <f t="shared" si="1"/>
        <v>885</v>
      </c>
      <c r="G16" s="136">
        <f t="shared" si="1"/>
        <v>897</v>
      </c>
      <c r="H16" s="136">
        <f t="shared" si="1"/>
        <v>897</v>
      </c>
      <c r="I16" s="136">
        <f t="shared" si="1"/>
        <v>897</v>
      </c>
      <c r="J16" s="136">
        <f t="shared" si="1"/>
        <v>897</v>
      </c>
      <c r="K16" s="136">
        <f t="shared" si="1"/>
        <v>897</v>
      </c>
      <c r="L16" s="136">
        <f t="shared" si="1"/>
        <v>897</v>
      </c>
      <c r="M16" s="136">
        <f t="shared" si="1"/>
        <v>897</v>
      </c>
      <c r="N16" s="136">
        <f t="shared" si="1"/>
        <v>897</v>
      </c>
      <c r="O16" s="136">
        <f t="shared" si="1"/>
        <v>897</v>
      </c>
      <c r="P16" s="136">
        <f t="shared" si="1"/>
        <v>780.5</v>
      </c>
      <c r="Q16" s="136">
        <f t="shared" si="1"/>
        <v>759.3</v>
      </c>
      <c r="R16" s="136">
        <f t="shared" si="1"/>
        <v>897</v>
      </c>
      <c r="S16" s="136">
        <f t="shared" si="1"/>
        <v>897</v>
      </c>
      <c r="T16" s="136">
        <f t="shared" si="1"/>
        <v>897</v>
      </c>
      <c r="U16" s="136">
        <f t="shared" si="1"/>
        <v>897</v>
      </c>
      <c r="V16" s="136">
        <f t="shared" si="1"/>
        <v>897</v>
      </c>
      <c r="W16" s="136">
        <f t="shared" si="1"/>
        <v>897</v>
      </c>
      <c r="X16" s="136">
        <f t="shared" si="1"/>
        <v>897</v>
      </c>
      <c r="Y16" s="136">
        <f t="shared" si="1"/>
        <v>897</v>
      </c>
      <c r="Z16" s="137" t="str">
        <f t="shared" si="1"/>
        <v/>
      </c>
      <c r="AA16" s="90">
        <f t="shared" si="0"/>
        <v>21190.1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2022-04-18T11:07:36Z</dcterms:created>
  <dcterms:modified xsi:type="dcterms:W3CDTF">2022-04-18T11:07:37Z</dcterms:modified>
</cp:coreProperties>
</file>