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<sst xmlns="http://schemas.openxmlformats.org/spreadsheetml/2006/main" count="117" uniqueCount="53">
  <si>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17/04/2022 14:09:18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</si>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</sst>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165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165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169</c:v>
                </c:pt>
                <c:pt idx="1">
                  <c:v>168</c:v>
                </c:pt>
                <c:pt idx="2">
                  <c:v>168</c:v>
                </c:pt>
                <c:pt idx="3">
                  <c:v>173</c:v>
                </c:pt>
                <c:pt idx="4">
                  <c:v>179</c:v>
                </c:pt>
                <c:pt idx="5">
                  <c:v>179</c:v>
                </c:pt>
                <c:pt idx="6">
                  <c:v>195.5</c:v>
                </c:pt>
                <c:pt idx="7">
                  <c:v>195.5</c:v>
                </c:pt>
                <c:pt idx="8">
                  <c:v>195.5</c:v>
                </c:pt>
                <c:pt idx="9">
                  <c:v>179</c:v>
                </c:pt>
                <c:pt idx="10">
                  <c:v>152</c:v>
                </c:pt>
                <c:pt idx="11">
                  <c:v>114</c:v>
                </c:pt>
                <c:pt idx="12">
                  <c:v>113</c:v>
                </c:pt>
                <c:pt idx="13">
                  <c:v>113</c:v>
                </c:pt>
                <c:pt idx="14">
                  <c:v>113</c:v>
                </c:pt>
                <c:pt idx="15">
                  <c:v>113</c:v>
                </c:pt>
                <c:pt idx="16">
                  <c:v>113</c:v>
                </c:pt>
                <c:pt idx="17">
                  <c:v>179</c:v>
                </c:pt>
                <c:pt idx="18">
                  <c:v>195.5</c:v>
                </c:pt>
                <c:pt idx="19">
                  <c:v>201.5</c:v>
                </c:pt>
                <c:pt idx="20">
                  <c:v>201.5</c:v>
                </c:pt>
                <c:pt idx="21">
                  <c:v>195.5</c:v>
                </c:pt>
                <c:pt idx="22">
                  <c:v>195.5</c:v>
                </c:pt>
                <c:pt idx="23">
                  <c:v>179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762</c:v>
                </c:pt>
                <c:pt idx="1">
                  <c:v>292</c:v>
                </c:pt>
                <c:pt idx="2">
                  <c:v>120</c:v>
                </c:pt>
                <c:pt idx="3">
                  <c:v>120</c:v>
                </c:pt>
                <c:pt idx="4">
                  <c:v>162</c:v>
                </c:pt>
                <c:pt idx="5">
                  <c:v>162</c:v>
                </c:pt>
                <c:pt idx="6">
                  <c:v>410</c:v>
                </c:pt>
                <c:pt idx="7">
                  <c:v>635</c:v>
                </c:pt>
                <c:pt idx="8">
                  <c:v>860.71800000000007</c:v>
                </c:pt>
                <c:pt idx="9">
                  <c:v>1116.788</c:v>
                </c:pt>
                <c:pt idx="10">
                  <c:v>1519.7179999999998</c:v>
                </c:pt>
                <c:pt idx="11">
                  <c:v>1614.7179999999998</c:v>
                </c:pt>
                <c:pt idx="12">
                  <c:v>1622.6179999999999</c:v>
                </c:pt>
                <c:pt idx="13">
                  <c:v>1472.8510000000001</c:v>
                </c:pt>
                <c:pt idx="14">
                  <c:v>1459.146</c:v>
                </c:pt>
                <c:pt idx="15">
                  <c:v>1499.4099999999999</c:v>
                </c:pt>
                <c:pt idx="16">
                  <c:v>1634.6130000000001</c:v>
                </c:pt>
                <c:pt idx="17">
                  <c:v>1754.1469999999999</c:v>
                </c:pt>
                <c:pt idx="18">
                  <c:v>2157.1400000000003</c:v>
                </c:pt>
                <c:pt idx="19">
                  <c:v>2290.5590000000002</c:v>
                </c:pt>
                <c:pt idx="20">
                  <c:v>2277.788</c:v>
                </c:pt>
                <c:pt idx="21">
                  <c:v>1969.701</c:v>
                </c:pt>
                <c:pt idx="22">
                  <c:v>1689.81</c:v>
                </c:pt>
                <c:pt idx="23">
                  <c:v>1432.9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1149</c:v>
                </c:pt>
                <c:pt idx="1">
                  <c:v>1209</c:v>
                </c:pt>
                <c:pt idx="2">
                  <c:v>1209</c:v>
                </c:pt>
                <c:pt idx="3">
                  <c:v>1196.6130000000001</c:v>
                </c:pt>
                <c:pt idx="4">
                  <c:v>1149</c:v>
                </c:pt>
                <c:pt idx="5">
                  <c:v>1219</c:v>
                </c:pt>
                <c:pt idx="6">
                  <c:v>1459.5</c:v>
                </c:pt>
                <c:pt idx="7">
                  <c:v>1719</c:v>
                </c:pt>
                <c:pt idx="8">
                  <c:v>1719</c:v>
                </c:pt>
                <c:pt idx="9">
                  <c:v>1719</c:v>
                </c:pt>
                <c:pt idx="10">
                  <c:v>1693.1</c:v>
                </c:pt>
                <c:pt idx="11">
                  <c:v>1667</c:v>
                </c:pt>
                <c:pt idx="12">
                  <c:v>1676</c:v>
                </c:pt>
                <c:pt idx="13">
                  <c:v>1651</c:v>
                </c:pt>
                <c:pt idx="14">
                  <c:v>1636</c:v>
                </c:pt>
                <c:pt idx="15">
                  <c:v>1685</c:v>
                </c:pt>
                <c:pt idx="16">
                  <c:v>1688</c:v>
                </c:pt>
                <c:pt idx="17">
                  <c:v>1719</c:v>
                </c:pt>
                <c:pt idx="18">
                  <c:v>1719</c:v>
                </c:pt>
                <c:pt idx="19">
                  <c:v>1643.7</c:v>
                </c:pt>
                <c:pt idx="20">
                  <c:v>1334</c:v>
                </c:pt>
                <c:pt idx="21">
                  <c:v>1346.4</c:v>
                </c:pt>
                <c:pt idx="22">
                  <c:v>1394.1</c:v>
                </c:pt>
                <c:pt idx="23">
                  <c:v>1385.5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2421.7670000000003</c:v>
                </c:pt>
                <c:pt idx="1">
                  <c:v>2465.7579999999998</c:v>
                </c:pt>
                <c:pt idx="2">
                  <c:v>2546.5029999999997</c:v>
                </c:pt>
                <c:pt idx="3">
                  <c:v>2633.4279999999999</c:v>
                </c:pt>
                <c:pt idx="4">
                  <c:v>2728.2299999999996</c:v>
                </c:pt>
                <c:pt idx="5">
                  <c:v>2768.953</c:v>
                </c:pt>
                <c:pt idx="6">
                  <c:v>2807.6149999999993</c:v>
                </c:pt>
                <c:pt idx="7">
                  <c:v>2898.6889999999994</c:v>
                </c:pt>
                <c:pt idx="8">
                  <c:v>3042.84</c:v>
                </c:pt>
                <c:pt idx="9">
                  <c:v>3202.4859999999999</c:v>
                </c:pt>
                <c:pt idx="10">
                  <c:v>3315.1910000000007</c:v>
                </c:pt>
                <c:pt idx="11">
                  <c:v>3349.4149999999991</c:v>
                </c:pt>
                <c:pt idx="12">
                  <c:v>3305.8460000000009</c:v>
                </c:pt>
                <c:pt idx="13">
                  <c:v>3201.0529999999999</c:v>
                </c:pt>
                <c:pt idx="14">
                  <c:v>3036.5589999999993</c:v>
                </c:pt>
                <c:pt idx="15">
                  <c:v>2774.7239999999993</c:v>
                </c:pt>
                <c:pt idx="16">
                  <c:v>2451.509</c:v>
                </c:pt>
                <c:pt idx="17">
                  <c:v>2154.0929999999998</c:v>
                </c:pt>
                <c:pt idx="18">
                  <c:v>1994.0270000000003</c:v>
                </c:pt>
                <c:pt idx="19">
                  <c:v>1981.9099999999999</c:v>
                </c:pt>
                <c:pt idx="20">
                  <c:v>1988.384</c:v>
                </c:pt>
                <c:pt idx="21">
                  <c:v>1936.2289999999996</c:v>
                </c:pt>
                <c:pt idx="22">
                  <c:v>1870.684999999999</c:v>
                </c:pt>
                <c:pt idx="23">
                  <c:v>1814.0579999999998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49</c:v>
                </c:pt>
                <c:pt idx="1">
                  <c:v>46</c:v>
                </c:pt>
                <c:pt idx="2">
                  <c:v>40</c:v>
                </c:pt>
                <c:pt idx="3">
                  <c:v>35</c:v>
                </c:pt>
                <c:pt idx="4">
                  <c:v>30</c:v>
                </c:pt>
                <c:pt idx="5">
                  <c:v>26</c:v>
                </c:pt>
                <c:pt idx="6">
                  <c:v>28</c:v>
                </c:pt>
                <c:pt idx="7">
                  <c:v>45</c:v>
                </c:pt>
                <c:pt idx="8">
                  <c:v>63</c:v>
                </c:pt>
                <c:pt idx="9">
                  <c:v>78</c:v>
                </c:pt>
                <c:pt idx="10">
                  <c:v>88</c:v>
                </c:pt>
                <c:pt idx="11">
                  <c:v>97</c:v>
                </c:pt>
                <c:pt idx="12">
                  <c:v>104</c:v>
                </c:pt>
                <c:pt idx="13">
                  <c:v>107</c:v>
                </c:pt>
                <c:pt idx="14">
                  <c:v>105</c:v>
                </c:pt>
                <c:pt idx="15">
                  <c:v>99</c:v>
                </c:pt>
                <c:pt idx="16">
                  <c:v>87</c:v>
                </c:pt>
                <c:pt idx="17">
                  <c:v>69</c:v>
                </c:pt>
                <c:pt idx="18">
                  <c:v>51</c:v>
                </c:pt>
                <c:pt idx="19">
                  <c:v>43</c:v>
                </c:pt>
                <c:pt idx="20">
                  <c:v>39</c:v>
                </c:pt>
                <c:pt idx="21">
                  <c:v>36</c:v>
                </c:pt>
                <c:pt idx="22">
                  <c:v>35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56</c:v>
                </c:pt>
                <c:pt idx="5">
                  <c:v>86</c:v>
                </c:pt>
                <c:pt idx="6">
                  <c:v>191</c:v>
                </c:pt>
                <c:pt idx="7">
                  <c:v>238.31200000000001</c:v>
                </c:pt>
                <c:pt idx="8">
                  <c:v>379.24400000000003</c:v>
                </c:pt>
                <c:pt idx="9">
                  <c:v>292.55900000000003</c:v>
                </c:pt>
                <c:pt idx="10">
                  <c:v>60</c:v>
                </c:pt>
                <c:pt idx="11">
                  <c:v>58</c:v>
                </c:pt>
                <c:pt idx="12">
                  <c:v>64.088999999999999</c:v>
                </c:pt>
                <c:pt idx="13">
                  <c:v>56</c:v>
                </c:pt>
                <c:pt idx="14">
                  <c:v>56</c:v>
                </c:pt>
                <c:pt idx="15">
                  <c:v>30</c:v>
                </c:pt>
                <c:pt idx="16">
                  <c:v>46</c:v>
                </c:pt>
                <c:pt idx="17">
                  <c:v>267</c:v>
                </c:pt>
                <c:pt idx="18">
                  <c:v>288</c:v>
                </c:pt>
                <c:pt idx="19">
                  <c:v>591</c:v>
                </c:pt>
                <c:pt idx="20">
                  <c:v>704</c:v>
                </c:pt>
                <c:pt idx="21">
                  <c:v>419</c:v>
                </c:pt>
                <c:pt idx="22">
                  <c:v>283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8500360"/>
        <c:axId val="3085007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4745.7670000000007</c:v>
                </c:pt>
                <c:pt idx="1">
                  <c:v>4400.7390000000005</c:v>
                </c:pt>
                <c:pt idx="2">
                  <c:v>4303.5030000000006</c:v>
                </c:pt>
                <c:pt idx="3">
                  <c:v>4378.0150000000012</c:v>
                </c:pt>
                <c:pt idx="4">
                  <c:v>4494.1930000000002</c:v>
                </c:pt>
                <c:pt idx="5">
                  <c:v>4630.9930000000013</c:v>
                </c:pt>
                <c:pt idx="6">
                  <c:v>5281.5899999999992</c:v>
                </c:pt>
                <c:pt idx="7">
                  <c:v>5921.5009999999993</c:v>
                </c:pt>
                <c:pt idx="8">
                  <c:v>6450.3020000000006</c:v>
                </c:pt>
                <c:pt idx="9">
                  <c:v>6777.8340000000017</c:v>
                </c:pt>
                <c:pt idx="10">
                  <c:v>6993.0139999999992</c:v>
                </c:pt>
                <c:pt idx="11">
                  <c:v>7090.1329999999998</c:v>
                </c:pt>
                <c:pt idx="12">
                  <c:v>7075.5530000000017</c:v>
                </c:pt>
                <c:pt idx="13">
                  <c:v>6790.9040000000005</c:v>
                </c:pt>
                <c:pt idx="14">
                  <c:v>6595.7050000000008</c:v>
                </c:pt>
                <c:pt idx="15">
                  <c:v>6391.134</c:v>
                </c:pt>
                <c:pt idx="16">
                  <c:v>6210.1220000000003</c:v>
                </c:pt>
                <c:pt idx="17">
                  <c:v>6332.2400000000007</c:v>
                </c:pt>
                <c:pt idx="18">
                  <c:v>6594.6679999999988</c:v>
                </c:pt>
                <c:pt idx="19">
                  <c:v>6941.6930000000011</c:v>
                </c:pt>
                <c:pt idx="20">
                  <c:v>6734.7069999999994</c:v>
                </c:pt>
                <c:pt idx="21">
                  <c:v>6092.8370000000014</c:v>
                </c:pt>
                <c:pt idx="22">
                  <c:v>5658.1210000000019</c:v>
                </c:pt>
                <c:pt idx="23">
                  <c:v>5069.4870000000019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500360"/>
        <c:axId val="3085007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140</c:v>
                </c:pt>
                <c:pt idx="1">
                  <c:v>201.19</c:v>
                </c:pt>
                <c:pt idx="2">
                  <c:v>200.8</c:v>
                </c:pt>
                <c:pt idx="3">
                  <c:v>190</c:v>
                </c:pt>
                <c:pt idx="4">
                  <c:v>183.98</c:v>
                </c:pt>
                <c:pt idx="5">
                  <c:v>201.81</c:v>
                </c:pt>
                <c:pt idx="6">
                  <c:v>213.68</c:v>
                </c:pt>
                <c:pt idx="7">
                  <c:v>346.97</c:v>
                </c:pt>
                <c:pt idx="8">
                  <c:v>349.97</c:v>
                </c:pt>
                <c:pt idx="9">
                  <c:v>352.97</c:v>
                </c:pt>
                <c:pt idx="10">
                  <c:v>95.96</c:v>
                </c:pt>
                <c:pt idx="11">
                  <c:v>321.82</c:v>
                </c:pt>
                <c:pt idx="12">
                  <c:v>346.97</c:v>
                </c:pt>
                <c:pt idx="13">
                  <c:v>266.17</c:v>
                </c:pt>
                <c:pt idx="14">
                  <c:v>266.17</c:v>
                </c:pt>
                <c:pt idx="15">
                  <c:v>266.17</c:v>
                </c:pt>
                <c:pt idx="16">
                  <c:v>266.17</c:v>
                </c:pt>
                <c:pt idx="17">
                  <c:v>266.17</c:v>
                </c:pt>
                <c:pt idx="18">
                  <c:v>271.85000000000002</c:v>
                </c:pt>
                <c:pt idx="19">
                  <c:v>313.51</c:v>
                </c:pt>
                <c:pt idx="20">
                  <c:v>331.36</c:v>
                </c:pt>
                <c:pt idx="21">
                  <c:v>266.17</c:v>
                </c:pt>
                <c:pt idx="22">
                  <c:v>257.32</c:v>
                </c:pt>
                <c:pt idx="23">
                  <c:v>225.68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015872"/>
        <c:axId val="308501144"/>
      </c:lineChart>
      <c:catAx>
        <c:axId val="308500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500752"/>
        <c:crosses val="autoZero"/>
        <c:auto val="1"/>
        <c:lblAlgn val="ctr"/>
        <c:lblOffset val="100"/>
        <c:noMultiLvlLbl val="0"/>
      </c:catAx>
      <c:valAx>
        <c:axId val="308500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500360"/>
        <c:crosses val="autoZero"/>
        <c:crossBetween val="between"/>
      </c:valAx>
      <c:valAx>
        <c:axId val="308501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015872"/>
        <c:crosses val="max"/>
        <c:crossBetween val="between"/>
      </c:valAx>
      <c:catAx>
        <c:axId val="408015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8501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4745.7669999999989</v>
      </c>
      <c r="C4" s="18">
        <v>4400.7579999999998</v>
      </c>
      <c r="D4" s="18">
        <v>4303.5029999999997</v>
      </c>
      <c r="E4" s="18">
        <v>4378.0409999999993</v>
      </c>
      <c r="F4" s="18">
        <v>4494.2300000000005</v>
      </c>
      <c r="G4" s="18">
        <v>4630.9530000000004</v>
      </c>
      <c r="H4" s="18">
        <v>5281.6150000000016</v>
      </c>
      <c r="I4" s="18">
        <v>5921.501000000002</v>
      </c>
      <c r="J4" s="18">
        <v>6450.3019999999997</v>
      </c>
      <c r="K4" s="18">
        <v>6777.8330000000005</v>
      </c>
      <c r="L4" s="18">
        <v>6993.0089999999973</v>
      </c>
      <c r="M4" s="18">
        <v>7090.1330000000007</v>
      </c>
      <c r="N4" s="18">
        <v>7075.5529999999999</v>
      </c>
      <c r="O4" s="18">
        <v>6790.9040000000014</v>
      </c>
      <c r="P4" s="18">
        <v>6595.7050000000017</v>
      </c>
      <c r="Q4" s="18">
        <v>6391.1340000000009</v>
      </c>
      <c r="R4" s="18">
        <v>6210.1220000000012</v>
      </c>
      <c r="S4" s="18">
        <v>6332.2400000000007</v>
      </c>
      <c r="T4" s="18">
        <v>6594.6670000000004</v>
      </c>
      <c r="U4" s="18">
        <v>6941.6690000000008</v>
      </c>
      <c r="V4" s="18">
        <v>6734.6719999999996</v>
      </c>
      <c r="W4" s="18">
        <v>6092.829999999999</v>
      </c>
      <c r="X4" s="18">
        <v>5658.0949999999993</v>
      </c>
      <c r="Y4" s="18">
        <v>5069.4580000000005</v>
      </c>
      <c r="Z4" s="19"/>
      <c r="AA4" s="20">
        <f>SUM(B4:Z4)</f>
        <v>141954.69400000002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140</v>
      </c>
      <c r="C7" s="28">
        <v>201.19</v>
      </c>
      <c r="D7" s="28">
        <v>200.8</v>
      </c>
      <c r="E7" s="28">
        <v>190</v>
      </c>
      <c r="F7" s="28">
        <v>183.98</v>
      </c>
      <c r="G7" s="28">
        <v>201.81</v>
      </c>
      <c r="H7" s="28">
        <v>213.68</v>
      </c>
      <c r="I7" s="28">
        <v>346.97</v>
      </c>
      <c r="J7" s="28">
        <v>349.97</v>
      </c>
      <c r="K7" s="28">
        <v>352.97</v>
      </c>
      <c r="L7" s="28">
        <v>95.96</v>
      </c>
      <c r="M7" s="28">
        <v>321.82</v>
      </c>
      <c r="N7" s="28">
        <v>346.97</v>
      </c>
      <c r="O7" s="28">
        <v>266.17</v>
      </c>
      <c r="P7" s="28">
        <v>266.17</v>
      </c>
      <c r="Q7" s="28">
        <v>266.17</v>
      </c>
      <c r="R7" s="28">
        <v>266.17</v>
      </c>
      <c r="S7" s="28">
        <v>266.17</v>
      </c>
      <c r="T7" s="28">
        <v>271.85000000000002</v>
      </c>
      <c r="U7" s="28">
        <v>313.51</v>
      </c>
      <c r="V7" s="28">
        <v>331.36</v>
      </c>
      <c r="W7" s="28">
        <v>266.17</v>
      </c>
      <c r="X7" s="28">
        <v>257.32</v>
      </c>
      <c r="Y7" s="28">
        <v>225.68</v>
      </c>
      <c r="Z7" s="29"/>
      <c r="AA7" s="30">
        <f>IF(SUM(B7:Z7)&lt;&gt;0,AVERAGEIF(B7:Z7,"&lt;&gt;"""),"")</f>
        <v>255.95250000000001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165</v>
      </c>
      <c r="C10" s="42">
        <v>190</v>
      </c>
      <c r="D10" s="42">
        <v>190</v>
      </c>
      <c r="E10" s="42">
        <v>190</v>
      </c>
      <c r="F10" s="42">
        <v>190</v>
      </c>
      <c r="G10" s="42">
        <v>190</v>
      </c>
      <c r="H10" s="42">
        <v>190</v>
      </c>
      <c r="I10" s="42">
        <v>190</v>
      </c>
      <c r="J10" s="42">
        <v>190</v>
      </c>
      <c r="K10" s="42">
        <v>190</v>
      </c>
      <c r="L10" s="42">
        <v>165</v>
      </c>
      <c r="M10" s="42">
        <v>190</v>
      </c>
      <c r="N10" s="42">
        <v>190</v>
      </c>
      <c r="O10" s="42">
        <v>190</v>
      </c>
      <c r="P10" s="42">
        <v>190</v>
      </c>
      <c r="Q10" s="42">
        <v>190</v>
      </c>
      <c r="R10" s="42">
        <v>190</v>
      </c>
      <c r="S10" s="42">
        <v>190</v>
      </c>
      <c r="T10" s="42">
        <v>190</v>
      </c>
      <c r="U10" s="42">
        <v>190</v>
      </c>
      <c r="V10" s="42">
        <v>190</v>
      </c>
      <c r="W10" s="42">
        <v>190</v>
      </c>
      <c r="X10" s="42">
        <v>190</v>
      </c>
      <c r="Y10" s="42">
        <v>190</v>
      </c>
      <c r="Z10" s="43"/>
      <c r="AA10" s="44">
        <f t="shared" ref="AA10:AA15" si="0">SUM(B10:Z10)</f>
        <v>4510</v>
      </c>
    </row>
    <row r="11" spans="1:27" ht="24.95" customHeight="1" x14ac:dyDescent="0.2">
      <c r="A11" s="45" t="s">
        <v>7</v>
      </c>
      <c r="B11" s="46">
        <v>169</v>
      </c>
      <c r="C11" s="47">
        <v>168</v>
      </c>
      <c r="D11" s="47">
        <v>168</v>
      </c>
      <c r="E11" s="47">
        <v>173</v>
      </c>
      <c r="F11" s="47">
        <v>179</v>
      </c>
      <c r="G11" s="47">
        <v>179</v>
      </c>
      <c r="H11" s="47">
        <v>195.5</v>
      </c>
      <c r="I11" s="47">
        <v>195.5</v>
      </c>
      <c r="J11" s="47">
        <v>195.5</v>
      </c>
      <c r="K11" s="47">
        <v>179</v>
      </c>
      <c r="L11" s="47">
        <v>152</v>
      </c>
      <c r="M11" s="47">
        <v>114</v>
      </c>
      <c r="N11" s="47">
        <v>113</v>
      </c>
      <c r="O11" s="47">
        <v>113</v>
      </c>
      <c r="P11" s="47">
        <v>113</v>
      </c>
      <c r="Q11" s="47">
        <v>113</v>
      </c>
      <c r="R11" s="47">
        <v>113</v>
      </c>
      <c r="S11" s="47">
        <v>179</v>
      </c>
      <c r="T11" s="47">
        <v>195.5</v>
      </c>
      <c r="U11" s="47">
        <v>201.5</v>
      </c>
      <c r="V11" s="47">
        <v>201.5</v>
      </c>
      <c r="W11" s="47">
        <v>195.5</v>
      </c>
      <c r="X11" s="47">
        <v>195.5</v>
      </c>
      <c r="Y11" s="47">
        <v>179</v>
      </c>
      <c r="Z11" s="48"/>
      <c r="AA11" s="49">
        <f t="shared" si="0"/>
        <v>3980</v>
      </c>
    </row>
    <row r="12" spans="1:27" ht="24.95" customHeight="1" x14ac:dyDescent="0.2">
      <c r="A12" s="50" t="s">
        <v>8</v>
      </c>
      <c r="B12" s="51">
        <v>762</v>
      </c>
      <c r="C12" s="52">
        <v>292</v>
      </c>
      <c r="D12" s="52">
        <v>120</v>
      </c>
      <c r="E12" s="52">
        <v>120</v>
      </c>
      <c r="F12" s="52">
        <v>162</v>
      </c>
      <c r="G12" s="52">
        <v>162</v>
      </c>
      <c r="H12" s="52">
        <v>410</v>
      </c>
      <c r="I12" s="52">
        <v>635</v>
      </c>
      <c r="J12" s="52">
        <v>860.71800000000007</v>
      </c>
      <c r="K12" s="52">
        <v>1116.788</v>
      </c>
      <c r="L12" s="52">
        <v>1519.7179999999998</v>
      </c>
      <c r="M12" s="52">
        <v>1614.7179999999998</v>
      </c>
      <c r="N12" s="52">
        <v>1622.6179999999999</v>
      </c>
      <c r="O12" s="52">
        <v>1472.8510000000001</v>
      </c>
      <c r="P12" s="52">
        <v>1459.146</v>
      </c>
      <c r="Q12" s="52">
        <v>1499.4099999999999</v>
      </c>
      <c r="R12" s="52">
        <v>1634.6130000000001</v>
      </c>
      <c r="S12" s="52">
        <v>1754.1469999999999</v>
      </c>
      <c r="T12" s="52">
        <v>2157.1400000000003</v>
      </c>
      <c r="U12" s="52">
        <v>2290.5590000000002</v>
      </c>
      <c r="V12" s="52">
        <v>2277.788</v>
      </c>
      <c r="W12" s="52">
        <v>1969.701</v>
      </c>
      <c r="X12" s="52">
        <v>1689.81</v>
      </c>
      <c r="Y12" s="52">
        <v>1432.9</v>
      </c>
      <c r="Z12" s="53"/>
      <c r="AA12" s="54">
        <f t="shared" si="0"/>
        <v>29035.625000000004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56</v>
      </c>
      <c r="G13" s="52">
        <v>86</v>
      </c>
      <c r="H13" s="52">
        <v>191</v>
      </c>
      <c r="I13" s="52">
        <v>238.31200000000001</v>
      </c>
      <c r="J13" s="52">
        <v>379.24400000000003</v>
      </c>
      <c r="K13" s="52">
        <v>292.55900000000003</v>
      </c>
      <c r="L13" s="52">
        <v>60</v>
      </c>
      <c r="M13" s="52">
        <v>58</v>
      </c>
      <c r="N13" s="52">
        <v>64.088999999999999</v>
      </c>
      <c r="O13" s="52">
        <v>56</v>
      </c>
      <c r="P13" s="52">
        <v>56</v>
      </c>
      <c r="Q13" s="52">
        <v>30</v>
      </c>
      <c r="R13" s="52">
        <v>46</v>
      </c>
      <c r="S13" s="52">
        <v>267</v>
      </c>
      <c r="T13" s="52">
        <v>288</v>
      </c>
      <c r="U13" s="52">
        <v>591</v>
      </c>
      <c r="V13" s="52">
        <v>704</v>
      </c>
      <c r="W13" s="52">
        <v>419</v>
      </c>
      <c r="X13" s="52">
        <v>283</v>
      </c>
      <c r="Y13" s="52">
        <v>30</v>
      </c>
      <c r="Z13" s="53"/>
      <c r="AA13" s="54">
        <f t="shared" si="0"/>
        <v>4315.2039999999997</v>
      </c>
    </row>
    <row r="14" spans="1:27" ht="24.95" customHeight="1" x14ac:dyDescent="0.2">
      <c r="A14" s="55" t="s">
        <v>10</v>
      </c>
      <c r="B14" s="56">
        <v>2421.7670000000003</v>
      </c>
      <c r="C14" s="57">
        <v>2465.7579999999998</v>
      </c>
      <c r="D14" s="57">
        <v>2546.5029999999997</v>
      </c>
      <c r="E14" s="57">
        <v>2633.4279999999999</v>
      </c>
      <c r="F14" s="57">
        <v>2728.2299999999996</v>
      </c>
      <c r="G14" s="57">
        <v>2768.953</v>
      </c>
      <c r="H14" s="57">
        <v>2807.6149999999993</v>
      </c>
      <c r="I14" s="57">
        <v>2898.6889999999994</v>
      </c>
      <c r="J14" s="57">
        <v>3042.84</v>
      </c>
      <c r="K14" s="57">
        <v>3202.4859999999999</v>
      </c>
      <c r="L14" s="57">
        <v>3315.1910000000007</v>
      </c>
      <c r="M14" s="57">
        <v>3349.4149999999991</v>
      </c>
      <c r="N14" s="57">
        <v>3305.8460000000009</v>
      </c>
      <c r="O14" s="57">
        <v>3201.0529999999999</v>
      </c>
      <c r="P14" s="57">
        <v>3036.5589999999993</v>
      </c>
      <c r="Q14" s="57">
        <v>2774.7239999999993</v>
      </c>
      <c r="R14" s="57">
        <v>2451.509</v>
      </c>
      <c r="S14" s="57">
        <v>2154.0929999999998</v>
      </c>
      <c r="T14" s="57">
        <v>1994.0270000000003</v>
      </c>
      <c r="U14" s="57">
        <v>1981.9099999999999</v>
      </c>
      <c r="V14" s="57">
        <v>1988.384</v>
      </c>
      <c r="W14" s="57">
        <v>1936.2289999999996</v>
      </c>
      <c r="X14" s="57">
        <v>1870.684999999999</v>
      </c>
      <c r="Y14" s="57">
        <v>1814.0579999999998</v>
      </c>
      <c r="Z14" s="58"/>
      <c r="AA14" s="59">
        <f t="shared" si="0"/>
        <v>62689.951999999997</v>
      </c>
    </row>
    <row r="15" spans="1:27" ht="24.95" customHeight="1" x14ac:dyDescent="0.2">
      <c r="A15" s="55" t="s">
        <v>11</v>
      </c>
      <c r="B15" s="56">
        <v>49</v>
      </c>
      <c r="C15" s="57">
        <v>46</v>
      </c>
      <c r="D15" s="57">
        <v>40</v>
      </c>
      <c r="E15" s="57">
        <v>35</v>
      </c>
      <c r="F15" s="57">
        <v>30</v>
      </c>
      <c r="G15" s="57">
        <v>26</v>
      </c>
      <c r="H15" s="57">
        <v>28</v>
      </c>
      <c r="I15" s="57">
        <v>45</v>
      </c>
      <c r="J15" s="57">
        <v>63</v>
      </c>
      <c r="K15" s="57">
        <v>78</v>
      </c>
      <c r="L15" s="57">
        <v>88</v>
      </c>
      <c r="M15" s="57">
        <v>97</v>
      </c>
      <c r="N15" s="57">
        <v>104</v>
      </c>
      <c r="O15" s="57">
        <v>107</v>
      </c>
      <c r="P15" s="57">
        <v>105</v>
      </c>
      <c r="Q15" s="57">
        <v>99</v>
      </c>
      <c r="R15" s="57">
        <v>87</v>
      </c>
      <c r="S15" s="57">
        <v>69</v>
      </c>
      <c r="T15" s="57">
        <v>51</v>
      </c>
      <c r="U15" s="57">
        <v>43</v>
      </c>
      <c r="V15" s="57">
        <v>39</v>
      </c>
      <c r="W15" s="57">
        <v>36</v>
      </c>
      <c r="X15" s="57">
        <v>35</v>
      </c>
      <c r="Y15" s="57">
        <v>38</v>
      </c>
      <c r="Z15" s="58"/>
      <c r="AA15" s="59">
        <f t="shared" si="0"/>
        <v>1438</v>
      </c>
    </row>
    <row r="16" spans="1:27" ht="30" customHeight="1" thickBot="1" x14ac:dyDescent="0.25">
      <c r="A16" s="60" t="s">
        <v>12</v>
      </c>
      <c r="B16" s="61">
        <f>IF(LEN(B$2)&gt;0,SUM(B10:B15),"")</f>
        <v>3596.7670000000003</v>
      </c>
      <c r="C16" s="62">
        <f t="shared" ref="C16:Z16" si="1">IF(LEN(C$2)&gt;0,SUM(C10:C15),"")</f>
        <v>3191.7579999999998</v>
      </c>
      <c r="D16" s="62">
        <f t="shared" si="1"/>
        <v>3094.5029999999997</v>
      </c>
      <c r="E16" s="62">
        <f t="shared" si="1"/>
        <v>3181.4279999999999</v>
      </c>
      <c r="F16" s="62">
        <f t="shared" si="1"/>
        <v>3345.2299999999996</v>
      </c>
      <c r="G16" s="62">
        <f t="shared" si="1"/>
        <v>3411.953</v>
      </c>
      <c r="H16" s="62">
        <f t="shared" si="1"/>
        <v>3822.1149999999993</v>
      </c>
      <c r="I16" s="62">
        <f t="shared" si="1"/>
        <v>4202.5009999999993</v>
      </c>
      <c r="J16" s="62">
        <f t="shared" si="1"/>
        <v>4731.3019999999997</v>
      </c>
      <c r="K16" s="62">
        <f t="shared" si="1"/>
        <v>5058.8329999999996</v>
      </c>
      <c r="L16" s="62">
        <f t="shared" si="1"/>
        <v>5299.9090000000006</v>
      </c>
      <c r="M16" s="62">
        <f t="shared" si="1"/>
        <v>5423.1329999999989</v>
      </c>
      <c r="N16" s="62">
        <f t="shared" si="1"/>
        <v>5399.5530000000008</v>
      </c>
      <c r="O16" s="62">
        <f t="shared" si="1"/>
        <v>5139.9040000000005</v>
      </c>
      <c r="P16" s="62">
        <f t="shared" si="1"/>
        <v>4959.704999999999</v>
      </c>
      <c r="Q16" s="62">
        <f t="shared" si="1"/>
        <v>4706.1339999999991</v>
      </c>
      <c r="R16" s="62">
        <f t="shared" si="1"/>
        <v>4522.1220000000003</v>
      </c>
      <c r="S16" s="62">
        <f t="shared" si="1"/>
        <v>4613.24</v>
      </c>
      <c r="T16" s="62">
        <f t="shared" si="1"/>
        <v>4875.6670000000004</v>
      </c>
      <c r="U16" s="62">
        <f t="shared" si="1"/>
        <v>5297.9690000000001</v>
      </c>
      <c r="V16" s="62">
        <f t="shared" si="1"/>
        <v>5400.6720000000005</v>
      </c>
      <c r="W16" s="62">
        <f t="shared" si="1"/>
        <v>4746.4299999999994</v>
      </c>
      <c r="X16" s="62">
        <f t="shared" si="1"/>
        <v>4263.994999999999</v>
      </c>
      <c r="Y16" s="62">
        <f t="shared" si="1"/>
        <v>3683.9579999999996</v>
      </c>
      <c r="Z16" s="63" t="str">
        <f t="shared" si="1"/>
        <v/>
      </c>
      <c r="AA16" s="64">
        <f>SUM(AA10:AA15)</f>
        <v>105968.78099999999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2117</v>
      </c>
      <c r="C28" s="72">
        <v>2134</v>
      </c>
      <c r="D28" s="72">
        <v>2169</v>
      </c>
      <c r="E28" s="72">
        <v>2230</v>
      </c>
      <c r="F28" s="72">
        <v>2318</v>
      </c>
      <c r="G28" s="72">
        <v>2379</v>
      </c>
      <c r="H28" s="72">
        <v>2531.5</v>
      </c>
      <c r="I28" s="72">
        <v>2665.5</v>
      </c>
      <c r="J28" s="72">
        <v>2859.7</v>
      </c>
      <c r="K28" s="72">
        <v>2832.2</v>
      </c>
      <c r="L28" s="72">
        <v>2837.2</v>
      </c>
      <c r="M28" s="72">
        <v>2828.2</v>
      </c>
      <c r="N28" s="72">
        <v>2773.9</v>
      </c>
      <c r="O28" s="72">
        <v>2697.9</v>
      </c>
      <c r="P28" s="72">
        <v>2579.9</v>
      </c>
      <c r="Q28" s="72">
        <v>2372.9</v>
      </c>
      <c r="R28" s="72">
        <v>2164.9</v>
      </c>
      <c r="S28" s="72">
        <v>2113.9</v>
      </c>
      <c r="T28" s="72">
        <v>2029.4</v>
      </c>
      <c r="U28" s="72">
        <v>2381.4</v>
      </c>
      <c r="V28" s="72">
        <v>2502.4</v>
      </c>
      <c r="W28" s="72">
        <v>2184.4</v>
      </c>
      <c r="X28" s="72">
        <v>1935.4</v>
      </c>
      <c r="Y28" s="72">
        <v>1780.9</v>
      </c>
      <c r="Z28" s="73"/>
      <c r="AA28" s="74">
        <f>SUM(B28:Z28)</f>
        <v>57418.60000000002</v>
      </c>
    </row>
    <row r="29" spans="1:27" ht="24.95" customHeight="1" x14ac:dyDescent="0.2">
      <c r="A29" s="75" t="s">
        <v>23</v>
      </c>
      <c r="B29" s="76">
        <v>1436.7670000000001</v>
      </c>
      <c r="C29" s="77">
        <v>1544.758</v>
      </c>
      <c r="D29" s="77">
        <v>1584.5029999999999</v>
      </c>
      <c r="E29" s="77">
        <v>1598.0409999999999</v>
      </c>
      <c r="F29" s="77">
        <v>1584.23</v>
      </c>
      <c r="G29" s="77">
        <v>1659.953</v>
      </c>
      <c r="H29" s="77">
        <v>1669.615</v>
      </c>
      <c r="I29" s="77">
        <v>1691.001</v>
      </c>
      <c r="J29" s="77">
        <v>1799.884</v>
      </c>
      <c r="K29" s="77">
        <v>1993.845</v>
      </c>
      <c r="L29" s="77">
        <v>1730.991</v>
      </c>
      <c r="M29" s="77">
        <v>1812.2149999999999</v>
      </c>
      <c r="N29" s="77">
        <v>1851.9349999999999</v>
      </c>
      <c r="O29" s="77">
        <v>1717.2860000000001</v>
      </c>
      <c r="P29" s="77">
        <v>1640.087</v>
      </c>
      <c r="Q29" s="77">
        <v>1652.5160000000001</v>
      </c>
      <c r="R29" s="77">
        <v>1564.5039999999999</v>
      </c>
      <c r="S29" s="77">
        <v>1582.6220000000001</v>
      </c>
      <c r="T29" s="77">
        <v>1648.3789999999999</v>
      </c>
      <c r="U29" s="77">
        <v>1718.681</v>
      </c>
      <c r="V29" s="77">
        <v>1760.384</v>
      </c>
      <c r="W29" s="77">
        <v>1515.212</v>
      </c>
      <c r="X29" s="77">
        <v>1491.4949999999999</v>
      </c>
      <c r="Y29" s="77">
        <v>1267.058</v>
      </c>
      <c r="Z29" s="78"/>
      <c r="AA29" s="79">
        <f>SUM(B29:Z29)</f>
        <v>39515.962</v>
      </c>
    </row>
    <row r="30" spans="1:27" ht="24.95" customHeight="1" x14ac:dyDescent="0.2">
      <c r="A30" s="82" t="s">
        <v>24</v>
      </c>
      <c r="B30" s="80">
        <v>807</v>
      </c>
      <c r="C30" s="81">
        <v>337</v>
      </c>
      <c r="D30" s="81">
        <v>165</v>
      </c>
      <c r="E30" s="81">
        <v>165</v>
      </c>
      <c r="F30" s="81">
        <v>207</v>
      </c>
      <c r="G30" s="81">
        <v>207</v>
      </c>
      <c r="H30" s="81">
        <v>455</v>
      </c>
      <c r="I30" s="81">
        <v>680</v>
      </c>
      <c r="J30" s="81">
        <v>905.71799999999996</v>
      </c>
      <c r="K30" s="81">
        <v>1066.788</v>
      </c>
      <c r="L30" s="81">
        <v>1564.7180000000001</v>
      </c>
      <c r="M30" s="81">
        <v>1564.7180000000001</v>
      </c>
      <c r="N30" s="81">
        <v>1564.7180000000001</v>
      </c>
      <c r="O30" s="81">
        <v>1490.7180000000001</v>
      </c>
      <c r="P30" s="81">
        <v>1490.7180000000001</v>
      </c>
      <c r="Q30" s="81">
        <v>1480.7180000000001</v>
      </c>
      <c r="R30" s="81">
        <v>1595.7180000000001</v>
      </c>
      <c r="S30" s="81">
        <v>1750.7180000000001</v>
      </c>
      <c r="T30" s="81">
        <v>2031.8879999999999</v>
      </c>
      <c r="U30" s="81">
        <v>2031.8879999999999</v>
      </c>
      <c r="V30" s="81">
        <v>1971.8879999999999</v>
      </c>
      <c r="W30" s="81">
        <v>1880.818</v>
      </c>
      <c r="X30" s="81">
        <v>1671.1</v>
      </c>
      <c r="Y30" s="81">
        <v>1470</v>
      </c>
      <c r="Z30" s="83"/>
      <c r="AA30" s="84">
        <f>SUM(B30:Z30)</f>
        <v>28555.831999999999</v>
      </c>
    </row>
    <row r="31" spans="1:27" ht="30" customHeight="1" thickBot="1" x14ac:dyDescent="0.25">
      <c r="A31" s="60" t="s">
        <v>25</v>
      </c>
      <c r="B31" s="61">
        <f>IF(LEN(B$2)&gt;0,SUM(B28:B30),"")</f>
        <v>4360.7669999999998</v>
      </c>
      <c r="C31" s="62">
        <f t="shared" ref="C31:Z31" si="4">IF(LEN(C$2)&gt;0,SUM(C28:C30),"")</f>
        <v>4015.7579999999998</v>
      </c>
      <c r="D31" s="62">
        <f t="shared" si="4"/>
        <v>3918.5029999999997</v>
      </c>
      <c r="E31" s="62">
        <f t="shared" si="4"/>
        <v>3993.0410000000002</v>
      </c>
      <c r="F31" s="62">
        <f t="shared" si="4"/>
        <v>4109.2299999999996</v>
      </c>
      <c r="G31" s="62">
        <f t="shared" si="4"/>
        <v>4245.9529999999995</v>
      </c>
      <c r="H31" s="62">
        <f t="shared" si="4"/>
        <v>4656.1149999999998</v>
      </c>
      <c r="I31" s="62">
        <f t="shared" si="4"/>
        <v>5036.5010000000002</v>
      </c>
      <c r="J31" s="62">
        <f t="shared" si="4"/>
        <v>5565.3019999999997</v>
      </c>
      <c r="K31" s="62">
        <f t="shared" si="4"/>
        <v>5892.8330000000005</v>
      </c>
      <c r="L31" s="62">
        <f t="shared" si="4"/>
        <v>6132.9089999999997</v>
      </c>
      <c r="M31" s="62">
        <f t="shared" si="4"/>
        <v>6205.1329999999998</v>
      </c>
      <c r="N31" s="62">
        <f t="shared" si="4"/>
        <v>6190.5529999999999</v>
      </c>
      <c r="O31" s="62">
        <f t="shared" si="4"/>
        <v>5905.9039999999995</v>
      </c>
      <c r="P31" s="62">
        <f t="shared" si="4"/>
        <v>5710.7049999999999</v>
      </c>
      <c r="Q31" s="62">
        <f t="shared" si="4"/>
        <v>5506.134</v>
      </c>
      <c r="R31" s="62">
        <f t="shared" si="4"/>
        <v>5325.1220000000003</v>
      </c>
      <c r="S31" s="62">
        <f t="shared" si="4"/>
        <v>5447.24</v>
      </c>
      <c r="T31" s="62">
        <f t="shared" si="4"/>
        <v>5709.6669999999995</v>
      </c>
      <c r="U31" s="62">
        <f t="shared" si="4"/>
        <v>6131.9690000000001</v>
      </c>
      <c r="V31" s="62">
        <f t="shared" si="4"/>
        <v>6234.6719999999996</v>
      </c>
      <c r="W31" s="62">
        <f t="shared" si="4"/>
        <v>5580.43</v>
      </c>
      <c r="X31" s="62">
        <f t="shared" si="4"/>
        <v>5097.9949999999999</v>
      </c>
      <c r="Y31" s="62">
        <f t="shared" si="4"/>
        <v>4517.9580000000005</v>
      </c>
      <c r="Z31" s="63" t="str">
        <f t="shared" si="4"/>
        <v/>
      </c>
      <c r="AA31" s="64">
        <f>SUM(AA28:AA30)</f>
        <v>125490.39400000001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330</v>
      </c>
      <c r="C34" s="95">
        <v>390</v>
      </c>
      <c r="D34" s="95">
        <v>390</v>
      </c>
      <c r="E34" s="95">
        <v>377.613</v>
      </c>
      <c r="F34" s="95">
        <v>330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399</v>
      </c>
      <c r="M34" s="95">
        <v>348</v>
      </c>
      <c r="N34" s="95">
        <v>357</v>
      </c>
      <c r="O34" s="95">
        <v>332</v>
      </c>
      <c r="P34" s="95">
        <v>317</v>
      </c>
      <c r="Q34" s="95">
        <v>366</v>
      </c>
      <c r="R34" s="95">
        <v>369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9105.6130000000012</v>
      </c>
    </row>
    <row r="35" spans="1:27" ht="24.95" customHeight="1" x14ac:dyDescent="0.2">
      <c r="A35" s="97" t="s">
        <v>28</v>
      </c>
      <c r="B35" s="98">
        <v>419</v>
      </c>
      <c r="C35" s="99">
        <v>419</v>
      </c>
      <c r="D35" s="99">
        <v>419</v>
      </c>
      <c r="E35" s="99">
        <v>419</v>
      </c>
      <c r="F35" s="99">
        <v>419</v>
      </c>
      <c r="G35" s="99">
        <v>419</v>
      </c>
      <c r="H35" s="99">
        <v>419</v>
      </c>
      <c r="I35" s="99">
        <v>419</v>
      </c>
      <c r="J35" s="99">
        <v>419</v>
      </c>
      <c r="K35" s="99">
        <v>419</v>
      </c>
      <c r="L35" s="99">
        <v>419</v>
      </c>
      <c r="M35" s="99">
        <v>419</v>
      </c>
      <c r="N35" s="99">
        <v>419</v>
      </c>
      <c r="O35" s="99">
        <v>419</v>
      </c>
      <c r="P35" s="99">
        <v>419</v>
      </c>
      <c r="Q35" s="99">
        <v>419</v>
      </c>
      <c r="R35" s="99">
        <v>419</v>
      </c>
      <c r="S35" s="99">
        <v>419</v>
      </c>
      <c r="T35" s="99">
        <v>419</v>
      </c>
      <c r="U35" s="99">
        <v>419</v>
      </c>
      <c r="V35" s="99">
        <v>419</v>
      </c>
      <c r="W35" s="99">
        <v>419</v>
      </c>
      <c r="X35" s="99">
        <v>419</v>
      </c>
      <c r="Y35" s="99">
        <v>419</v>
      </c>
      <c r="Z35" s="100"/>
      <c r="AA35" s="79">
        <f t="shared" si="5"/>
        <v>10056</v>
      </c>
    </row>
    <row r="36" spans="1:27" ht="24.95" customHeight="1" x14ac:dyDescent="0.2">
      <c r="A36" s="97" t="s">
        <v>29</v>
      </c>
      <c r="B36" s="98">
        <v>400</v>
      </c>
      <c r="C36" s="99">
        <v>400</v>
      </c>
      <c r="D36" s="99">
        <v>400</v>
      </c>
      <c r="E36" s="99">
        <v>400</v>
      </c>
      <c r="F36" s="99">
        <v>400</v>
      </c>
      <c r="G36" s="99">
        <v>400</v>
      </c>
      <c r="H36" s="99">
        <v>400</v>
      </c>
      <c r="I36" s="99">
        <v>400</v>
      </c>
      <c r="J36" s="99">
        <v>400</v>
      </c>
      <c r="K36" s="99">
        <v>400</v>
      </c>
      <c r="L36" s="99">
        <v>375.1</v>
      </c>
      <c r="M36" s="99">
        <v>400</v>
      </c>
      <c r="N36" s="99">
        <v>400</v>
      </c>
      <c r="O36" s="99">
        <v>400</v>
      </c>
      <c r="P36" s="99">
        <v>400</v>
      </c>
      <c r="Q36" s="99">
        <v>400</v>
      </c>
      <c r="R36" s="99">
        <v>400</v>
      </c>
      <c r="S36" s="99">
        <v>400</v>
      </c>
      <c r="T36" s="99">
        <v>400</v>
      </c>
      <c r="U36" s="99">
        <v>324.7</v>
      </c>
      <c r="V36" s="99">
        <v>15</v>
      </c>
      <c r="W36" s="99">
        <v>27.4</v>
      </c>
      <c r="X36" s="99">
        <v>75.099999999999994</v>
      </c>
      <c r="Y36" s="99">
        <v>348.1</v>
      </c>
      <c r="Z36" s="100"/>
      <c r="AA36" s="79">
        <f t="shared" si="5"/>
        <v>8365.4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240.5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218.4</v>
      </c>
      <c r="Z38" s="100"/>
      <c r="AA38" s="79">
        <f t="shared" si="5"/>
        <v>8458.9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1149</v>
      </c>
      <c r="C39" s="88">
        <f t="shared" si="6"/>
        <v>1209</v>
      </c>
      <c r="D39" s="88">
        <f t="shared" si="6"/>
        <v>1209</v>
      </c>
      <c r="E39" s="88">
        <f t="shared" si="6"/>
        <v>1196.6130000000001</v>
      </c>
      <c r="F39" s="88">
        <f t="shared" si="6"/>
        <v>1149</v>
      </c>
      <c r="G39" s="88">
        <f t="shared" si="6"/>
        <v>1219</v>
      </c>
      <c r="H39" s="88">
        <f t="shared" si="6"/>
        <v>1459.5</v>
      </c>
      <c r="I39" s="88">
        <f t="shared" si="6"/>
        <v>1719</v>
      </c>
      <c r="J39" s="88">
        <f t="shared" si="6"/>
        <v>1719</v>
      </c>
      <c r="K39" s="88">
        <f t="shared" si="6"/>
        <v>1719</v>
      </c>
      <c r="L39" s="88">
        <f t="shared" si="6"/>
        <v>1693.1</v>
      </c>
      <c r="M39" s="88">
        <f t="shared" si="6"/>
        <v>1667</v>
      </c>
      <c r="N39" s="88">
        <f t="shared" si="6"/>
        <v>1676</v>
      </c>
      <c r="O39" s="88">
        <f t="shared" si="6"/>
        <v>1651</v>
      </c>
      <c r="P39" s="88">
        <f t="shared" si="6"/>
        <v>1636</v>
      </c>
      <c r="Q39" s="88">
        <f t="shared" si="6"/>
        <v>1685</v>
      </c>
      <c r="R39" s="88">
        <f t="shared" si="6"/>
        <v>1688</v>
      </c>
      <c r="S39" s="88">
        <f t="shared" si="6"/>
        <v>1719</v>
      </c>
      <c r="T39" s="88">
        <f t="shared" si="6"/>
        <v>1719</v>
      </c>
      <c r="U39" s="88">
        <f t="shared" si="6"/>
        <v>1643.7</v>
      </c>
      <c r="V39" s="88">
        <f t="shared" si="6"/>
        <v>1334</v>
      </c>
      <c r="W39" s="88">
        <f t="shared" si="6"/>
        <v>1346.4</v>
      </c>
      <c r="X39" s="88">
        <f t="shared" si="6"/>
        <v>1394.1</v>
      </c>
      <c r="Y39" s="88">
        <f t="shared" si="6"/>
        <v>1385.5</v>
      </c>
      <c r="Z39" s="89" t="str">
        <f t="shared" si="6"/>
        <v/>
      </c>
      <c r="AA39" s="90">
        <f t="shared" si="5"/>
        <v>35985.913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385</v>
      </c>
      <c r="C44" s="99">
        <v>385</v>
      </c>
      <c r="D44" s="99">
        <v>385</v>
      </c>
      <c r="E44" s="99">
        <v>385</v>
      </c>
      <c r="F44" s="99">
        <v>385</v>
      </c>
      <c r="G44" s="99">
        <v>385</v>
      </c>
      <c r="H44" s="99">
        <v>385</v>
      </c>
      <c r="I44" s="99">
        <v>385</v>
      </c>
      <c r="J44" s="99">
        <v>385</v>
      </c>
      <c r="K44" s="99">
        <v>385</v>
      </c>
      <c r="L44" s="99">
        <v>360.1</v>
      </c>
      <c r="M44" s="99">
        <v>385</v>
      </c>
      <c r="N44" s="99">
        <v>385</v>
      </c>
      <c r="O44" s="99">
        <v>385</v>
      </c>
      <c r="P44" s="99">
        <v>385</v>
      </c>
      <c r="Q44" s="99">
        <v>385</v>
      </c>
      <c r="R44" s="99">
        <v>385</v>
      </c>
      <c r="S44" s="99">
        <v>385</v>
      </c>
      <c r="T44" s="99">
        <v>385</v>
      </c>
      <c r="U44" s="99">
        <v>309.7</v>
      </c>
      <c r="V44" s="99"/>
      <c r="W44" s="99">
        <v>12.4</v>
      </c>
      <c r="X44" s="99">
        <v>60.1</v>
      </c>
      <c r="Y44" s="99">
        <v>333.1</v>
      </c>
      <c r="Z44" s="100"/>
      <c r="AA44" s="79">
        <f t="shared" si="7"/>
        <v>8005.4000000000005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240.5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218.4</v>
      </c>
      <c r="Z46" s="100"/>
      <c r="AA46" s="79">
        <f t="shared" si="7"/>
        <v>8458.9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385</v>
      </c>
      <c r="C48" s="88">
        <f t="shared" ref="C48:Z48" si="8">IF(LEN(C$2)&gt;0,SUM(C42:C47),"")</f>
        <v>385</v>
      </c>
      <c r="D48" s="88">
        <f t="shared" si="8"/>
        <v>385</v>
      </c>
      <c r="E48" s="88">
        <f t="shared" si="8"/>
        <v>385</v>
      </c>
      <c r="F48" s="88">
        <f t="shared" si="8"/>
        <v>385</v>
      </c>
      <c r="G48" s="88">
        <f t="shared" si="8"/>
        <v>385</v>
      </c>
      <c r="H48" s="88">
        <f t="shared" si="8"/>
        <v>625.5</v>
      </c>
      <c r="I48" s="88">
        <f t="shared" si="8"/>
        <v>885</v>
      </c>
      <c r="J48" s="88">
        <f t="shared" si="8"/>
        <v>885</v>
      </c>
      <c r="K48" s="88">
        <f t="shared" si="8"/>
        <v>885</v>
      </c>
      <c r="L48" s="88">
        <f t="shared" si="8"/>
        <v>860.1</v>
      </c>
      <c r="M48" s="88">
        <f t="shared" si="8"/>
        <v>885</v>
      </c>
      <c r="N48" s="88">
        <f t="shared" si="8"/>
        <v>885</v>
      </c>
      <c r="O48" s="88">
        <f t="shared" si="8"/>
        <v>885</v>
      </c>
      <c r="P48" s="88">
        <f t="shared" si="8"/>
        <v>885</v>
      </c>
      <c r="Q48" s="88">
        <f t="shared" si="8"/>
        <v>885</v>
      </c>
      <c r="R48" s="88">
        <f t="shared" si="8"/>
        <v>885</v>
      </c>
      <c r="S48" s="88">
        <f t="shared" si="8"/>
        <v>885</v>
      </c>
      <c r="T48" s="88">
        <f t="shared" si="8"/>
        <v>885</v>
      </c>
      <c r="U48" s="88">
        <f t="shared" si="8"/>
        <v>809.7</v>
      </c>
      <c r="V48" s="88">
        <f t="shared" si="8"/>
        <v>500</v>
      </c>
      <c r="W48" s="88">
        <f t="shared" si="8"/>
        <v>512.4</v>
      </c>
      <c r="X48" s="88">
        <f t="shared" si="8"/>
        <v>560.1</v>
      </c>
      <c r="Y48" s="88">
        <f t="shared" si="8"/>
        <v>551.5</v>
      </c>
      <c r="Z48" s="89" t="str">
        <f t="shared" si="8"/>
        <v/>
      </c>
      <c r="AA48" s="90">
        <f t="shared" si="7"/>
        <v>16464.300000000003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4745.7669999999998</v>
      </c>
      <c r="C51" s="88">
        <f t="shared" si="10"/>
        <v>4400.7579999999998</v>
      </c>
      <c r="D51" s="88">
        <f t="shared" si="10"/>
        <v>4303.5029999999997</v>
      </c>
      <c r="E51" s="88">
        <f t="shared" si="10"/>
        <v>4378.0410000000002</v>
      </c>
      <c r="F51" s="88">
        <f t="shared" si="10"/>
        <v>4494.2299999999996</v>
      </c>
      <c r="G51" s="88">
        <f t="shared" si="10"/>
        <v>4630.9529999999995</v>
      </c>
      <c r="H51" s="88">
        <f t="shared" si="10"/>
        <v>5281.6149999999998</v>
      </c>
      <c r="I51" s="88">
        <f t="shared" si="10"/>
        <v>5921.5009999999993</v>
      </c>
      <c r="J51" s="88">
        <f t="shared" si="10"/>
        <v>6450.3019999999997</v>
      </c>
      <c r="K51" s="88">
        <f t="shared" si="10"/>
        <v>6777.8329999999996</v>
      </c>
      <c r="L51" s="88">
        <f t="shared" si="10"/>
        <v>6993.009</v>
      </c>
      <c r="M51" s="88">
        <f t="shared" si="10"/>
        <v>7090.1329999999989</v>
      </c>
      <c r="N51" s="88">
        <f t="shared" si="10"/>
        <v>7075.5530000000008</v>
      </c>
      <c r="O51" s="88">
        <f t="shared" si="10"/>
        <v>6790.9040000000005</v>
      </c>
      <c r="P51" s="88">
        <f t="shared" si="10"/>
        <v>6595.704999999999</v>
      </c>
      <c r="Q51" s="88">
        <f t="shared" si="10"/>
        <v>6391.1339999999991</v>
      </c>
      <c r="R51" s="88">
        <f t="shared" si="10"/>
        <v>6210.1220000000003</v>
      </c>
      <c r="S51" s="88">
        <f t="shared" si="10"/>
        <v>6332.24</v>
      </c>
      <c r="T51" s="88">
        <f t="shared" si="10"/>
        <v>6594.6670000000004</v>
      </c>
      <c r="U51" s="88">
        <f t="shared" si="10"/>
        <v>6941.6689999999999</v>
      </c>
      <c r="V51" s="88">
        <f t="shared" si="10"/>
        <v>6734.6720000000005</v>
      </c>
      <c r="W51" s="88">
        <f t="shared" si="10"/>
        <v>6092.83</v>
      </c>
      <c r="X51" s="88">
        <f t="shared" si="10"/>
        <v>5658.0949999999993</v>
      </c>
      <c r="Y51" s="88">
        <f t="shared" si="10"/>
        <v>5069.4579999999996</v>
      </c>
      <c r="Z51" s="89" t="str">
        <f t="shared" si="10"/>
        <v/>
      </c>
      <c r="AA51" s="105">
        <f>SUM(B51:Z51)</f>
        <v>141954.69400000002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4745.7670000000007</v>
      </c>
      <c r="C4" s="18">
        <v>4400.7390000000005</v>
      </c>
      <c r="D4" s="18">
        <v>4303.5030000000006</v>
      </c>
      <c r="E4" s="18">
        <v>4378.0150000000012</v>
      </c>
      <c r="F4" s="18">
        <v>4494.1930000000002</v>
      </c>
      <c r="G4" s="18">
        <v>4630.9930000000013</v>
      </c>
      <c r="H4" s="18">
        <v>5281.5899999999992</v>
      </c>
      <c r="I4" s="18">
        <v>5921.5009999999993</v>
      </c>
      <c r="J4" s="18">
        <v>6450.3020000000006</v>
      </c>
      <c r="K4" s="18">
        <v>6777.8340000000017</v>
      </c>
      <c r="L4" s="18">
        <v>6993.0139999999992</v>
      </c>
      <c r="M4" s="18">
        <v>7090.1329999999998</v>
      </c>
      <c r="N4" s="18">
        <v>7075.5530000000017</v>
      </c>
      <c r="O4" s="18">
        <v>6790.9040000000005</v>
      </c>
      <c r="P4" s="18">
        <v>6595.7050000000008</v>
      </c>
      <c r="Q4" s="18">
        <v>6391.134</v>
      </c>
      <c r="R4" s="18">
        <v>6210.1220000000003</v>
      </c>
      <c r="S4" s="18">
        <v>6332.2400000000007</v>
      </c>
      <c r="T4" s="18">
        <v>6594.6679999999988</v>
      </c>
      <c r="U4" s="18">
        <v>6941.6930000000011</v>
      </c>
      <c r="V4" s="18">
        <v>6734.7069999999994</v>
      </c>
      <c r="W4" s="18">
        <v>6092.8370000000014</v>
      </c>
      <c r="X4" s="18">
        <v>5658.1210000000019</v>
      </c>
      <c r="Y4" s="18">
        <v>5069.4870000000019</v>
      </c>
      <c r="Z4" s="19"/>
      <c r="AA4" s="20">
        <f>SUM(B4:Z4)</f>
        <v>141954.75500000003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140</v>
      </c>
      <c r="C7" s="28">
        <v>201.19</v>
      </c>
      <c r="D7" s="28">
        <v>200.8</v>
      </c>
      <c r="E7" s="28">
        <v>190</v>
      </c>
      <c r="F7" s="28">
        <v>183.98</v>
      </c>
      <c r="G7" s="28">
        <v>201.81</v>
      </c>
      <c r="H7" s="28">
        <v>213.68</v>
      </c>
      <c r="I7" s="28">
        <v>346.97</v>
      </c>
      <c r="J7" s="28">
        <v>349.97</v>
      </c>
      <c r="K7" s="28">
        <v>352.97</v>
      </c>
      <c r="L7" s="28">
        <v>95.96</v>
      </c>
      <c r="M7" s="28">
        <v>321.82</v>
      </c>
      <c r="N7" s="28">
        <v>346.97</v>
      </c>
      <c r="O7" s="28">
        <v>266.17</v>
      </c>
      <c r="P7" s="28">
        <v>266.17</v>
      </c>
      <c r="Q7" s="28">
        <v>266.17</v>
      </c>
      <c r="R7" s="28">
        <v>266.17</v>
      </c>
      <c r="S7" s="28">
        <v>266.17</v>
      </c>
      <c r="T7" s="28">
        <v>271.85000000000002</v>
      </c>
      <c r="U7" s="28">
        <v>313.51</v>
      </c>
      <c r="V7" s="28">
        <v>331.36</v>
      </c>
      <c r="W7" s="28">
        <v>266.17</v>
      </c>
      <c r="X7" s="28">
        <v>257.32</v>
      </c>
      <c r="Y7" s="28">
        <v>225.68</v>
      </c>
      <c r="Z7" s="29"/>
      <c r="AA7" s="30">
        <f>IF(SUM(B7:Z7)&lt;&gt;0,AVERAGEIF(B7:Z7,"&lt;&gt;"""),"")</f>
        <v>255.95250000000001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890.57600000000002</v>
      </c>
      <c r="C19" s="72">
        <v>906.64</v>
      </c>
      <c r="D19" s="72">
        <v>885.70099999999991</v>
      </c>
      <c r="E19" s="72">
        <v>885.68899999999996</v>
      </c>
      <c r="F19" s="72">
        <v>888.61799999999994</v>
      </c>
      <c r="G19" s="72">
        <v>872.49199999999996</v>
      </c>
      <c r="H19" s="72">
        <v>874.56100000000004</v>
      </c>
      <c r="I19" s="72">
        <v>898.51799999999992</v>
      </c>
      <c r="J19" s="72">
        <v>889.529</v>
      </c>
      <c r="K19" s="72">
        <v>859.54199999999992</v>
      </c>
      <c r="L19" s="72">
        <v>819.55199999999991</v>
      </c>
      <c r="M19" s="72">
        <v>810.58100000000002</v>
      </c>
      <c r="N19" s="72">
        <v>797.55399999999997</v>
      </c>
      <c r="O19" s="72">
        <v>777.56399999999996</v>
      </c>
      <c r="P19" s="72">
        <v>777.55099999999993</v>
      </c>
      <c r="Q19" s="72">
        <v>814.55200000000002</v>
      </c>
      <c r="R19" s="72">
        <v>794.48899999999992</v>
      </c>
      <c r="S19" s="72">
        <v>786.64</v>
      </c>
      <c r="T19" s="72">
        <v>781.55899999999997</v>
      </c>
      <c r="U19" s="72">
        <v>764.49699999999996</v>
      </c>
      <c r="V19" s="72">
        <v>749.52299999999991</v>
      </c>
      <c r="W19" s="72">
        <v>753.52599999999995</v>
      </c>
      <c r="X19" s="72">
        <v>869.44499999999994</v>
      </c>
      <c r="Y19" s="72">
        <v>908.54599999999994</v>
      </c>
      <c r="Z19" s="73"/>
      <c r="AA19" s="74">
        <f t="shared" ref="AA19:AA24" si="2">SUM(B19:Z19)</f>
        <v>20057.445</v>
      </c>
    </row>
    <row r="20" spans="1:27" ht="24.95" customHeight="1" x14ac:dyDescent="0.2">
      <c r="A20" s="75" t="s">
        <v>15</v>
      </c>
      <c r="B20" s="76">
        <v>759.98900000000015</v>
      </c>
      <c r="C20" s="77">
        <v>747.06499999999994</v>
      </c>
      <c r="D20" s="77">
        <v>748.71599999999989</v>
      </c>
      <c r="E20" s="77">
        <v>764.95100000000002</v>
      </c>
      <c r="F20" s="77">
        <v>840.82399999999996</v>
      </c>
      <c r="G20" s="77">
        <v>1002.9390000000001</v>
      </c>
      <c r="H20" s="77">
        <v>1195.1109999999996</v>
      </c>
      <c r="I20" s="77">
        <v>1345.6510000000001</v>
      </c>
      <c r="J20" s="77">
        <v>1429.5910000000003</v>
      </c>
      <c r="K20" s="77">
        <v>1474.7180000000001</v>
      </c>
      <c r="L20" s="77">
        <v>1494.5430000000001</v>
      </c>
      <c r="M20" s="77">
        <v>1495.0169999999998</v>
      </c>
      <c r="N20" s="77">
        <v>1472.7549999999999</v>
      </c>
      <c r="O20" s="77">
        <v>1420.1429999999998</v>
      </c>
      <c r="P20" s="77">
        <v>1335.1759999999999</v>
      </c>
      <c r="Q20" s="77">
        <v>1253.6019999999999</v>
      </c>
      <c r="R20" s="77">
        <v>1186.8720000000001</v>
      </c>
      <c r="S20" s="77">
        <v>1155.0450000000003</v>
      </c>
      <c r="T20" s="77">
        <v>1155.9080000000001</v>
      </c>
      <c r="U20" s="77">
        <v>1173.6549999999997</v>
      </c>
      <c r="V20" s="77">
        <v>1119.1389999999999</v>
      </c>
      <c r="W20" s="77">
        <v>1036.001</v>
      </c>
      <c r="X20" s="77">
        <v>996.23400000000004</v>
      </c>
      <c r="Y20" s="77">
        <v>958.75199999999995</v>
      </c>
      <c r="Z20" s="78"/>
      <c r="AA20" s="79">
        <f t="shared" si="2"/>
        <v>27562.396999999997</v>
      </c>
    </row>
    <row r="21" spans="1:27" ht="24.95" customHeight="1" x14ac:dyDescent="0.2">
      <c r="A21" s="75" t="s">
        <v>16</v>
      </c>
      <c r="B21" s="80">
        <v>2225.7460000000001</v>
      </c>
      <c r="C21" s="81">
        <v>2104.7339999999999</v>
      </c>
      <c r="D21" s="81">
        <v>2004.886</v>
      </c>
      <c r="E21" s="81">
        <v>1963.0749999999996</v>
      </c>
      <c r="F21" s="81">
        <v>2078.7509999999997</v>
      </c>
      <c r="G21" s="81">
        <v>2319.2620000000002</v>
      </c>
      <c r="H21" s="81">
        <v>2744.9179999999997</v>
      </c>
      <c r="I21" s="81">
        <v>3143.3319999999999</v>
      </c>
      <c r="J21" s="81">
        <v>3558.1819999999998</v>
      </c>
      <c r="K21" s="81">
        <v>3850.5740000000001</v>
      </c>
      <c r="L21" s="81">
        <v>4070.9189999999999</v>
      </c>
      <c r="M21" s="81">
        <v>4156.0349999999999</v>
      </c>
      <c r="N21" s="81">
        <v>4141.2439999999988</v>
      </c>
      <c r="O21" s="81">
        <v>3946.1970000000001</v>
      </c>
      <c r="P21" s="81">
        <v>3887.9779999999996</v>
      </c>
      <c r="Q21" s="81">
        <v>3730.4799999999996</v>
      </c>
      <c r="R21" s="81">
        <v>3655.7609999999995</v>
      </c>
      <c r="S21" s="81">
        <v>3812.0550000000003</v>
      </c>
      <c r="T21" s="81">
        <v>4104.7009999999991</v>
      </c>
      <c r="U21" s="81">
        <v>4407.5410000000002</v>
      </c>
      <c r="V21" s="81">
        <v>4253.3450000000003</v>
      </c>
      <c r="W21" s="81">
        <v>3753.81</v>
      </c>
      <c r="X21" s="81">
        <v>3284.4419999999996</v>
      </c>
      <c r="Y21" s="81">
        <v>2736.6890000000003</v>
      </c>
      <c r="Z21" s="78"/>
      <c r="AA21" s="79">
        <f t="shared" si="2"/>
        <v>79934.657000000007</v>
      </c>
    </row>
    <row r="22" spans="1:27" ht="24.95" customHeight="1" x14ac:dyDescent="0.2">
      <c r="A22" s="82" t="s">
        <v>17</v>
      </c>
      <c r="B22" s="81">
        <v>18.456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18.456</v>
      </c>
    </row>
    <row r="23" spans="1:27" ht="24.95" customHeight="1" x14ac:dyDescent="0.2">
      <c r="A23" s="85" t="s">
        <v>18</v>
      </c>
      <c r="B23" s="77">
        <v>108</v>
      </c>
      <c r="C23" s="77">
        <v>121</v>
      </c>
      <c r="D23" s="77">
        <v>245.5</v>
      </c>
      <c r="E23" s="77">
        <v>270.5</v>
      </c>
      <c r="F23" s="77">
        <v>111</v>
      </c>
      <c r="G23" s="77">
        <v>123</v>
      </c>
      <c r="H23" s="77">
        <v>169</v>
      </c>
      <c r="I23" s="77">
        <v>191</v>
      </c>
      <c r="J23" s="77">
        <v>206</v>
      </c>
      <c r="K23" s="77">
        <v>216</v>
      </c>
      <c r="L23" s="77">
        <v>229</v>
      </c>
      <c r="M23" s="77">
        <v>243.5</v>
      </c>
      <c r="N23" s="77">
        <v>247</v>
      </c>
      <c r="O23" s="77">
        <v>238</v>
      </c>
      <c r="P23" s="77">
        <v>232</v>
      </c>
      <c r="Q23" s="77">
        <v>213.5</v>
      </c>
      <c r="R23" s="77">
        <v>186</v>
      </c>
      <c r="S23" s="77">
        <v>182.5</v>
      </c>
      <c r="T23" s="77">
        <v>174.5</v>
      </c>
      <c r="U23" s="77">
        <v>192</v>
      </c>
      <c r="V23" s="77">
        <v>201.5</v>
      </c>
      <c r="W23" s="77">
        <v>205.5</v>
      </c>
      <c r="X23" s="77">
        <v>201</v>
      </c>
      <c r="Y23" s="77">
        <v>190.5</v>
      </c>
      <c r="Z23" s="77"/>
      <c r="AA23" s="79">
        <f t="shared" si="2"/>
        <v>4697.5</v>
      </c>
    </row>
    <row r="24" spans="1:27" ht="24.95" customHeight="1" x14ac:dyDescent="0.2">
      <c r="A24" s="85" t="s">
        <v>19</v>
      </c>
      <c r="B24" s="77">
        <v>224.00000000000003</v>
      </c>
      <c r="C24" s="77">
        <v>214.00000000000003</v>
      </c>
      <c r="D24" s="77">
        <v>208.00000000000006</v>
      </c>
      <c r="E24" s="77">
        <v>208.00000000000006</v>
      </c>
      <c r="F24" s="77">
        <v>216.00000000000003</v>
      </c>
      <c r="G24" s="77">
        <v>238</v>
      </c>
      <c r="H24" s="77">
        <v>279</v>
      </c>
      <c r="I24" s="77">
        <v>324</v>
      </c>
      <c r="J24" s="77">
        <v>348.00000000000006</v>
      </c>
      <c r="K24" s="77">
        <v>354</v>
      </c>
      <c r="L24" s="77">
        <v>357.00000000000006</v>
      </c>
      <c r="M24" s="77">
        <v>361.00000000000006</v>
      </c>
      <c r="N24" s="77">
        <v>358</v>
      </c>
      <c r="O24" s="77">
        <v>347</v>
      </c>
      <c r="P24" s="77">
        <v>331.99999999999994</v>
      </c>
      <c r="Q24" s="77">
        <v>324</v>
      </c>
      <c r="R24" s="77">
        <v>327.00000000000006</v>
      </c>
      <c r="S24" s="77">
        <v>341</v>
      </c>
      <c r="T24" s="77">
        <v>359</v>
      </c>
      <c r="U24" s="77">
        <v>385</v>
      </c>
      <c r="V24" s="77">
        <v>362.00000000000006</v>
      </c>
      <c r="W24" s="77">
        <v>324.99999999999994</v>
      </c>
      <c r="X24" s="77">
        <v>288.00000000000006</v>
      </c>
      <c r="Y24" s="77">
        <v>256</v>
      </c>
      <c r="Z24" s="77"/>
      <c r="AA24" s="79">
        <f t="shared" si="2"/>
        <v>7335</v>
      </c>
    </row>
    <row r="25" spans="1:27" ht="30" customHeight="1" thickBot="1" x14ac:dyDescent="0.25">
      <c r="A25" s="86" t="s">
        <v>20</v>
      </c>
      <c r="B25" s="87">
        <f t="shared" ref="B25:AA25" si="3">SUM(B19:B24)</f>
        <v>4226.7670000000007</v>
      </c>
      <c r="C25" s="88">
        <f t="shared" si="3"/>
        <v>4093.4389999999999</v>
      </c>
      <c r="D25" s="88">
        <f t="shared" si="3"/>
        <v>4092.8029999999999</v>
      </c>
      <c r="E25" s="88">
        <f t="shared" si="3"/>
        <v>4092.2149999999992</v>
      </c>
      <c r="F25" s="88">
        <f t="shared" si="3"/>
        <v>4135.1930000000002</v>
      </c>
      <c r="G25" s="88">
        <f t="shared" si="3"/>
        <v>4555.6930000000002</v>
      </c>
      <c r="H25" s="88">
        <f t="shared" si="3"/>
        <v>5262.5899999999992</v>
      </c>
      <c r="I25" s="88">
        <f t="shared" si="3"/>
        <v>5902.5010000000002</v>
      </c>
      <c r="J25" s="88">
        <f t="shared" si="3"/>
        <v>6431.3019999999997</v>
      </c>
      <c r="K25" s="88">
        <f t="shared" si="3"/>
        <v>6754.8340000000007</v>
      </c>
      <c r="L25" s="88">
        <f t="shared" si="3"/>
        <v>6971.0140000000001</v>
      </c>
      <c r="M25" s="88">
        <f t="shared" si="3"/>
        <v>7066.1329999999998</v>
      </c>
      <c r="N25" s="88">
        <f t="shared" si="3"/>
        <v>7016.5529999999981</v>
      </c>
      <c r="O25" s="88">
        <f t="shared" si="3"/>
        <v>6728.9040000000005</v>
      </c>
      <c r="P25" s="88">
        <f t="shared" si="3"/>
        <v>6564.7049999999999</v>
      </c>
      <c r="Q25" s="88">
        <f t="shared" si="3"/>
        <v>6336.134</v>
      </c>
      <c r="R25" s="88">
        <f t="shared" si="3"/>
        <v>6150.1219999999994</v>
      </c>
      <c r="S25" s="88">
        <f t="shared" si="3"/>
        <v>6277.2400000000007</v>
      </c>
      <c r="T25" s="88">
        <f t="shared" si="3"/>
        <v>6575.6679999999997</v>
      </c>
      <c r="U25" s="88">
        <f t="shared" si="3"/>
        <v>6922.6929999999993</v>
      </c>
      <c r="V25" s="88">
        <f t="shared" si="3"/>
        <v>6685.5069999999996</v>
      </c>
      <c r="W25" s="88">
        <f t="shared" si="3"/>
        <v>6073.8369999999995</v>
      </c>
      <c r="X25" s="88">
        <f t="shared" si="3"/>
        <v>5639.1209999999992</v>
      </c>
      <c r="Y25" s="88">
        <f t="shared" si="3"/>
        <v>5050.4870000000001</v>
      </c>
      <c r="Z25" s="89">
        <f t="shared" si="3"/>
        <v>0</v>
      </c>
      <c r="AA25" s="90">
        <f t="shared" si="3"/>
        <v>139605.45500000002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351</v>
      </c>
      <c r="C28" s="72">
        <v>354</v>
      </c>
      <c r="D28" s="72">
        <v>472.5</v>
      </c>
      <c r="E28" s="72">
        <v>497.5</v>
      </c>
      <c r="F28" s="72">
        <v>346</v>
      </c>
      <c r="G28" s="72">
        <v>380</v>
      </c>
      <c r="H28" s="72">
        <v>467</v>
      </c>
      <c r="I28" s="72">
        <v>534</v>
      </c>
      <c r="J28" s="72">
        <v>573</v>
      </c>
      <c r="K28" s="72">
        <v>589</v>
      </c>
      <c r="L28" s="72">
        <v>605</v>
      </c>
      <c r="M28" s="72">
        <v>623.5</v>
      </c>
      <c r="N28" s="72">
        <v>624</v>
      </c>
      <c r="O28" s="72">
        <v>604</v>
      </c>
      <c r="P28" s="72">
        <v>583</v>
      </c>
      <c r="Q28" s="72">
        <v>556.5</v>
      </c>
      <c r="R28" s="72">
        <v>532</v>
      </c>
      <c r="S28" s="72">
        <v>542.5</v>
      </c>
      <c r="T28" s="72">
        <v>552.5</v>
      </c>
      <c r="U28" s="72">
        <v>596</v>
      </c>
      <c r="V28" s="72">
        <v>582.5</v>
      </c>
      <c r="W28" s="72">
        <v>549.5</v>
      </c>
      <c r="X28" s="72">
        <v>508</v>
      </c>
      <c r="Y28" s="72">
        <v>465.5</v>
      </c>
      <c r="Z28" s="73"/>
      <c r="AA28" s="74">
        <f>SUM(B28:Z28)</f>
        <v>12488.5</v>
      </c>
    </row>
    <row r="29" spans="1:27" ht="24.95" customHeight="1" x14ac:dyDescent="0.2">
      <c r="A29" s="75" t="s">
        <v>23</v>
      </c>
      <c r="B29" s="76">
        <v>3894.7669999999998</v>
      </c>
      <c r="C29" s="77">
        <v>3758.4389999999999</v>
      </c>
      <c r="D29" s="77">
        <v>3639.3029999999999</v>
      </c>
      <c r="E29" s="77">
        <v>3613.7150000000001</v>
      </c>
      <c r="F29" s="77">
        <v>3808.1930000000002</v>
      </c>
      <c r="G29" s="77">
        <v>4194.6930000000002</v>
      </c>
      <c r="H29" s="77">
        <v>4814.59</v>
      </c>
      <c r="I29" s="77">
        <v>5387.5010000000002</v>
      </c>
      <c r="J29" s="77">
        <v>5877.3019999999997</v>
      </c>
      <c r="K29" s="77">
        <v>6188.8339999999998</v>
      </c>
      <c r="L29" s="77">
        <v>6388.0140000000001</v>
      </c>
      <c r="M29" s="77">
        <v>6466.6329999999998</v>
      </c>
      <c r="N29" s="77">
        <v>6451.5529999999999</v>
      </c>
      <c r="O29" s="77">
        <v>6186.9040000000005</v>
      </c>
      <c r="P29" s="77">
        <v>6012.7049999999999</v>
      </c>
      <c r="Q29" s="77">
        <v>5834.634</v>
      </c>
      <c r="R29" s="77">
        <v>5678.1220000000003</v>
      </c>
      <c r="S29" s="77">
        <v>5789.74</v>
      </c>
      <c r="T29" s="77">
        <v>6042.1679999999997</v>
      </c>
      <c r="U29" s="77">
        <v>6345.6930000000002</v>
      </c>
      <c r="V29" s="77">
        <v>6122.0069999999996</v>
      </c>
      <c r="W29" s="77">
        <v>5543.3370000000004</v>
      </c>
      <c r="X29" s="77">
        <v>5150.1210000000001</v>
      </c>
      <c r="Y29" s="77">
        <v>4603.9870000000001</v>
      </c>
      <c r="Z29" s="78"/>
      <c r="AA29" s="79">
        <f>SUM(B29:Z29)</f>
        <v>127792.95500000002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4245.7669999999998</v>
      </c>
      <c r="C31" s="62">
        <f t="shared" si="4"/>
        <v>4112.4390000000003</v>
      </c>
      <c r="D31" s="62">
        <f t="shared" si="4"/>
        <v>4111.8029999999999</v>
      </c>
      <c r="E31" s="62">
        <f t="shared" si="4"/>
        <v>4111.2150000000001</v>
      </c>
      <c r="F31" s="62">
        <f t="shared" si="4"/>
        <v>4154.1930000000002</v>
      </c>
      <c r="G31" s="62">
        <f t="shared" si="4"/>
        <v>4574.6930000000002</v>
      </c>
      <c r="H31" s="62">
        <f t="shared" si="4"/>
        <v>5281.59</v>
      </c>
      <c r="I31" s="62">
        <f t="shared" si="4"/>
        <v>5921.5010000000002</v>
      </c>
      <c r="J31" s="62">
        <f t="shared" si="4"/>
        <v>6450.3019999999997</v>
      </c>
      <c r="K31" s="62">
        <f t="shared" si="4"/>
        <v>6777.8339999999998</v>
      </c>
      <c r="L31" s="62">
        <f t="shared" si="4"/>
        <v>6993.0140000000001</v>
      </c>
      <c r="M31" s="62">
        <f t="shared" si="4"/>
        <v>7090.1329999999998</v>
      </c>
      <c r="N31" s="62">
        <f t="shared" si="4"/>
        <v>7075.5529999999999</v>
      </c>
      <c r="O31" s="62">
        <f t="shared" si="4"/>
        <v>6790.9040000000005</v>
      </c>
      <c r="P31" s="62">
        <f t="shared" si="4"/>
        <v>6595.7049999999999</v>
      </c>
      <c r="Q31" s="62">
        <f t="shared" si="4"/>
        <v>6391.134</v>
      </c>
      <c r="R31" s="62">
        <f t="shared" si="4"/>
        <v>6210.1220000000003</v>
      </c>
      <c r="S31" s="62">
        <f t="shared" si="4"/>
        <v>6332.24</v>
      </c>
      <c r="T31" s="62">
        <f t="shared" si="4"/>
        <v>6594.6679999999997</v>
      </c>
      <c r="U31" s="62">
        <f t="shared" si="4"/>
        <v>6941.6930000000002</v>
      </c>
      <c r="V31" s="62">
        <f t="shared" si="4"/>
        <v>6704.5069999999996</v>
      </c>
      <c r="W31" s="62">
        <f t="shared" si="4"/>
        <v>6092.8370000000004</v>
      </c>
      <c r="X31" s="62">
        <f t="shared" si="4"/>
        <v>5658.1210000000001</v>
      </c>
      <c r="Y31" s="62">
        <f t="shared" si="4"/>
        <v>5069.4870000000001</v>
      </c>
      <c r="Z31" s="63">
        <f t="shared" si="4"/>
        <v>0</v>
      </c>
      <c r="AA31" s="64">
        <f t="shared" si="4"/>
        <v>140281.45500000002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>
        <v>5</v>
      </c>
      <c r="N34" s="95">
        <v>40</v>
      </c>
      <c r="O34" s="95">
        <v>43</v>
      </c>
      <c r="P34" s="95">
        <v>12</v>
      </c>
      <c r="Q34" s="95">
        <v>36</v>
      </c>
      <c r="R34" s="95">
        <v>41</v>
      </c>
      <c r="S34" s="95">
        <v>36</v>
      </c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213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23</v>
      </c>
      <c r="L35" s="99">
        <v>22</v>
      </c>
      <c r="M35" s="99">
        <v>19</v>
      </c>
      <c r="N35" s="99">
        <v>19</v>
      </c>
      <c r="O35" s="99">
        <v>19</v>
      </c>
      <c r="P35" s="99">
        <v>19</v>
      </c>
      <c r="Q35" s="99">
        <v>19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463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>
        <v>30.2</v>
      </c>
      <c r="W36" s="99"/>
      <c r="X36" s="99"/>
      <c r="Y36" s="99"/>
      <c r="Z36" s="100"/>
      <c r="AA36" s="79">
        <f t="shared" si="5"/>
        <v>30.2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288.3</v>
      </c>
      <c r="D38" s="99">
        <v>191.7</v>
      </c>
      <c r="E38" s="99">
        <v>266.8</v>
      </c>
      <c r="F38" s="99">
        <v>340</v>
      </c>
      <c r="G38" s="99">
        <v>56.3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1643.1</v>
      </c>
    </row>
    <row r="39" spans="1:27" ht="30" customHeight="1" thickBot="1" x14ac:dyDescent="0.25">
      <c r="A39" s="86" t="s">
        <v>45</v>
      </c>
      <c r="B39" s="87">
        <f t="shared" ref="B39:Z39" si="6">SUM(B34:B38)</f>
        <v>519</v>
      </c>
      <c r="C39" s="88">
        <f t="shared" si="6"/>
        <v>307.3</v>
      </c>
      <c r="D39" s="88">
        <f t="shared" si="6"/>
        <v>210.7</v>
      </c>
      <c r="E39" s="88">
        <f t="shared" si="6"/>
        <v>285.8</v>
      </c>
      <c r="F39" s="88">
        <f t="shared" si="6"/>
        <v>359</v>
      </c>
      <c r="G39" s="88">
        <f t="shared" si="6"/>
        <v>75.3</v>
      </c>
      <c r="H39" s="88">
        <f t="shared" si="6"/>
        <v>19</v>
      </c>
      <c r="I39" s="88">
        <f t="shared" si="6"/>
        <v>19</v>
      </c>
      <c r="J39" s="88">
        <f t="shared" si="6"/>
        <v>19</v>
      </c>
      <c r="K39" s="88">
        <f t="shared" si="6"/>
        <v>23</v>
      </c>
      <c r="L39" s="88">
        <f t="shared" si="6"/>
        <v>22</v>
      </c>
      <c r="M39" s="88">
        <f t="shared" si="6"/>
        <v>24</v>
      </c>
      <c r="N39" s="88">
        <f t="shared" si="6"/>
        <v>59</v>
      </c>
      <c r="O39" s="88">
        <f t="shared" si="6"/>
        <v>62</v>
      </c>
      <c r="P39" s="88">
        <f t="shared" si="6"/>
        <v>31</v>
      </c>
      <c r="Q39" s="88">
        <f t="shared" si="6"/>
        <v>55</v>
      </c>
      <c r="R39" s="88">
        <f t="shared" si="6"/>
        <v>60</v>
      </c>
      <c r="S39" s="88">
        <f t="shared" si="6"/>
        <v>55</v>
      </c>
      <c r="T39" s="88">
        <f t="shared" si="6"/>
        <v>19</v>
      </c>
      <c r="U39" s="88">
        <f t="shared" si="6"/>
        <v>19</v>
      </c>
      <c r="V39" s="88">
        <f t="shared" si="6"/>
        <v>49.2</v>
      </c>
      <c r="W39" s="88">
        <f t="shared" si="6"/>
        <v>19</v>
      </c>
      <c r="X39" s="88">
        <f t="shared" si="6"/>
        <v>19</v>
      </c>
      <c r="Y39" s="88">
        <f t="shared" si="6"/>
        <v>19</v>
      </c>
      <c r="Z39" s="89">
        <f t="shared" si="6"/>
        <v>0</v>
      </c>
      <c r="AA39" s="90">
        <f t="shared" si="5"/>
        <v>2349.2999999999997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30.2</v>
      </c>
      <c r="W44" s="99"/>
      <c r="X44" s="99"/>
      <c r="Y44" s="99"/>
      <c r="Z44" s="100"/>
      <c r="AA44" s="79">
        <f t="shared" si="7"/>
        <v>30.2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288.3</v>
      </c>
      <c r="D46" s="99">
        <v>191.7</v>
      </c>
      <c r="E46" s="99">
        <v>266.8</v>
      </c>
      <c r="F46" s="99">
        <v>340</v>
      </c>
      <c r="G46" s="99">
        <v>56.3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1643.1</v>
      </c>
    </row>
    <row r="47" spans="1:27" ht="24.95" customHeight="1" x14ac:dyDescent="0.2">
      <c r="A47" s="85" t="s">
        <v>47</v>
      </c>
      <c r="B47" s="98">
        <v>6</v>
      </c>
      <c r="C47" s="99"/>
      <c r="D47" s="99"/>
      <c r="E47" s="99"/>
      <c r="F47" s="99">
        <v>7</v>
      </c>
      <c r="G47" s="99">
        <v>33</v>
      </c>
      <c r="H47" s="99">
        <v>55.5</v>
      </c>
      <c r="I47" s="99">
        <v>83.5</v>
      </c>
      <c r="J47" s="99">
        <v>89.5</v>
      </c>
      <c r="K47" s="99">
        <v>97</v>
      </c>
      <c r="L47" s="99">
        <v>117</v>
      </c>
      <c r="M47" s="99">
        <v>150</v>
      </c>
      <c r="N47" s="99">
        <v>141</v>
      </c>
      <c r="O47" s="99">
        <v>127</v>
      </c>
      <c r="P47" s="99">
        <v>114</v>
      </c>
      <c r="Q47" s="99">
        <v>112</v>
      </c>
      <c r="R47" s="99">
        <v>127</v>
      </c>
      <c r="S47" s="99">
        <v>93</v>
      </c>
      <c r="T47" s="99">
        <v>112.5</v>
      </c>
      <c r="U47" s="99">
        <v>140.5</v>
      </c>
      <c r="V47" s="99">
        <v>121.5</v>
      </c>
      <c r="W47" s="99">
        <v>93.5</v>
      </c>
      <c r="X47" s="99">
        <v>57.5</v>
      </c>
      <c r="Y47" s="99">
        <v>39</v>
      </c>
      <c r="Z47" s="100"/>
      <c r="AA47" s="79">
        <f t="shared" si="7"/>
        <v>1917</v>
      </c>
    </row>
    <row r="48" spans="1:27" ht="30" customHeight="1" thickBot="1" x14ac:dyDescent="0.25">
      <c r="A48" s="86" t="s">
        <v>48</v>
      </c>
      <c r="B48" s="87">
        <f>SUM(B42:B47)</f>
        <v>506</v>
      </c>
      <c r="C48" s="88">
        <f t="shared" ref="C48:Z48" si="8">SUM(C42:C47)</f>
        <v>288.3</v>
      </c>
      <c r="D48" s="88">
        <f t="shared" si="8"/>
        <v>191.7</v>
      </c>
      <c r="E48" s="88">
        <f t="shared" si="8"/>
        <v>266.8</v>
      </c>
      <c r="F48" s="88">
        <f t="shared" si="8"/>
        <v>347</v>
      </c>
      <c r="G48" s="88">
        <f t="shared" si="8"/>
        <v>89.3</v>
      </c>
      <c r="H48" s="88">
        <f t="shared" si="8"/>
        <v>55.5</v>
      </c>
      <c r="I48" s="88">
        <f t="shared" si="8"/>
        <v>83.5</v>
      </c>
      <c r="J48" s="88">
        <f t="shared" si="8"/>
        <v>89.5</v>
      </c>
      <c r="K48" s="88">
        <f t="shared" si="8"/>
        <v>97</v>
      </c>
      <c r="L48" s="88">
        <f t="shared" si="8"/>
        <v>117</v>
      </c>
      <c r="M48" s="88">
        <f t="shared" si="8"/>
        <v>150</v>
      </c>
      <c r="N48" s="88">
        <f t="shared" si="8"/>
        <v>141</v>
      </c>
      <c r="O48" s="88">
        <f t="shared" si="8"/>
        <v>127</v>
      </c>
      <c r="P48" s="88">
        <f t="shared" si="8"/>
        <v>114</v>
      </c>
      <c r="Q48" s="88">
        <f t="shared" si="8"/>
        <v>112</v>
      </c>
      <c r="R48" s="88">
        <f t="shared" si="8"/>
        <v>127</v>
      </c>
      <c r="S48" s="88">
        <f t="shared" si="8"/>
        <v>93</v>
      </c>
      <c r="T48" s="88">
        <f t="shared" si="8"/>
        <v>112.5</v>
      </c>
      <c r="U48" s="88">
        <f t="shared" si="8"/>
        <v>140.5</v>
      </c>
      <c r="V48" s="88">
        <f t="shared" si="8"/>
        <v>151.69999999999999</v>
      </c>
      <c r="W48" s="88">
        <f t="shared" si="8"/>
        <v>93.5</v>
      </c>
      <c r="X48" s="88">
        <f t="shared" si="8"/>
        <v>57.5</v>
      </c>
      <c r="Y48" s="88">
        <f t="shared" si="8"/>
        <v>39</v>
      </c>
      <c r="Z48" s="89">
        <f t="shared" si="8"/>
        <v>0</v>
      </c>
      <c r="AA48" s="90">
        <f t="shared" si="7"/>
        <v>3590.2999999999997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4745.7670000000007</v>
      </c>
      <c r="C51" s="88">
        <f t="shared" si="10"/>
        <v>4400.7389999999996</v>
      </c>
      <c r="D51" s="88">
        <f t="shared" si="10"/>
        <v>4303.5029999999997</v>
      </c>
      <c r="E51" s="88">
        <f t="shared" si="10"/>
        <v>4378.0149999999994</v>
      </c>
      <c r="F51" s="88">
        <f t="shared" si="10"/>
        <v>4494.1930000000002</v>
      </c>
      <c r="G51" s="88">
        <f t="shared" si="10"/>
        <v>4630.9930000000004</v>
      </c>
      <c r="H51" s="88">
        <f t="shared" si="10"/>
        <v>5281.5899999999992</v>
      </c>
      <c r="I51" s="88">
        <f t="shared" si="10"/>
        <v>5921.5010000000002</v>
      </c>
      <c r="J51" s="88">
        <f t="shared" si="10"/>
        <v>6450.3019999999997</v>
      </c>
      <c r="K51" s="88">
        <f t="shared" si="10"/>
        <v>6777.8340000000007</v>
      </c>
      <c r="L51" s="88">
        <f t="shared" si="10"/>
        <v>6993.0140000000001</v>
      </c>
      <c r="M51" s="88">
        <f t="shared" si="10"/>
        <v>7090.1329999999998</v>
      </c>
      <c r="N51" s="88">
        <f t="shared" si="10"/>
        <v>7075.5529999999981</v>
      </c>
      <c r="O51" s="88">
        <f t="shared" si="10"/>
        <v>6790.9040000000005</v>
      </c>
      <c r="P51" s="88">
        <f t="shared" si="10"/>
        <v>6595.7049999999999</v>
      </c>
      <c r="Q51" s="88">
        <f t="shared" si="10"/>
        <v>6391.134</v>
      </c>
      <c r="R51" s="88">
        <f t="shared" si="10"/>
        <v>6210.1219999999994</v>
      </c>
      <c r="S51" s="88">
        <f t="shared" si="10"/>
        <v>6332.2400000000007</v>
      </c>
      <c r="T51" s="88">
        <f t="shared" si="10"/>
        <v>6594.6679999999997</v>
      </c>
      <c r="U51" s="88">
        <f t="shared" si="10"/>
        <v>6941.6929999999993</v>
      </c>
      <c r="V51" s="88">
        <f t="shared" si="10"/>
        <v>6734.7069999999994</v>
      </c>
      <c r="W51" s="88">
        <f t="shared" si="10"/>
        <v>6092.8369999999995</v>
      </c>
      <c r="X51" s="88">
        <f t="shared" si="10"/>
        <v>5658.1209999999992</v>
      </c>
      <c r="Y51" s="88">
        <f t="shared" si="10"/>
        <v>5069.4870000000001</v>
      </c>
      <c r="Z51" s="89">
        <f t="shared" si="10"/>
        <v>0</v>
      </c>
      <c r="AA51" s="105">
        <f>SUM(B51:Z51)</f>
        <v>141954.75499999998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115</v>
      </c>
      <c r="C4" s="18">
        <v>-96.699999999999989</v>
      </c>
      <c r="D4" s="18">
        <v>-193.3</v>
      </c>
      <c r="E4" s="18">
        <v>-118.19999999999999</v>
      </c>
      <c r="F4" s="18">
        <v>-45</v>
      </c>
      <c r="G4" s="18">
        <v>-328.7</v>
      </c>
      <c r="H4" s="18">
        <v>-625.5</v>
      </c>
      <c r="I4" s="18">
        <v>-885</v>
      </c>
      <c r="J4" s="18">
        <v>-885</v>
      </c>
      <c r="K4" s="18">
        <v>-885</v>
      </c>
      <c r="L4" s="18">
        <v>-860.1</v>
      </c>
      <c r="M4" s="18">
        <v>-885</v>
      </c>
      <c r="N4" s="18">
        <v>-885</v>
      </c>
      <c r="O4" s="18">
        <v>-885</v>
      </c>
      <c r="P4" s="18">
        <v>-885</v>
      </c>
      <c r="Q4" s="18">
        <v>-885</v>
      </c>
      <c r="R4" s="18">
        <v>-885</v>
      </c>
      <c r="S4" s="18">
        <v>-885</v>
      </c>
      <c r="T4" s="18">
        <v>-885</v>
      </c>
      <c r="U4" s="18">
        <v>-809.7</v>
      </c>
      <c r="V4" s="18">
        <v>-469.8</v>
      </c>
      <c r="W4" s="18">
        <v>-512.4</v>
      </c>
      <c r="X4" s="18">
        <v>-560.1</v>
      </c>
      <c r="Y4" s="18">
        <v>-551.5</v>
      </c>
      <c r="Z4" s="19"/>
      <c r="AA4" s="112">
        <f>SUM(B4:Z4)</f>
        <v>-14791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140</v>
      </c>
      <c r="C7" s="118">
        <v>201.19</v>
      </c>
      <c r="D7" s="118">
        <v>200.8</v>
      </c>
      <c r="E7" s="118">
        <v>190</v>
      </c>
      <c r="F7" s="118">
        <v>183.98</v>
      </c>
      <c r="G7" s="118">
        <v>201.81</v>
      </c>
      <c r="H7" s="118">
        <v>213.68</v>
      </c>
      <c r="I7" s="118">
        <v>346.97</v>
      </c>
      <c r="J7" s="118">
        <v>349.97</v>
      </c>
      <c r="K7" s="118">
        <v>352.97</v>
      </c>
      <c r="L7" s="118">
        <v>95.96</v>
      </c>
      <c r="M7" s="118">
        <v>321.82</v>
      </c>
      <c r="N7" s="118">
        <v>346.97</v>
      </c>
      <c r="O7" s="118">
        <v>266.17</v>
      </c>
      <c r="P7" s="118">
        <v>266.17</v>
      </c>
      <c r="Q7" s="118">
        <v>266.17</v>
      </c>
      <c r="R7" s="118">
        <v>266.17</v>
      </c>
      <c r="S7" s="118">
        <v>266.17</v>
      </c>
      <c r="T7" s="118">
        <v>271.85000000000002</v>
      </c>
      <c r="U7" s="118">
        <v>313.51</v>
      </c>
      <c r="V7" s="118">
        <v>331.36</v>
      </c>
      <c r="W7" s="118">
        <v>266.17</v>
      </c>
      <c r="X7" s="118">
        <v>257.32</v>
      </c>
      <c r="Y7" s="118">
        <v>225.68</v>
      </c>
      <c r="Z7" s="119"/>
      <c r="AA7" s="120">
        <f>IF(SUM(B7:Z7)&lt;&gt;0,AVERAGEIF(B7:Z7,"&lt;&gt;"""),"")</f>
        <v>255.95250000000001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385</v>
      </c>
      <c r="C13" s="130">
        <v>385</v>
      </c>
      <c r="D13" s="130">
        <v>385</v>
      </c>
      <c r="E13" s="130">
        <v>385</v>
      </c>
      <c r="F13" s="130">
        <v>385</v>
      </c>
      <c r="G13" s="130">
        <v>385</v>
      </c>
      <c r="H13" s="130">
        <v>385</v>
      </c>
      <c r="I13" s="130">
        <v>385</v>
      </c>
      <c r="J13" s="130">
        <v>385</v>
      </c>
      <c r="K13" s="130">
        <v>385</v>
      </c>
      <c r="L13" s="130">
        <v>360.1</v>
      </c>
      <c r="M13" s="130">
        <v>385</v>
      </c>
      <c r="N13" s="130">
        <v>385</v>
      </c>
      <c r="O13" s="130">
        <v>385</v>
      </c>
      <c r="P13" s="130">
        <v>385</v>
      </c>
      <c r="Q13" s="130">
        <v>385</v>
      </c>
      <c r="R13" s="130">
        <v>385</v>
      </c>
      <c r="S13" s="130">
        <v>385</v>
      </c>
      <c r="T13" s="130">
        <v>385</v>
      </c>
      <c r="U13" s="130">
        <v>309.7</v>
      </c>
      <c r="V13" s="130"/>
      <c r="W13" s="130">
        <v>12.4</v>
      </c>
      <c r="X13" s="130">
        <v>60.1</v>
      </c>
      <c r="Y13" s="131">
        <v>333.1</v>
      </c>
      <c r="Z13" s="132"/>
      <c r="AA13" s="133">
        <f t="shared" si="0"/>
        <v>8005.4000000000005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240.5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218.4</v>
      </c>
      <c r="Z15" s="132"/>
      <c r="AA15" s="133">
        <f t="shared" si="0"/>
        <v>8458.9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385</v>
      </c>
      <c r="C16" s="136">
        <f t="shared" si="1"/>
        <v>385</v>
      </c>
      <c r="D16" s="136">
        <f t="shared" si="1"/>
        <v>385</v>
      </c>
      <c r="E16" s="136">
        <f t="shared" si="1"/>
        <v>385</v>
      </c>
      <c r="F16" s="136">
        <f t="shared" si="1"/>
        <v>385</v>
      </c>
      <c r="G16" s="136">
        <f t="shared" si="1"/>
        <v>385</v>
      </c>
      <c r="H16" s="136">
        <f t="shared" si="1"/>
        <v>625.5</v>
      </c>
      <c r="I16" s="136">
        <f t="shared" si="1"/>
        <v>885</v>
      </c>
      <c r="J16" s="136">
        <f t="shared" si="1"/>
        <v>885</v>
      </c>
      <c r="K16" s="136">
        <f t="shared" si="1"/>
        <v>885</v>
      </c>
      <c r="L16" s="136">
        <f t="shared" si="1"/>
        <v>860.1</v>
      </c>
      <c r="M16" s="136">
        <f t="shared" si="1"/>
        <v>885</v>
      </c>
      <c r="N16" s="136">
        <f t="shared" si="1"/>
        <v>885</v>
      </c>
      <c r="O16" s="136">
        <f t="shared" si="1"/>
        <v>885</v>
      </c>
      <c r="P16" s="136">
        <f t="shared" si="1"/>
        <v>885</v>
      </c>
      <c r="Q16" s="136">
        <f t="shared" si="1"/>
        <v>885</v>
      </c>
      <c r="R16" s="136">
        <f t="shared" si="1"/>
        <v>885</v>
      </c>
      <c r="S16" s="136">
        <f t="shared" si="1"/>
        <v>885</v>
      </c>
      <c r="T16" s="136">
        <f t="shared" si="1"/>
        <v>885</v>
      </c>
      <c r="U16" s="136">
        <f t="shared" si="1"/>
        <v>809.7</v>
      </c>
      <c r="V16" s="136">
        <f t="shared" si="1"/>
        <v>500</v>
      </c>
      <c r="W16" s="136">
        <f t="shared" si="1"/>
        <v>512.4</v>
      </c>
      <c r="X16" s="136">
        <f t="shared" si="1"/>
        <v>560.1</v>
      </c>
      <c r="Y16" s="136">
        <f t="shared" si="1"/>
        <v>551.5</v>
      </c>
      <c r="Z16" s="137" t="str">
        <f t="shared" si="1"/>
        <v/>
      </c>
      <c r="AA16" s="90">
        <f t="shared" si="0"/>
        <v>16464.300000000003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>
        <v>30.2</v>
      </c>
      <c r="W21" s="130"/>
      <c r="X21" s="130"/>
      <c r="Y21" s="131"/>
      <c r="Z21" s="132"/>
      <c r="AA21" s="133">
        <f t="shared" si="2"/>
        <v>30.2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288.3</v>
      </c>
      <c r="D23" s="134">
        <v>191.7</v>
      </c>
      <c r="E23" s="134">
        <v>266.8</v>
      </c>
      <c r="F23" s="134">
        <v>340</v>
      </c>
      <c r="G23" s="134">
        <v>56.3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1643.1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288.3</v>
      </c>
      <c r="D24" s="136">
        <f t="shared" si="3"/>
        <v>191.7</v>
      </c>
      <c r="E24" s="136">
        <f t="shared" si="3"/>
        <v>266.8</v>
      </c>
      <c r="F24" s="136">
        <f t="shared" si="3"/>
        <v>340</v>
      </c>
      <c r="G24" s="136">
        <f t="shared" si="3"/>
        <v>56.3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30.2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1673.3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2022-04-17T11:09:18Z</dcterms:created>
  <dcterms:modified xsi:type="dcterms:W3CDTF">2022-04-17T11:09:19Z</dcterms:modified>
</cp:coreProperties>
</file>