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07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<sst xmlns="http://schemas.openxmlformats.org/spreadsheetml/2006/main" count="117" uniqueCount="53">
  <si>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16/04/2022 14:07:11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</si>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</sst>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165</c:v>
                </c:pt>
                <c:pt idx="9">
                  <c:v>190</c:v>
                </c:pt>
                <c:pt idx="10">
                  <c:v>178.91399999999999</c:v>
                </c:pt>
                <c:pt idx="11">
                  <c:v>190</c:v>
                </c:pt>
                <c:pt idx="12">
                  <c:v>190</c:v>
                </c:pt>
                <c:pt idx="13">
                  <c:v>165</c:v>
                </c:pt>
                <c:pt idx="14">
                  <c:v>165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124</c:v>
                </c:pt>
                <c:pt idx="1">
                  <c:v>126</c:v>
                </c:pt>
                <c:pt idx="2">
                  <c:v>126</c:v>
                </c:pt>
                <c:pt idx="3">
                  <c:v>125</c:v>
                </c:pt>
                <c:pt idx="4">
                  <c:v>129</c:v>
                </c:pt>
                <c:pt idx="5">
                  <c:v>134</c:v>
                </c:pt>
                <c:pt idx="6">
                  <c:v>159</c:v>
                </c:pt>
                <c:pt idx="7">
                  <c:v>190</c:v>
                </c:pt>
                <c:pt idx="8">
                  <c:v>195.5</c:v>
                </c:pt>
                <c:pt idx="9">
                  <c:v>179</c:v>
                </c:pt>
                <c:pt idx="10">
                  <c:v>152</c:v>
                </c:pt>
                <c:pt idx="11">
                  <c:v>86</c:v>
                </c:pt>
                <c:pt idx="12">
                  <c:v>86</c:v>
                </c:pt>
                <c:pt idx="13">
                  <c:v>80</c:v>
                </c:pt>
                <c:pt idx="14">
                  <c:v>80</c:v>
                </c:pt>
                <c:pt idx="15">
                  <c:v>80</c:v>
                </c:pt>
                <c:pt idx="16">
                  <c:v>86</c:v>
                </c:pt>
                <c:pt idx="17">
                  <c:v>179</c:v>
                </c:pt>
                <c:pt idx="18">
                  <c:v>195.5</c:v>
                </c:pt>
                <c:pt idx="19">
                  <c:v>201.5</c:v>
                </c:pt>
                <c:pt idx="20">
                  <c:v>201.5</c:v>
                </c:pt>
                <c:pt idx="21">
                  <c:v>195.5</c:v>
                </c:pt>
                <c:pt idx="22">
                  <c:v>167</c:v>
                </c:pt>
                <c:pt idx="23">
                  <c:v>147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1110</c:v>
                </c:pt>
                <c:pt idx="1">
                  <c:v>735</c:v>
                </c:pt>
                <c:pt idx="2">
                  <c:v>370</c:v>
                </c:pt>
                <c:pt idx="3">
                  <c:v>120</c:v>
                </c:pt>
                <c:pt idx="4">
                  <c:v>120</c:v>
                </c:pt>
                <c:pt idx="5">
                  <c:v>120</c:v>
                </c:pt>
                <c:pt idx="6">
                  <c:v>120</c:v>
                </c:pt>
                <c:pt idx="7">
                  <c:v>120</c:v>
                </c:pt>
                <c:pt idx="8">
                  <c:v>120</c:v>
                </c:pt>
                <c:pt idx="9">
                  <c:v>120</c:v>
                </c:pt>
                <c:pt idx="10">
                  <c:v>120</c:v>
                </c:pt>
                <c:pt idx="11">
                  <c:v>120</c:v>
                </c:pt>
                <c:pt idx="12">
                  <c:v>120</c:v>
                </c:pt>
                <c:pt idx="13">
                  <c:v>120</c:v>
                </c:pt>
                <c:pt idx="14">
                  <c:v>120</c:v>
                </c:pt>
                <c:pt idx="15">
                  <c:v>178.88900000000001</c:v>
                </c:pt>
                <c:pt idx="16">
                  <c:v>295.89999999999998</c:v>
                </c:pt>
                <c:pt idx="17">
                  <c:v>388</c:v>
                </c:pt>
                <c:pt idx="18">
                  <c:v>750</c:v>
                </c:pt>
                <c:pt idx="19">
                  <c:v>760</c:v>
                </c:pt>
                <c:pt idx="20">
                  <c:v>970</c:v>
                </c:pt>
                <c:pt idx="21">
                  <c:v>920</c:v>
                </c:pt>
                <c:pt idx="22">
                  <c:v>910</c:v>
                </c:pt>
                <c:pt idx="23">
                  <c:v>835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1753.4</c:v>
                </c:pt>
                <c:pt idx="1">
                  <c:v>1778.3</c:v>
                </c:pt>
                <c:pt idx="2">
                  <c:v>1790.2</c:v>
                </c:pt>
                <c:pt idx="3">
                  <c:v>1760.5</c:v>
                </c:pt>
                <c:pt idx="4">
                  <c:v>1386.9</c:v>
                </c:pt>
                <c:pt idx="5">
                  <c:v>1320</c:v>
                </c:pt>
                <c:pt idx="6">
                  <c:v>1313</c:v>
                </c:pt>
                <c:pt idx="7">
                  <c:v>1290</c:v>
                </c:pt>
                <c:pt idx="8">
                  <c:v>1210.1309999999999</c:v>
                </c:pt>
                <c:pt idx="9">
                  <c:v>1467</c:v>
                </c:pt>
                <c:pt idx="10">
                  <c:v>1529.9</c:v>
                </c:pt>
                <c:pt idx="11">
                  <c:v>1778.3</c:v>
                </c:pt>
                <c:pt idx="12">
                  <c:v>1933.5</c:v>
                </c:pt>
                <c:pt idx="13">
                  <c:v>1971</c:v>
                </c:pt>
                <c:pt idx="14">
                  <c:v>1985</c:v>
                </c:pt>
                <c:pt idx="15">
                  <c:v>2000</c:v>
                </c:pt>
                <c:pt idx="16">
                  <c:v>2019</c:v>
                </c:pt>
                <c:pt idx="17">
                  <c:v>1950.7</c:v>
                </c:pt>
                <c:pt idx="18">
                  <c:v>1773.6</c:v>
                </c:pt>
                <c:pt idx="19">
                  <c:v>1797.9</c:v>
                </c:pt>
                <c:pt idx="20">
                  <c:v>1519</c:v>
                </c:pt>
                <c:pt idx="21">
                  <c:v>1519</c:v>
                </c:pt>
                <c:pt idx="22">
                  <c:v>1519</c:v>
                </c:pt>
                <c:pt idx="23">
                  <c:v>1411.2159999999999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1039.2970000000003</c:v>
                </c:pt>
                <c:pt idx="1">
                  <c:v>1236.7259999999999</c:v>
                </c:pt>
                <c:pt idx="2">
                  <c:v>1471.5360000000005</c:v>
                </c:pt>
                <c:pt idx="3">
                  <c:v>1718.1870000000004</c:v>
                </c:pt>
                <c:pt idx="4">
                  <c:v>2034.2429999999997</c:v>
                </c:pt>
                <c:pt idx="5">
                  <c:v>2283.8040000000005</c:v>
                </c:pt>
                <c:pt idx="6">
                  <c:v>2521.7950000000005</c:v>
                </c:pt>
                <c:pt idx="7">
                  <c:v>2747.42</c:v>
                </c:pt>
                <c:pt idx="8">
                  <c:v>3095.7790000000009</c:v>
                </c:pt>
                <c:pt idx="9">
                  <c:v>3442.1750000000006</c:v>
                </c:pt>
                <c:pt idx="10">
                  <c:v>3639.9969999999989</c:v>
                </c:pt>
                <c:pt idx="11">
                  <c:v>3617.7799999999993</c:v>
                </c:pt>
                <c:pt idx="12">
                  <c:v>3433.346</c:v>
                </c:pt>
                <c:pt idx="13">
                  <c:v>3224.6930000000007</c:v>
                </c:pt>
                <c:pt idx="14">
                  <c:v>2969.8150000000001</c:v>
                </c:pt>
                <c:pt idx="15">
                  <c:v>2735.8609999999999</c:v>
                </c:pt>
                <c:pt idx="16">
                  <c:v>2551.9780000000005</c:v>
                </c:pt>
                <c:pt idx="17">
                  <c:v>2449.1600000000003</c:v>
                </c:pt>
                <c:pt idx="18">
                  <c:v>2451.1529999999998</c:v>
                </c:pt>
                <c:pt idx="19">
                  <c:v>2497.0660000000007</c:v>
                </c:pt>
                <c:pt idx="20">
                  <c:v>2519.384</c:v>
                </c:pt>
                <c:pt idx="21">
                  <c:v>2490.59</c:v>
                </c:pt>
                <c:pt idx="22">
                  <c:v>2463.0169999999998</c:v>
                </c:pt>
                <c:pt idx="23">
                  <c:v>2429.4490000000005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74</c:v>
                </c:pt>
                <c:pt idx="1">
                  <c:v>69</c:v>
                </c:pt>
                <c:pt idx="2">
                  <c:v>65</c:v>
                </c:pt>
                <c:pt idx="3">
                  <c:v>64</c:v>
                </c:pt>
                <c:pt idx="4">
                  <c:v>64</c:v>
                </c:pt>
                <c:pt idx="5">
                  <c:v>68</c:v>
                </c:pt>
                <c:pt idx="6">
                  <c:v>71</c:v>
                </c:pt>
                <c:pt idx="7">
                  <c:v>75</c:v>
                </c:pt>
                <c:pt idx="8">
                  <c:v>83</c:v>
                </c:pt>
                <c:pt idx="9">
                  <c:v>94</c:v>
                </c:pt>
                <c:pt idx="10">
                  <c:v>103</c:v>
                </c:pt>
                <c:pt idx="11">
                  <c:v>108</c:v>
                </c:pt>
                <c:pt idx="12">
                  <c:v>108</c:v>
                </c:pt>
                <c:pt idx="13">
                  <c:v>112</c:v>
                </c:pt>
                <c:pt idx="14">
                  <c:v>119</c:v>
                </c:pt>
                <c:pt idx="15">
                  <c:v>119</c:v>
                </c:pt>
                <c:pt idx="16">
                  <c:v>107</c:v>
                </c:pt>
                <c:pt idx="17">
                  <c:v>87</c:v>
                </c:pt>
                <c:pt idx="18">
                  <c:v>71</c:v>
                </c:pt>
                <c:pt idx="19">
                  <c:v>68</c:v>
                </c:pt>
                <c:pt idx="20">
                  <c:v>67</c:v>
                </c:pt>
                <c:pt idx="21">
                  <c:v>65</c:v>
                </c:pt>
                <c:pt idx="22">
                  <c:v>63</c:v>
                </c:pt>
                <c:pt idx="23">
                  <c:v>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26</c:v>
                </c:pt>
                <c:pt idx="6">
                  <c:v>161</c:v>
                </c:pt>
                <c:pt idx="7">
                  <c:v>206</c:v>
                </c:pt>
                <c:pt idx="8">
                  <c:v>222</c:v>
                </c:pt>
                <c:pt idx="9">
                  <c:v>30</c:v>
                </c:pt>
                <c:pt idx="10">
                  <c:v>30</c:v>
                </c:pt>
                <c:pt idx="11">
                  <c:v>28</c:v>
                </c:pt>
                <c:pt idx="12">
                  <c:v>16</c:v>
                </c:pt>
                <c:pt idx="13">
                  <c:v>26</c:v>
                </c:pt>
                <c:pt idx="14">
                  <c:v>26</c:v>
                </c:pt>
                <c:pt idx="16">
                  <c:v>16</c:v>
                </c:pt>
                <c:pt idx="17">
                  <c:v>162</c:v>
                </c:pt>
                <c:pt idx="18">
                  <c:v>223</c:v>
                </c:pt>
                <c:pt idx="19">
                  <c:v>531</c:v>
                </c:pt>
                <c:pt idx="20">
                  <c:v>654</c:v>
                </c:pt>
                <c:pt idx="21">
                  <c:v>344</c:v>
                </c:pt>
                <c:pt idx="22">
                  <c:v>178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6909744"/>
        <c:axId val="3669101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4290.7340000000004</c:v>
                </c:pt>
                <c:pt idx="1">
                  <c:v>4135.0629999999983</c:v>
                </c:pt>
                <c:pt idx="2">
                  <c:v>4012.7020000000002</c:v>
                </c:pt>
                <c:pt idx="3">
                  <c:v>3977.7179999999994</c:v>
                </c:pt>
                <c:pt idx="4">
                  <c:v>3950.1429999999996</c:v>
                </c:pt>
                <c:pt idx="5">
                  <c:v>4141.8170000000009</c:v>
                </c:pt>
                <c:pt idx="6">
                  <c:v>4535.7819999999992</c:v>
                </c:pt>
                <c:pt idx="7">
                  <c:v>4818.3910000000005</c:v>
                </c:pt>
                <c:pt idx="8">
                  <c:v>5091.3990000000013</c:v>
                </c:pt>
                <c:pt idx="9">
                  <c:v>5522.17</c:v>
                </c:pt>
                <c:pt idx="10">
                  <c:v>5753.8310000000001</c:v>
                </c:pt>
                <c:pt idx="11">
                  <c:v>5928.1250000000009</c:v>
                </c:pt>
                <c:pt idx="12">
                  <c:v>5886.8069999999998</c:v>
                </c:pt>
                <c:pt idx="13">
                  <c:v>5698.6929999999993</c:v>
                </c:pt>
                <c:pt idx="14">
                  <c:v>5464.8150000000014</c:v>
                </c:pt>
                <c:pt idx="15">
                  <c:v>5303.7499999999991</c:v>
                </c:pt>
                <c:pt idx="16">
                  <c:v>5265.8779999999979</c:v>
                </c:pt>
                <c:pt idx="17">
                  <c:v>5405.8369999999986</c:v>
                </c:pt>
                <c:pt idx="18">
                  <c:v>5654.2879999999986</c:v>
                </c:pt>
                <c:pt idx="19">
                  <c:v>6045.5020000000013</c:v>
                </c:pt>
                <c:pt idx="20">
                  <c:v>6120.8810000000003</c:v>
                </c:pt>
                <c:pt idx="21">
                  <c:v>5724.0979999999972</c:v>
                </c:pt>
                <c:pt idx="22">
                  <c:v>5490.0300000000016</c:v>
                </c:pt>
                <c:pt idx="23">
                  <c:v>5044.6650000000018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6909744"/>
        <c:axId val="3669101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214.1</c:v>
                </c:pt>
                <c:pt idx="1">
                  <c:v>196.2</c:v>
                </c:pt>
                <c:pt idx="2">
                  <c:v>201.86</c:v>
                </c:pt>
                <c:pt idx="3">
                  <c:v>196.3</c:v>
                </c:pt>
                <c:pt idx="4">
                  <c:v>190.08</c:v>
                </c:pt>
                <c:pt idx="5">
                  <c:v>191.41</c:v>
                </c:pt>
                <c:pt idx="6">
                  <c:v>191.4</c:v>
                </c:pt>
                <c:pt idx="7">
                  <c:v>191.4</c:v>
                </c:pt>
                <c:pt idx="8">
                  <c:v>139.53</c:v>
                </c:pt>
                <c:pt idx="9">
                  <c:v>187.14</c:v>
                </c:pt>
                <c:pt idx="10">
                  <c:v>165.4</c:v>
                </c:pt>
                <c:pt idx="11">
                  <c:v>183</c:v>
                </c:pt>
                <c:pt idx="12">
                  <c:v>183</c:v>
                </c:pt>
                <c:pt idx="13">
                  <c:v>89.99</c:v>
                </c:pt>
                <c:pt idx="14">
                  <c:v>91.99</c:v>
                </c:pt>
                <c:pt idx="15">
                  <c:v>256.62</c:v>
                </c:pt>
                <c:pt idx="16">
                  <c:v>256.52</c:v>
                </c:pt>
                <c:pt idx="17">
                  <c:v>191.4</c:v>
                </c:pt>
                <c:pt idx="18">
                  <c:v>215.48</c:v>
                </c:pt>
                <c:pt idx="19">
                  <c:v>234.33</c:v>
                </c:pt>
                <c:pt idx="20">
                  <c:v>237.92</c:v>
                </c:pt>
                <c:pt idx="21">
                  <c:v>234.33</c:v>
                </c:pt>
                <c:pt idx="22">
                  <c:v>222.19</c:v>
                </c:pt>
                <c:pt idx="23">
                  <c:v>159.55000000000001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6910920"/>
        <c:axId val="366910528"/>
      </c:lineChart>
      <c:catAx>
        <c:axId val="366909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6910136"/>
        <c:crosses val="autoZero"/>
        <c:auto val="1"/>
        <c:lblAlgn val="ctr"/>
        <c:lblOffset val="100"/>
        <c:noMultiLvlLbl val="0"/>
      </c:catAx>
      <c:valAx>
        <c:axId val="366910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6909744"/>
        <c:crosses val="autoZero"/>
        <c:crossBetween val="between"/>
      </c:valAx>
      <c:valAx>
        <c:axId val="3669105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6910920"/>
        <c:crosses val="max"/>
        <c:crossBetween val="between"/>
      </c:valAx>
      <c:catAx>
        <c:axId val="3669109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6910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4290.6970000000001</v>
      </c>
      <c r="C4" s="18">
        <v>4135.0259999999998</v>
      </c>
      <c r="D4" s="18">
        <v>4012.7359999999999</v>
      </c>
      <c r="E4" s="18">
        <v>3977.6870000000004</v>
      </c>
      <c r="F4" s="18">
        <v>3950.1430000000009</v>
      </c>
      <c r="G4" s="18">
        <v>4141.8039999999992</v>
      </c>
      <c r="H4" s="18">
        <v>4535.795000000001</v>
      </c>
      <c r="I4" s="18">
        <v>4818.4200000000019</v>
      </c>
      <c r="J4" s="18">
        <v>5091.4100000000008</v>
      </c>
      <c r="K4" s="18">
        <v>5522.1750000000002</v>
      </c>
      <c r="L4" s="18">
        <v>5753.8109999999988</v>
      </c>
      <c r="M4" s="18">
        <v>5928.079999999999</v>
      </c>
      <c r="N4" s="18">
        <v>5886.8460000000014</v>
      </c>
      <c r="O4" s="18">
        <v>5698.6930000000002</v>
      </c>
      <c r="P4" s="18">
        <v>5464.8150000000014</v>
      </c>
      <c r="Q4" s="18">
        <v>5303.7499999999991</v>
      </c>
      <c r="R4" s="18">
        <v>5265.8780000000015</v>
      </c>
      <c r="S4" s="18">
        <v>5405.8599999999988</v>
      </c>
      <c r="T4" s="18">
        <v>5654.2530000000015</v>
      </c>
      <c r="U4" s="18">
        <v>6045.4659999999985</v>
      </c>
      <c r="V4" s="18">
        <v>6120.884</v>
      </c>
      <c r="W4" s="18">
        <v>5724.0900000000011</v>
      </c>
      <c r="X4" s="18">
        <v>5490.0169999999989</v>
      </c>
      <c r="Y4" s="18">
        <v>5044.6650000000009</v>
      </c>
      <c r="Z4" s="19"/>
      <c r="AA4" s="20">
        <f>SUM(B4:Z4)</f>
        <v>123263.00100000002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214.1</v>
      </c>
      <c r="C7" s="28">
        <v>196.2</v>
      </c>
      <c r="D7" s="28">
        <v>201.86</v>
      </c>
      <c r="E7" s="28">
        <v>196.3</v>
      </c>
      <c r="F7" s="28">
        <v>190.08</v>
      </c>
      <c r="G7" s="28">
        <v>191.41</v>
      </c>
      <c r="H7" s="28">
        <v>191.4</v>
      </c>
      <c r="I7" s="28">
        <v>191.4</v>
      </c>
      <c r="J7" s="28">
        <v>139.53</v>
      </c>
      <c r="K7" s="28">
        <v>187.14</v>
      </c>
      <c r="L7" s="28">
        <v>165.4</v>
      </c>
      <c r="M7" s="28">
        <v>183</v>
      </c>
      <c r="N7" s="28">
        <v>183</v>
      </c>
      <c r="O7" s="28">
        <v>89.99</v>
      </c>
      <c r="P7" s="28">
        <v>91.99</v>
      </c>
      <c r="Q7" s="28">
        <v>256.62</v>
      </c>
      <c r="R7" s="28">
        <v>256.52</v>
      </c>
      <c r="S7" s="28">
        <v>191.4</v>
      </c>
      <c r="T7" s="28">
        <v>215.48</v>
      </c>
      <c r="U7" s="28">
        <v>234.33</v>
      </c>
      <c r="V7" s="28">
        <v>237.92</v>
      </c>
      <c r="W7" s="28">
        <v>234.33</v>
      </c>
      <c r="X7" s="28">
        <v>222.19</v>
      </c>
      <c r="Y7" s="28">
        <v>159.55000000000001</v>
      </c>
      <c r="Z7" s="29"/>
      <c r="AA7" s="30">
        <f>IF(SUM(B7:Z7)&lt;&gt;0,AVERAGEIF(B7:Z7,"&lt;&gt;"""),"")</f>
        <v>192.54749999999999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190</v>
      </c>
      <c r="C10" s="42">
        <v>190</v>
      </c>
      <c r="D10" s="42">
        <v>190</v>
      </c>
      <c r="E10" s="42">
        <v>190</v>
      </c>
      <c r="F10" s="42">
        <v>190</v>
      </c>
      <c r="G10" s="42">
        <v>190</v>
      </c>
      <c r="H10" s="42">
        <v>190</v>
      </c>
      <c r="I10" s="42">
        <v>190</v>
      </c>
      <c r="J10" s="42">
        <v>165</v>
      </c>
      <c r="K10" s="42">
        <v>190</v>
      </c>
      <c r="L10" s="42">
        <v>178.91399999999999</v>
      </c>
      <c r="M10" s="42">
        <v>190</v>
      </c>
      <c r="N10" s="42">
        <v>190</v>
      </c>
      <c r="O10" s="42">
        <v>165</v>
      </c>
      <c r="P10" s="42">
        <v>165</v>
      </c>
      <c r="Q10" s="42">
        <v>190</v>
      </c>
      <c r="R10" s="42">
        <v>190</v>
      </c>
      <c r="S10" s="42">
        <v>190</v>
      </c>
      <c r="T10" s="42">
        <v>190</v>
      </c>
      <c r="U10" s="42">
        <v>190</v>
      </c>
      <c r="V10" s="42">
        <v>190</v>
      </c>
      <c r="W10" s="42">
        <v>190</v>
      </c>
      <c r="X10" s="42">
        <v>190</v>
      </c>
      <c r="Y10" s="42">
        <v>165</v>
      </c>
      <c r="Z10" s="43"/>
      <c r="AA10" s="44">
        <f t="shared" ref="AA10:AA15" si="0">SUM(B10:Z10)</f>
        <v>4448.9139999999998</v>
      </c>
    </row>
    <row r="11" spans="1:27" ht="24.95" customHeight="1" x14ac:dyDescent="0.2">
      <c r="A11" s="45" t="s">
        <v>7</v>
      </c>
      <c r="B11" s="46">
        <v>124</v>
      </c>
      <c r="C11" s="47">
        <v>126</v>
      </c>
      <c r="D11" s="47">
        <v>126</v>
      </c>
      <c r="E11" s="47">
        <v>125</v>
      </c>
      <c r="F11" s="47">
        <v>129</v>
      </c>
      <c r="G11" s="47">
        <v>134</v>
      </c>
      <c r="H11" s="47">
        <v>159</v>
      </c>
      <c r="I11" s="47">
        <v>190</v>
      </c>
      <c r="J11" s="47">
        <v>195.5</v>
      </c>
      <c r="K11" s="47">
        <v>179</v>
      </c>
      <c r="L11" s="47">
        <v>152</v>
      </c>
      <c r="M11" s="47">
        <v>86</v>
      </c>
      <c r="N11" s="47">
        <v>86</v>
      </c>
      <c r="O11" s="47">
        <v>80</v>
      </c>
      <c r="P11" s="47">
        <v>80</v>
      </c>
      <c r="Q11" s="47">
        <v>80</v>
      </c>
      <c r="R11" s="47">
        <v>86</v>
      </c>
      <c r="S11" s="47">
        <v>179</v>
      </c>
      <c r="T11" s="47">
        <v>195.5</v>
      </c>
      <c r="U11" s="47">
        <v>201.5</v>
      </c>
      <c r="V11" s="47">
        <v>201.5</v>
      </c>
      <c r="W11" s="47">
        <v>195.5</v>
      </c>
      <c r="X11" s="47">
        <v>167</v>
      </c>
      <c r="Y11" s="47">
        <v>147</v>
      </c>
      <c r="Z11" s="48"/>
      <c r="AA11" s="49">
        <f t="shared" si="0"/>
        <v>3424.5</v>
      </c>
    </row>
    <row r="12" spans="1:27" ht="24.95" customHeight="1" x14ac:dyDescent="0.2">
      <c r="A12" s="50" t="s">
        <v>8</v>
      </c>
      <c r="B12" s="51">
        <v>1110</v>
      </c>
      <c r="C12" s="52">
        <v>735</v>
      </c>
      <c r="D12" s="52">
        <v>370</v>
      </c>
      <c r="E12" s="52">
        <v>120</v>
      </c>
      <c r="F12" s="52">
        <v>120</v>
      </c>
      <c r="G12" s="52">
        <v>120</v>
      </c>
      <c r="H12" s="52">
        <v>120</v>
      </c>
      <c r="I12" s="52">
        <v>120</v>
      </c>
      <c r="J12" s="52">
        <v>120</v>
      </c>
      <c r="K12" s="52">
        <v>120</v>
      </c>
      <c r="L12" s="52">
        <v>120</v>
      </c>
      <c r="M12" s="52">
        <v>120</v>
      </c>
      <c r="N12" s="52">
        <v>120</v>
      </c>
      <c r="O12" s="52">
        <v>120</v>
      </c>
      <c r="P12" s="52">
        <v>120</v>
      </c>
      <c r="Q12" s="52">
        <v>178.88900000000001</v>
      </c>
      <c r="R12" s="52">
        <v>295.89999999999998</v>
      </c>
      <c r="S12" s="52">
        <v>388</v>
      </c>
      <c r="T12" s="52">
        <v>750</v>
      </c>
      <c r="U12" s="52">
        <v>760</v>
      </c>
      <c r="V12" s="52">
        <v>970</v>
      </c>
      <c r="W12" s="52">
        <v>920</v>
      </c>
      <c r="X12" s="52">
        <v>910</v>
      </c>
      <c r="Y12" s="52">
        <v>835</v>
      </c>
      <c r="Z12" s="53"/>
      <c r="AA12" s="54">
        <f t="shared" si="0"/>
        <v>9662.7890000000007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26</v>
      </c>
      <c r="H13" s="52">
        <v>161</v>
      </c>
      <c r="I13" s="52">
        <v>206</v>
      </c>
      <c r="J13" s="52">
        <v>222</v>
      </c>
      <c r="K13" s="52">
        <v>30</v>
      </c>
      <c r="L13" s="52">
        <v>30</v>
      </c>
      <c r="M13" s="52">
        <v>28</v>
      </c>
      <c r="N13" s="52">
        <v>16</v>
      </c>
      <c r="O13" s="52">
        <v>26</v>
      </c>
      <c r="P13" s="52">
        <v>26</v>
      </c>
      <c r="Q13" s="52"/>
      <c r="R13" s="52">
        <v>16</v>
      </c>
      <c r="S13" s="52">
        <v>162</v>
      </c>
      <c r="T13" s="52">
        <v>223</v>
      </c>
      <c r="U13" s="52">
        <v>531</v>
      </c>
      <c r="V13" s="52">
        <v>654</v>
      </c>
      <c r="W13" s="52">
        <v>344</v>
      </c>
      <c r="X13" s="52">
        <v>178</v>
      </c>
      <c r="Y13" s="52"/>
      <c r="Z13" s="53"/>
      <c r="AA13" s="54">
        <f t="shared" si="0"/>
        <v>2905</v>
      </c>
    </row>
    <row r="14" spans="1:27" ht="24.95" customHeight="1" x14ac:dyDescent="0.2">
      <c r="A14" s="55" t="s">
        <v>10</v>
      </c>
      <c r="B14" s="56">
        <v>1039.2970000000003</v>
      </c>
      <c r="C14" s="57">
        <v>1236.7259999999999</v>
      </c>
      <c r="D14" s="57">
        <v>1471.5360000000005</v>
      </c>
      <c r="E14" s="57">
        <v>1718.1870000000004</v>
      </c>
      <c r="F14" s="57">
        <v>2034.2429999999997</v>
      </c>
      <c r="G14" s="57">
        <v>2283.8040000000005</v>
      </c>
      <c r="H14" s="57">
        <v>2521.7950000000005</v>
      </c>
      <c r="I14" s="57">
        <v>2747.42</v>
      </c>
      <c r="J14" s="57">
        <v>3095.7790000000009</v>
      </c>
      <c r="K14" s="57">
        <v>3442.1750000000006</v>
      </c>
      <c r="L14" s="57">
        <v>3639.9969999999989</v>
      </c>
      <c r="M14" s="57">
        <v>3617.7799999999993</v>
      </c>
      <c r="N14" s="57">
        <v>3433.346</v>
      </c>
      <c r="O14" s="57">
        <v>3224.6930000000007</v>
      </c>
      <c r="P14" s="57">
        <v>2969.8150000000001</v>
      </c>
      <c r="Q14" s="57">
        <v>2735.8609999999999</v>
      </c>
      <c r="R14" s="57">
        <v>2551.9780000000005</v>
      </c>
      <c r="S14" s="57">
        <v>2449.1600000000003</v>
      </c>
      <c r="T14" s="57">
        <v>2451.1529999999998</v>
      </c>
      <c r="U14" s="57">
        <v>2497.0660000000007</v>
      </c>
      <c r="V14" s="57">
        <v>2519.384</v>
      </c>
      <c r="W14" s="57">
        <v>2490.59</v>
      </c>
      <c r="X14" s="57">
        <v>2463.0169999999998</v>
      </c>
      <c r="Y14" s="57">
        <v>2429.4490000000005</v>
      </c>
      <c r="Z14" s="58"/>
      <c r="AA14" s="59">
        <f t="shared" si="0"/>
        <v>61064.251000000004</v>
      </c>
    </row>
    <row r="15" spans="1:27" ht="24.95" customHeight="1" x14ac:dyDescent="0.2">
      <c r="A15" s="55" t="s">
        <v>11</v>
      </c>
      <c r="B15" s="56">
        <v>74</v>
      </c>
      <c r="C15" s="57">
        <v>69</v>
      </c>
      <c r="D15" s="57">
        <v>65</v>
      </c>
      <c r="E15" s="57">
        <v>64</v>
      </c>
      <c r="F15" s="57">
        <v>64</v>
      </c>
      <c r="G15" s="57">
        <v>68</v>
      </c>
      <c r="H15" s="57">
        <v>71</v>
      </c>
      <c r="I15" s="57">
        <v>75</v>
      </c>
      <c r="J15" s="57">
        <v>83</v>
      </c>
      <c r="K15" s="57">
        <v>94</v>
      </c>
      <c r="L15" s="57">
        <v>103</v>
      </c>
      <c r="M15" s="57">
        <v>108</v>
      </c>
      <c r="N15" s="57">
        <v>108</v>
      </c>
      <c r="O15" s="57">
        <v>112</v>
      </c>
      <c r="P15" s="57">
        <v>119</v>
      </c>
      <c r="Q15" s="57">
        <v>119</v>
      </c>
      <c r="R15" s="57">
        <v>107</v>
      </c>
      <c r="S15" s="57">
        <v>87</v>
      </c>
      <c r="T15" s="57">
        <v>71</v>
      </c>
      <c r="U15" s="57">
        <v>68</v>
      </c>
      <c r="V15" s="57">
        <v>67</v>
      </c>
      <c r="W15" s="57">
        <v>65</v>
      </c>
      <c r="X15" s="57">
        <v>63</v>
      </c>
      <c r="Y15" s="57">
        <v>57</v>
      </c>
      <c r="Z15" s="58"/>
      <c r="AA15" s="59">
        <f t="shared" si="0"/>
        <v>1981</v>
      </c>
    </row>
    <row r="16" spans="1:27" ht="30" customHeight="1" thickBot="1" x14ac:dyDescent="0.25">
      <c r="A16" s="60" t="s">
        <v>12</v>
      </c>
      <c r="B16" s="61">
        <f>IF(LEN(B$2)&gt;0,SUM(B10:B15),"")</f>
        <v>2537.2970000000005</v>
      </c>
      <c r="C16" s="62">
        <f t="shared" ref="C16:Z16" si="1">IF(LEN(C$2)&gt;0,SUM(C10:C15),"")</f>
        <v>2356.7259999999997</v>
      </c>
      <c r="D16" s="62">
        <f t="shared" si="1"/>
        <v>2222.5360000000005</v>
      </c>
      <c r="E16" s="62">
        <f t="shared" si="1"/>
        <v>2217.1870000000004</v>
      </c>
      <c r="F16" s="62">
        <f t="shared" si="1"/>
        <v>2563.2429999999995</v>
      </c>
      <c r="G16" s="62">
        <f t="shared" si="1"/>
        <v>2821.8040000000005</v>
      </c>
      <c r="H16" s="62">
        <f t="shared" si="1"/>
        <v>3222.7950000000005</v>
      </c>
      <c r="I16" s="62">
        <f t="shared" si="1"/>
        <v>3528.42</v>
      </c>
      <c r="J16" s="62">
        <f t="shared" si="1"/>
        <v>3881.2790000000009</v>
      </c>
      <c r="K16" s="62">
        <f t="shared" si="1"/>
        <v>4055.1750000000006</v>
      </c>
      <c r="L16" s="62">
        <f t="shared" si="1"/>
        <v>4223.9109999999991</v>
      </c>
      <c r="M16" s="62">
        <f t="shared" si="1"/>
        <v>4149.7799999999988</v>
      </c>
      <c r="N16" s="62">
        <f t="shared" si="1"/>
        <v>3953.346</v>
      </c>
      <c r="O16" s="62">
        <f t="shared" si="1"/>
        <v>3727.6930000000007</v>
      </c>
      <c r="P16" s="62">
        <f t="shared" si="1"/>
        <v>3479.8150000000001</v>
      </c>
      <c r="Q16" s="62">
        <f t="shared" si="1"/>
        <v>3303.75</v>
      </c>
      <c r="R16" s="62">
        <f t="shared" si="1"/>
        <v>3246.8780000000006</v>
      </c>
      <c r="S16" s="62">
        <f t="shared" si="1"/>
        <v>3455.1600000000003</v>
      </c>
      <c r="T16" s="62">
        <f t="shared" si="1"/>
        <v>3880.6529999999998</v>
      </c>
      <c r="U16" s="62">
        <f t="shared" si="1"/>
        <v>4247.5660000000007</v>
      </c>
      <c r="V16" s="62">
        <f t="shared" si="1"/>
        <v>4601.884</v>
      </c>
      <c r="W16" s="62">
        <f t="shared" si="1"/>
        <v>4205.09</v>
      </c>
      <c r="X16" s="62">
        <f t="shared" si="1"/>
        <v>3971.0169999999998</v>
      </c>
      <c r="Y16" s="62">
        <f t="shared" si="1"/>
        <v>3633.4490000000005</v>
      </c>
      <c r="Z16" s="63" t="str">
        <f t="shared" si="1"/>
        <v/>
      </c>
      <c r="AA16" s="64">
        <f>SUM(AA10:AA15)</f>
        <v>83486.453999999998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1368</v>
      </c>
      <c r="C28" s="72">
        <v>1488</v>
      </c>
      <c r="D28" s="72">
        <v>1616</v>
      </c>
      <c r="E28" s="72">
        <v>1760</v>
      </c>
      <c r="F28" s="72">
        <v>1902</v>
      </c>
      <c r="G28" s="72">
        <v>2022</v>
      </c>
      <c r="H28" s="72">
        <v>2280</v>
      </c>
      <c r="I28" s="72">
        <v>2539</v>
      </c>
      <c r="J28" s="72">
        <v>2809.7</v>
      </c>
      <c r="K28" s="72">
        <v>2895.2</v>
      </c>
      <c r="L28" s="72">
        <v>3011.2</v>
      </c>
      <c r="M28" s="72">
        <v>2945.2</v>
      </c>
      <c r="N28" s="72">
        <v>2831</v>
      </c>
      <c r="O28" s="72">
        <v>2680</v>
      </c>
      <c r="P28" s="72">
        <v>2501</v>
      </c>
      <c r="Q28" s="72">
        <v>2299</v>
      </c>
      <c r="R28" s="72">
        <v>2181</v>
      </c>
      <c r="S28" s="72">
        <v>2216</v>
      </c>
      <c r="T28" s="72">
        <v>2275.5</v>
      </c>
      <c r="U28" s="72">
        <v>2675.5</v>
      </c>
      <c r="V28" s="72">
        <v>2823.5</v>
      </c>
      <c r="W28" s="72">
        <v>2485.5</v>
      </c>
      <c r="X28" s="72">
        <v>2167</v>
      </c>
      <c r="Y28" s="72">
        <v>2088</v>
      </c>
      <c r="Z28" s="73"/>
      <c r="AA28" s="74">
        <f>SUM(B28:Z28)</f>
        <v>55859.3</v>
      </c>
    </row>
    <row r="29" spans="1:27" ht="24.95" customHeight="1" x14ac:dyDescent="0.2">
      <c r="A29" s="75" t="s">
        <v>23</v>
      </c>
      <c r="B29" s="76">
        <v>889.29700000000003</v>
      </c>
      <c r="C29" s="77">
        <v>958.726</v>
      </c>
      <c r="D29" s="77">
        <v>1071.5360000000001</v>
      </c>
      <c r="E29" s="77">
        <v>982.18700000000001</v>
      </c>
      <c r="F29" s="77">
        <v>1190.2429999999999</v>
      </c>
      <c r="G29" s="77">
        <v>1319.8040000000001</v>
      </c>
      <c r="H29" s="77">
        <v>1455.7950000000001</v>
      </c>
      <c r="I29" s="77">
        <v>1479.42</v>
      </c>
      <c r="J29" s="77">
        <v>1481.71</v>
      </c>
      <c r="K29" s="77">
        <v>1826.9749999999999</v>
      </c>
      <c r="L29" s="77">
        <v>1878.711</v>
      </c>
      <c r="M29" s="77">
        <v>1882.58</v>
      </c>
      <c r="N29" s="77">
        <v>1784.346</v>
      </c>
      <c r="O29" s="77">
        <v>1718.693</v>
      </c>
      <c r="P29" s="77">
        <v>1663.8150000000001</v>
      </c>
      <c r="Q29" s="77">
        <v>1704.75</v>
      </c>
      <c r="R29" s="77">
        <v>1744.8779999999999</v>
      </c>
      <c r="S29" s="77">
        <v>1633.16</v>
      </c>
      <c r="T29" s="77">
        <v>1694.153</v>
      </c>
      <c r="U29" s="77">
        <v>1651.066</v>
      </c>
      <c r="V29" s="77">
        <v>1647.384</v>
      </c>
      <c r="W29" s="77">
        <v>1638.59</v>
      </c>
      <c r="X29" s="77">
        <v>1733.0170000000001</v>
      </c>
      <c r="Y29" s="77">
        <v>1441.665</v>
      </c>
      <c r="Z29" s="78"/>
      <c r="AA29" s="79">
        <f>SUM(B29:Z29)</f>
        <v>36472.500999999997</v>
      </c>
    </row>
    <row r="30" spans="1:27" ht="24.95" customHeight="1" x14ac:dyDescent="0.2">
      <c r="A30" s="82" t="s">
        <v>24</v>
      </c>
      <c r="B30" s="80">
        <v>1155</v>
      </c>
      <c r="C30" s="81">
        <v>780</v>
      </c>
      <c r="D30" s="81">
        <v>415</v>
      </c>
      <c r="E30" s="81">
        <v>165</v>
      </c>
      <c r="F30" s="81">
        <v>165</v>
      </c>
      <c r="G30" s="81">
        <v>165</v>
      </c>
      <c r="H30" s="81">
        <v>165</v>
      </c>
      <c r="I30" s="81">
        <v>165</v>
      </c>
      <c r="J30" s="81">
        <v>165</v>
      </c>
      <c r="K30" s="81">
        <v>165</v>
      </c>
      <c r="L30" s="81">
        <v>165</v>
      </c>
      <c r="M30" s="81">
        <v>165</v>
      </c>
      <c r="N30" s="81">
        <v>165</v>
      </c>
      <c r="O30" s="81">
        <v>165</v>
      </c>
      <c r="P30" s="81">
        <v>165</v>
      </c>
      <c r="Q30" s="81">
        <v>165</v>
      </c>
      <c r="R30" s="81">
        <v>205</v>
      </c>
      <c r="S30" s="81">
        <v>433</v>
      </c>
      <c r="T30" s="81">
        <v>795</v>
      </c>
      <c r="U30" s="81">
        <v>805</v>
      </c>
      <c r="V30" s="81">
        <v>1015</v>
      </c>
      <c r="W30" s="81">
        <v>965</v>
      </c>
      <c r="X30" s="81">
        <v>955</v>
      </c>
      <c r="Y30" s="81">
        <v>880</v>
      </c>
      <c r="Z30" s="83"/>
      <c r="AA30" s="84">
        <f>SUM(B30:Z30)</f>
        <v>10548</v>
      </c>
    </row>
    <row r="31" spans="1:27" ht="30" customHeight="1" thickBot="1" x14ac:dyDescent="0.25">
      <c r="A31" s="60" t="s">
        <v>25</v>
      </c>
      <c r="B31" s="61">
        <f>IF(LEN(B$2)&gt;0,SUM(B28:B30),"")</f>
        <v>3412.297</v>
      </c>
      <c r="C31" s="62">
        <f t="shared" ref="C31:Z31" si="4">IF(LEN(C$2)&gt;0,SUM(C28:C30),"")</f>
        <v>3226.7260000000001</v>
      </c>
      <c r="D31" s="62">
        <f t="shared" si="4"/>
        <v>3102.5360000000001</v>
      </c>
      <c r="E31" s="62">
        <f t="shared" si="4"/>
        <v>2907.1869999999999</v>
      </c>
      <c r="F31" s="62">
        <f t="shared" si="4"/>
        <v>3257.2429999999999</v>
      </c>
      <c r="G31" s="62">
        <f t="shared" si="4"/>
        <v>3506.8040000000001</v>
      </c>
      <c r="H31" s="62">
        <f t="shared" si="4"/>
        <v>3900.7950000000001</v>
      </c>
      <c r="I31" s="62">
        <f t="shared" si="4"/>
        <v>4183.42</v>
      </c>
      <c r="J31" s="62">
        <f t="shared" si="4"/>
        <v>4456.41</v>
      </c>
      <c r="K31" s="62">
        <f t="shared" si="4"/>
        <v>4887.1749999999993</v>
      </c>
      <c r="L31" s="62">
        <f t="shared" si="4"/>
        <v>5054.9110000000001</v>
      </c>
      <c r="M31" s="62">
        <f t="shared" si="4"/>
        <v>4992.78</v>
      </c>
      <c r="N31" s="62">
        <f t="shared" si="4"/>
        <v>4780.3459999999995</v>
      </c>
      <c r="O31" s="62">
        <f t="shared" si="4"/>
        <v>4563.6930000000002</v>
      </c>
      <c r="P31" s="62">
        <f t="shared" si="4"/>
        <v>4329.8150000000005</v>
      </c>
      <c r="Q31" s="62">
        <f t="shared" si="4"/>
        <v>4168.75</v>
      </c>
      <c r="R31" s="62">
        <f t="shared" si="4"/>
        <v>4130.8779999999997</v>
      </c>
      <c r="S31" s="62">
        <f t="shared" si="4"/>
        <v>4282.16</v>
      </c>
      <c r="T31" s="62">
        <f t="shared" si="4"/>
        <v>4764.6530000000002</v>
      </c>
      <c r="U31" s="62">
        <f t="shared" si="4"/>
        <v>5131.5659999999998</v>
      </c>
      <c r="V31" s="62">
        <f t="shared" si="4"/>
        <v>5485.884</v>
      </c>
      <c r="W31" s="62">
        <f t="shared" si="4"/>
        <v>5089.09</v>
      </c>
      <c r="X31" s="62">
        <f t="shared" si="4"/>
        <v>4855.0169999999998</v>
      </c>
      <c r="Y31" s="62">
        <f t="shared" si="4"/>
        <v>4409.665</v>
      </c>
      <c r="Z31" s="63" t="str">
        <f t="shared" si="4"/>
        <v/>
      </c>
      <c r="AA31" s="64">
        <f>SUM(AA28:AA30)</f>
        <v>102879.80100000001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391</v>
      </c>
      <c r="C34" s="95">
        <v>386</v>
      </c>
      <c r="D34" s="95">
        <v>400</v>
      </c>
      <c r="E34" s="95">
        <v>218</v>
      </c>
      <c r="F34" s="95">
        <v>223</v>
      </c>
      <c r="G34" s="95">
        <v>214</v>
      </c>
      <c r="H34" s="95">
        <v>224</v>
      </c>
      <c r="I34" s="95">
        <v>213</v>
      </c>
      <c r="J34" s="95">
        <v>132</v>
      </c>
      <c r="K34" s="95">
        <v>348</v>
      </c>
      <c r="L34" s="95">
        <v>347</v>
      </c>
      <c r="M34" s="95">
        <v>359</v>
      </c>
      <c r="N34" s="95">
        <v>343</v>
      </c>
      <c r="O34" s="95">
        <v>352</v>
      </c>
      <c r="P34" s="95">
        <v>366</v>
      </c>
      <c r="Q34" s="95">
        <v>381</v>
      </c>
      <c r="R34" s="95">
        <v>400</v>
      </c>
      <c r="S34" s="95">
        <v>343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307</v>
      </c>
      <c r="Z34" s="96"/>
      <c r="AA34" s="74">
        <f t="shared" ref="AA34:AA39" si="5">SUM(B34:Z34)</f>
        <v>7947</v>
      </c>
    </row>
    <row r="35" spans="1:27" ht="24.95" customHeight="1" x14ac:dyDescent="0.2">
      <c r="A35" s="97" t="s">
        <v>28</v>
      </c>
      <c r="B35" s="98">
        <v>419</v>
      </c>
      <c r="C35" s="99">
        <v>419</v>
      </c>
      <c r="D35" s="99">
        <v>415</v>
      </c>
      <c r="E35" s="99">
        <v>407</v>
      </c>
      <c r="F35" s="99">
        <v>406</v>
      </c>
      <c r="G35" s="99">
        <v>406</v>
      </c>
      <c r="H35" s="99">
        <v>389</v>
      </c>
      <c r="I35" s="99">
        <v>377</v>
      </c>
      <c r="J35" s="99">
        <v>378.13099999999997</v>
      </c>
      <c r="K35" s="99">
        <v>419</v>
      </c>
      <c r="L35" s="99">
        <v>419</v>
      </c>
      <c r="M35" s="99">
        <v>419</v>
      </c>
      <c r="N35" s="99">
        <v>419</v>
      </c>
      <c r="O35" s="99">
        <v>419</v>
      </c>
      <c r="P35" s="99">
        <v>419</v>
      </c>
      <c r="Q35" s="99">
        <v>419</v>
      </c>
      <c r="R35" s="99">
        <v>419</v>
      </c>
      <c r="S35" s="99">
        <v>419</v>
      </c>
      <c r="T35" s="99">
        <v>419</v>
      </c>
      <c r="U35" s="99">
        <v>419</v>
      </c>
      <c r="V35" s="99">
        <v>419</v>
      </c>
      <c r="W35" s="99">
        <v>419</v>
      </c>
      <c r="X35" s="99">
        <v>419</v>
      </c>
      <c r="Y35" s="99">
        <v>404.21600000000001</v>
      </c>
      <c r="Z35" s="100"/>
      <c r="AA35" s="79">
        <f t="shared" si="5"/>
        <v>9886.3469999999998</v>
      </c>
    </row>
    <row r="36" spans="1:27" ht="24.95" customHeight="1" x14ac:dyDescent="0.2">
      <c r="A36" s="97" t="s">
        <v>29</v>
      </c>
      <c r="B36" s="98">
        <v>650</v>
      </c>
      <c r="C36" s="99">
        <v>650</v>
      </c>
      <c r="D36" s="99">
        <v>650</v>
      </c>
      <c r="E36" s="99">
        <v>650</v>
      </c>
      <c r="F36" s="99">
        <v>650</v>
      </c>
      <c r="G36" s="99">
        <v>650</v>
      </c>
      <c r="H36" s="99">
        <v>650</v>
      </c>
      <c r="I36" s="99">
        <v>650</v>
      </c>
      <c r="J36" s="99">
        <v>650</v>
      </c>
      <c r="K36" s="99">
        <v>650</v>
      </c>
      <c r="L36" s="99">
        <v>650</v>
      </c>
      <c r="M36" s="99">
        <v>650</v>
      </c>
      <c r="N36" s="99">
        <v>650</v>
      </c>
      <c r="O36" s="99">
        <v>650</v>
      </c>
      <c r="P36" s="99">
        <v>650</v>
      </c>
      <c r="Q36" s="99">
        <v>650</v>
      </c>
      <c r="R36" s="99">
        <v>650</v>
      </c>
      <c r="S36" s="99">
        <v>650</v>
      </c>
      <c r="T36" s="99">
        <v>650</v>
      </c>
      <c r="U36" s="99">
        <v>650</v>
      </c>
      <c r="V36" s="99">
        <v>650</v>
      </c>
      <c r="W36" s="99">
        <v>650</v>
      </c>
      <c r="X36" s="99">
        <v>650</v>
      </c>
      <c r="Y36" s="99">
        <v>650</v>
      </c>
      <c r="Z36" s="100"/>
      <c r="AA36" s="79">
        <f t="shared" si="5"/>
        <v>15600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243.4</v>
      </c>
      <c r="C38" s="99">
        <v>273.3</v>
      </c>
      <c r="D38" s="99">
        <v>275.2</v>
      </c>
      <c r="E38" s="99">
        <v>435.5</v>
      </c>
      <c r="F38" s="99">
        <v>57.9</v>
      </c>
      <c r="G38" s="99"/>
      <c r="H38" s="99"/>
      <c r="I38" s="99"/>
      <c r="J38" s="99"/>
      <c r="K38" s="99"/>
      <c r="L38" s="99">
        <v>63.9</v>
      </c>
      <c r="M38" s="99">
        <v>300.3</v>
      </c>
      <c r="N38" s="99">
        <v>471.5</v>
      </c>
      <c r="O38" s="99">
        <v>500</v>
      </c>
      <c r="P38" s="99">
        <v>500</v>
      </c>
      <c r="Q38" s="99">
        <v>500</v>
      </c>
      <c r="R38" s="99">
        <v>500</v>
      </c>
      <c r="S38" s="99">
        <v>488.7</v>
      </c>
      <c r="T38" s="99">
        <v>254.6</v>
      </c>
      <c r="U38" s="99">
        <v>278.89999999999998</v>
      </c>
      <c r="V38" s="99"/>
      <c r="W38" s="99"/>
      <c r="X38" s="99"/>
      <c r="Y38" s="99"/>
      <c r="Z38" s="100"/>
      <c r="AA38" s="79">
        <f t="shared" si="5"/>
        <v>5143.2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1753.4</v>
      </c>
      <c r="C39" s="88">
        <f t="shared" si="6"/>
        <v>1778.3</v>
      </c>
      <c r="D39" s="88">
        <f t="shared" si="6"/>
        <v>1790.2</v>
      </c>
      <c r="E39" s="88">
        <f t="shared" si="6"/>
        <v>1760.5</v>
      </c>
      <c r="F39" s="88">
        <f t="shared" si="6"/>
        <v>1386.9</v>
      </c>
      <c r="G39" s="88">
        <f t="shared" si="6"/>
        <v>1320</v>
      </c>
      <c r="H39" s="88">
        <f t="shared" si="6"/>
        <v>1313</v>
      </c>
      <c r="I39" s="88">
        <f t="shared" si="6"/>
        <v>1290</v>
      </c>
      <c r="J39" s="88">
        <f t="shared" si="6"/>
        <v>1210.1309999999999</v>
      </c>
      <c r="K39" s="88">
        <f t="shared" si="6"/>
        <v>1467</v>
      </c>
      <c r="L39" s="88">
        <f t="shared" si="6"/>
        <v>1529.9</v>
      </c>
      <c r="M39" s="88">
        <f t="shared" si="6"/>
        <v>1778.3</v>
      </c>
      <c r="N39" s="88">
        <f t="shared" si="6"/>
        <v>1933.5</v>
      </c>
      <c r="O39" s="88">
        <f t="shared" si="6"/>
        <v>1971</v>
      </c>
      <c r="P39" s="88">
        <f t="shared" si="6"/>
        <v>1985</v>
      </c>
      <c r="Q39" s="88">
        <f t="shared" si="6"/>
        <v>2000</v>
      </c>
      <c r="R39" s="88">
        <f t="shared" si="6"/>
        <v>2019</v>
      </c>
      <c r="S39" s="88">
        <f t="shared" si="6"/>
        <v>1950.7</v>
      </c>
      <c r="T39" s="88">
        <f t="shared" si="6"/>
        <v>1773.6</v>
      </c>
      <c r="U39" s="88">
        <f t="shared" si="6"/>
        <v>1797.9</v>
      </c>
      <c r="V39" s="88">
        <f t="shared" si="6"/>
        <v>1519</v>
      </c>
      <c r="W39" s="88">
        <f t="shared" si="6"/>
        <v>1519</v>
      </c>
      <c r="X39" s="88">
        <f t="shared" si="6"/>
        <v>1519</v>
      </c>
      <c r="Y39" s="88">
        <f t="shared" si="6"/>
        <v>1411.2159999999999</v>
      </c>
      <c r="Z39" s="89" t="str">
        <f t="shared" si="6"/>
        <v/>
      </c>
      <c r="AA39" s="90">
        <f t="shared" si="5"/>
        <v>39776.546999999999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635</v>
      </c>
      <c r="C44" s="99">
        <v>635</v>
      </c>
      <c r="D44" s="99">
        <v>635</v>
      </c>
      <c r="E44" s="99">
        <v>635</v>
      </c>
      <c r="F44" s="99">
        <v>635</v>
      </c>
      <c r="G44" s="99">
        <v>635</v>
      </c>
      <c r="H44" s="99">
        <v>635</v>
      </c>
      <c r="I44" s="99">
        <v>635</v>
      </c>
      <c r="J44" s="99">
        <v>635</v>
      </c>
      <c r="K44" s="99">
        <v>635</v>
      </c>
      <c r="L44" s="99">
        <v>635</v>
      </c>
      <c r="M44" s="99">
        <v>635</v>
      </c>
      <c r="N44" s="99">
        <v>635</v>
      </c>
      <c r="O44" s="99">
        <v>635</v>
      </c>
      <c r="P44" s="99">
        <v>635</v>
      </c>
      <c r="Q44" s="99">
        <v>635</v>
      </c>
      <c r="R44" s="99">
        <v>635</v>
      </c>
      <c r="S44" s="99">
        <v>635</v>
      </c>
      <c r="T44" s="99">
        <v>635</v>
      </c>
      <c r="U44" s="99">
        <v>635</v>
      </c>
      <c r="V44" s="99">
        <v>635</v>
      </c>
      <c r="W44" s="99">
        <v>635</v>
      </c>
      <c r="X44" s="99">
        <v>635</v>
      </c>
      <c r="Y44" s="99">
        <v>635</v>
      </c>
      <c r="Z44" s="100"/>
      <c r="AA44" s="79">
        <f t="shared" si="7"/>
        <v>15240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243.4</v>
      </c>
      <c r="C46" s="99">
        <v>273.3</v>
      </c>
      <c r="D46" s="99">
        <v>275.2</v>
      </c>
      <c r="E46" s="99">
        <v>435.5</v>
      </c>
      <c r="F46" s="99">
        <v>57.9</v>
      </c>
      <c r="G46" s="99"/>
      <c r="H46" s="99"/>
      <c r="I46" s="99"/>
      <c r="J46" s="99"/>
      <c r="K46" s="99"/>
      <c r="L46" s="99">
        <v>63.9</v>
      </c>
      <c r="M46" s="99">
        <v>300.3</v>
      </c>
      <c r="N46" s="99">
        <v>471.5</v>
      </c>
      <c r="O46" s="99">
        <v>500</v>
      </c>
      <c r="P46" s="99">
        <v>500</v>
      </c>
      <c r="Q46" s="99">
        <v>500</v>
      </c>
      <c r="R46" s="99">
        <v>500</v>
      </c>
      <c r="S46" s="99">
        <v>488.7</v>
      </c>
      <c r="T46" s="99">
        <v>254.6</v>
      </c>
      <c r="U46" s="99">
        <v>278.89999999999998</v>
      </c>
      <c r="V46" s="99"/>
      <c r="W46" s="99"/>
      <c r="X46" s="99"/>
      <c r="Y46" s="99"/>
      <c r="Z46" s="100"/>
      <c r="AA46" s="79">
        <f t="shared" si="7"/>
        <v>5143.2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878.4</v>
      </c>
      <c r="C48" s="88">
        <f t="shared" ref="C48:Z48" si="8">IF(LEN(C$2)&gt;0,SUM(C42:C47),"")</f>
        <v>908.3</v>
      </c>
      <c r="D48" s="88">
        <f t="shared" si="8"/>
        <v>910.2</v>
      </c>
      <c r="E48" s="88">
        <f t="shared" si="8"/>
        <v>1070.5</v>
      </c>
      <c r="F48" s="88">
        <f t="shared" si="8"/>
        <v>692.9</v>
      </c>
      <c r="G48" s="88">
        <f t="shared" si="8"/>
        <v>635</v>
      </c>
      <c r="H48" s="88">
        <f t="shared" si="8"/>
        <v>635</v>
      </c>
      <c r="I48" s="88">
        <f t="shared" si="8"/>
        <v>635</v>
      </c>
      <c r="J48" s="88">
        <f t="shared" si="8"/>
        <v>635</v>
      </c>
      <c r="K48" s="88">
        <f t="shared" si="8"/>
        <v>635</v>
      </c>
      <c r="L48" s="88">
        <f t="shared" si="8"/>
        <v>698.9</v>
      </c>
      <c r="M48" s="88">
        <f t="shared" si="8"/>
        <v>935.3</v>
      </c>
      <c r="N48" s="88">
        <f t="shared" si="8"/>
        <v>1106.5</v>
      </c>
      <c r="O48" s="88">
        <f t="shared" si="8"/>
        <v>1135</v>
      </c>
      <c r="P48" s="88">
        <f t="shared" si="8"/>
        <v>1135</v>
      </c>
      <c r="Q48" s="88">
        <f t="shared" si="8"/>
        <v>1135</v>
      </c>
      <c r="R48" s="88">
        <f t="shared" si="8"/>
        <v>1135</v>
      </c>
      <c r="S48" s="88">
        <f t="shared" si="8"/>
        <v>1123.7</v>
      </c>
      <c r="T48" s="88">
        <f t="shared" si="8"/>
        <v>889.6</v>
      </c>
      <c r="U48" s="88">
        <f t="shared" si="8"/>
        <v>913.9</v>
      </c>
      <c r="V48" s="88">
        <f t="shared" si="8"/>
        <v>635</v>
      </c>
      <c r="W48" s="88">
        <f t="shared" si="8"/>
        <v>635</v>
      </c>
      <c r="X48" s="88">
        <f t="shared" si="8"/>
        <v>635</v>
      </c>
      <c r="Y48" s="88">
        <f t="shared" si="8"/>
        <v>635</v>
      </c>
      <c r="Z48" s="89" t="str">
        <f t="shared" si="8"/>
        <v/>
      </c>
      <c r="AA48" s="90">
        <f t="shared" si="7"/>
        <v>20383.2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4290.6970000000001</v>
      </c>
      <c r="C51" s="88">
        <f t="shared" si="10"/>
        <v>4135.0259999999998</v>
      </c>
      <c r="D51" s="88">
        <f t="shared" si="10"/>
        <v>4012.7360000000008</v>
      </c>
      <c r="E51" s="88">
        <f t="shared" si="10"/>
        <v>3977.6870000000004</v>
      </c>
      <c r="F51" s="88">
        <f t="shared" si="10"/>
        <v>3950.1429999999996</v>
      </c>
      <c r="G51" s="88">
        <f t="shared" si="10"/>
        <v>4141.8040000000001</v>
      </c>
      <c r="H51" s="88">
        <f t="shared" si="10"/>
        <v>4535.7950000000001</v>
      </c>
      <c r="I51" s="88">
        <f t="shared" si="10"/>
        <v>4818.42</v>
      </c>
      <c r="J51" s="88">
        <f t="shared" si="10"/>
        <v>5091.4100000000008</v>
      </c>
      <c r="K51" s="88">
        <f t="shared" si="10"/>
        <v>5522.1750000000011</v>
      </c>
      <c r="L51" s="88">
        <f t="shared" si="10"/>
        <v>5753.8109999999997</v>
      </c>
      <c r="M51" s="88">
        <f t="shared" si="10"/>
        <v>5928.079999999999</v>
      </c>
      <c r="N51" s="88">
        <f t="shared" si="10"/>
        <v>5886.8459999999995</v>
      </c>
      <c r="O51" s="88">
        <f t="shared" si="10"/>
        <v>5698.6930000000011</v>
      </c>
      <c r="P51" s="88">
        <f t="shared" si="10"/>
        <v>5464.8150000000005</v>
      </c>
      <c r="Q51" s="88">
        <f t="shared" si="10"/>
        <v>5303.75</v>
      </c>
      <c r="R51" s="88">
        <f t="shared" si="10"/>
        <v>5265.8780000000006</v>
      </c>
      <c r="S51" s="88">
        <f t="shared" si="10"/>
        <v>5405.8600000000006</v>
      </c>
      <c r="T51" s="88">
        <f t="shared" si="10"/>
        <v>5654.2529999999997</v>
      </c>
      <c r="U51" s="88">
        <f t="shared" si="10"/>
        <v>6045.4660000000003</v>
      </c>
      <c r="V51" s="88">
        <f t="shared" si="10"/>
        <v>6120.884</v>
      </c>
      <c r="W51" s="88">
        <f t="shared" si="10"/>
        <v>5724.09</v>
      </c>
      <c r="X51" s="88">
        <f t="shared" si="10"/>
        <v>5490.0169999999998</v>
      </c>
      <c r="Y51" s="88">
        <f t="shared" si="10"/>
        <v>5044.6650000000009</v>
      </c>
      <c r="Z51" s="89" t="str">
        <f t="shared" si="10"/>
        <v/>
      </c>
      <c r="AA51" s="105">
        <f>SUM(B51:Z51)</f>
        <v>123263.00100000002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4290.7340000000004</v>
      </c>
      <c r="C4" s="18">
        <v>4135.0629999999983</v>
      </c>
      <c r="D4" s="18">
        <v>4012.7020000000002</v>
      </c>
      <c r="E4" s="18">
        <v>3977.7179999999994</v>
      </c>
      <c r="F4" s="18">
        <v>3950.1429999999996</v>
      </c>
      <c r="G4" s="18">
        <v>4141.8170000000009</v>
      </c>
      <c r="H4" s="18">
        <v>4535.7819999999992</v>
      </c>
      <c r="I4" s="18">
        <v>4818.3910000000005</v>
      </c>
      <c r="J4" s="18">
        <v>5091.3990000000013</v>
      </c>
      <c r="K4" s="18">
        <v>5522.17</v>
      </c>
      <c r="L4" s="18">
        <v>5753.8310000000001</v>
      </c>
      <c r="M4" s="18">
        <v>5928.1250000000009</v>
      </c>
      <c r="N4" s="18">
        <v>5886.8069999999998</v>
      </c>
      <c r="O4" s="18">
        <v>5698.6929999999993</v>
      </c>
      <c r="P4" s="18">
        <v>5464.8150000000014</v>
      </c>
      <c r="Q4" s="18">
        <v>5303.7499999999991</v>
      </c>
      <c r="R4" s="18">
        <v>5265.8779999999979</v>
      </c>
      <c r="S4" s="18">
        <v>5405.8369999999986</v>
      </c>
      <c r="T4" s="18">
        <v>5654.2879999999986</v>
      </c>
      <c r="U4" s="18">
        <v>6045.5020000000013</v>
      </c>
      <c r="V4" s="18">
        <v>6120.8810000000003</v>
      </c>
      <c r="W4" s="18">
        <v>5724.0979999999972</v>
      </c>
      <c r="X4" s="18">
        <v>5490.0300000000016</v>
      </c>
      <c r="Y4" s="18">
        <v>5044.6650000000018</v>
      </c>
      <c r="Z4" s="19"/>
      <c r="AA4" s="20">
        <f>SUM(B4:Z4)</f>
        <v>123263.11900000001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214.1</v>
      </c>
      <c r="C7" s="28">
        <v>196.2</v>
      </c>
      <c r="D7" s="28">
        <v>201.86</v>
      </c>
      <c r="E7" s="28">
        <v>196.3</v>
      </c>
      <c r="F7" s="28">
        <v>190.08</v>
      </c>
      <c r="G7" s="28">
        <v>191.41</v>
      </c>
      <c r="H7" s="28">
        <v>191.4</v>
      </c>
      <c r="I7" s="28">
        <v>191.4</v>
      </c>
      <c r="J7" s="28">
        <v>139.53</v>
      </c>
      <c r="K7" s="28">
        <v>187.14</v>
      </c>
      <c r="L7" s="28">
        <v>165.4</v>
      </c>
      <c r="M7" s="28">
        <v>183</v>
      </c>
      <c r="N7" s="28">
        <v>183</v>
      </c>
      <c r="O7" s="28">
        <v>89.99</v>
      </c>
      <c r="P7" s="28">
        <v>91.99</v>
      </c>
      <c r="Q7" s="28">
        <v>256.62</v>
      </c>
      <c r="R7" s="28">
        <v>256.52</v>
      </c>
      <c r="S7" s="28">
        <v>191.4</v>
      </c>
      <c r="T7" s="28">
        <v>215.48</v>
      </c>
      <c r="U7" s="28">
        <v>234.33</v>
      </c>
      <c r="V7" s="28">
        <v>237.92</v>
      </c>
      <c r="W7" s="28">
        <v>234.33</v>
      </c>
      <c r="X7" s="28">
        <v>222.19</v>
      </c>
      <c r="Y7" s="28">
        <v>159.55000000000001</v>
      </c>
      <c r="Z7" s="29"/>
      <c r="AA7" s="30">
        <f>IF(SUM(B7:Z7)&lt;&gt;0,AVERAGEIF(B7:Z7,"&lt;&gt;"""),"")</f>
        <v>192.54749999999999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896.57600000000002</v>
      </c>
      <c r="C19" s="72">
        <v>904.64</v>
      </c>
      <c r="D19" s="72">
        <v>895.70099999999991</v>
      </c>
      <c r="E19" s="72">
        <v>889.68899999999996</v>
      </c>
      <c r="F19" s="72">
        <v>889.61799999999994</v>
      </c>
      <c r="G19" s="72">
        <v>881.49199999999996</v>
      </c>
      <c r="H19" s="72">
        <v>872.56100000000004</v>
      </c>
      <c r="I19" s="72">
        <v>907.51699999999994</v>
      </c>
      <c r="J19" s="72">
        <v>909.5329999999999</v>
      </c>
      <c r="K19" s="72">
        <v>894.50699999999995</v>
      </c>
      <c r="L19" s="72">
        <v>886.55199999999991</v>
      </c>
      <c r="M19" s="72">
        <v>864.58100000000002</v>
      </c>
      <c r="N19" s="72">
        <v>854.55</v>
      </c>
      <c r="O19" s="72">
        <v>833.56299999999999</v>
      </c>
      <c r="P19" s="72">
        <v>841.55</v>
      </c>
      <c r="Q19" s="72">
        <v>869.55200000000002</v>
      </c>
      <c r="R19" s="72">
        <v>893.48899999999992</v>
      </c>
      <c r="S19" s="72">
        <v>891.64</v>
      </c>
      <c r="T19" s="72">
        <v>886.55899999999997</v>
      </c>
      <c r="U19" s="72">
        <v>875.49699999999996</v>
      </c>
      <c r="V19" s="72">
        <v>875.52299999999991</v>
      </c>
      <c r="W19" s="72">
        <v>857.524</v>
      </c>
      <c r="X19" s="72">
        <v>891.44399999999996</v>
      </c>
      <c r="Y19" s="72">
        <v>907.54599999999994</v>
      </c>
      <c r="Z19" s="73"/>
      <c r="AA19" s="74">
        <f t="shared" ref="AA19:AA24" si="2">SUM(B19:Z19)</f>
        <v>21171.403999999995</v>
      </c>
    </row>
    <row r="20" spans="1:27" ht="24.95" customHeight="1" x14ac:dyDescent="0.2">
      <c r="A20" s="75" t="s">
        <v>15</v>
      </c>
      <c r="B20" s="76">
        <v>775.65499999999997</v>
      </c>
      <c r="C20" s="77">
        <v>757.39600000000007</v>
      </c>
      <c r="D20" s="77">
        <v>753.70600000000024</v>
      </c>
      <c r="E20" s="77">
        <v>757.04699999999991</v>
      </c>
      <c r="F20" s="77">
        <v>754.19700000000012</v>
      </c>
      <c r="G20" s="77">
        <v>744.18000000000018</v>
      </c>
      <c r="H20" s="77">
        <v>749.6880000000001</v>
      </c>
      <c r="I20" s="77">
        <v>766.75299999999982</v>
      </c>
      <c r="J20" s="77">
        <v>784.64199999999994</v>
      </c>
      <c r="K20" s="77">
        <v>803.49899999999991</v>
      </c>
      <c r="L20" s="77">
        <v>826.36799999999982</v>
      </c>
      <c r="M20" s="77">
        <v>835.46399999999983</v>
      </c>
      <c r="N20" s="77">
        <v>839.35199999999998</v>
      </c>
      <c r="O20" s="77">
        <v>831.72800000000007</v>
      </c>
      <c r="P20" s="77">
        <v>820.572</v>
      </c>
      <c r="Q20" s="77">
        <v>805.95700000000011</v>
      </c>
      <c r="R20" s="77">
        <v>790.00199999999995</v>
      </c>
      <c r="S20" s="77">
        <v>774.78199999999993</v>
      </c>
      <c r="T20" s="77">
        <v>777.87599999999998</v>
      </c>
      <c r="U20" s="77">
        <v>809.18599999999981</v>
      </c>
      <c r="V20" s="77">
        <v>804.51200000000006</v>
      </c>
      <c r="W20" s="77">
        <v>790.73599999999999</v>
      </c>
      <c r="X20" s="77">
        <v>777.173</v>
      </c>
      <c r="Y20" s="77">
        <v>757.12299999999982</v>
      </c>
      <c r="Z20" s="78"/>
      <c r="AA20" s="79">
        <f t="shared" si="2"/>
        <v>18887.593999999997</v>
      </c>
    </row>
    <row r="21" spans="1:27" ht="24.95" customHeight="1" x14ac:dyDescent="0.2">
      <c r="A21" s="75" t="s">
        <v>16</v>
      </c>
      <c r="B21" s="80">
        <v>2297.0030000000002</v>
      </c>
      <c r="C21" s="81">
        <v>2163.0269999999996</v>
      </c>
      <c r="D21" s="81">
        <v>2060.2950000000001</v>
      </c>
      <c r="E21" s="81">
        <v>2007.982</v>
      </c>
      <c r="F21" s="81">
        <v>1987.828</v>
      </c>
      <c r="G21" s="81">
        <v>2004.2449999999994</v>
      </c>
      <c r="H21" s="81">
        <v>2122.2329999999997</v>
      </c>
      <c r="I21" s="81">
        <v>2427.0209999999997</v>
      </c>
      <c r="J21" s="81">
        <v>2850.0239999999999</v>
      </c>
      <c r="K21" s="81">
        <v>3244.6639999999993</v>
      </c>
      <c r="L21" s="81">
        <v>3581.4110000000001</v>
      </c>
      <c r="M21" s="81">
        <v>3751.08</v>
      </c>
      <c r="N21" s="81">
        <v>3706.9049999999988</v>
      </c>
      <c r="O21" s="81">
        <v>3402.3920000000003</v>
      </c>
      <c r="P21" s="81">
        <v>3283.4879999999998</v>
      </c>
      <c r="Q21" s="81">
        <v>3188.241</v>
      </c>
      <c r="R21" s="81">
        <v>3170.3870000000006</v>
      </c>
      <c r="S21" s="81">
        <v>3340.4149999999995</v>
      </c>
      <c r="T21" s="81">
        <v>3567.3530000000001</v>
      </c>
      <c r="U21" s="81">
        <v>3902.8189999999995</v>
      </c>
      <c r="V21" s="81">
        <v>3838.846</v>
      </c>
      <c r="W21" s="81">
        <v>3468.2379999999998</v>
      </c>
      <c r="X21" s="81">
        <v>3049.6129999999998</v>
      </c>
      <c r="Y21" s="81">
        <v>2539.9959999999996</v>
      </c>
      <c r="Z21" s="78"/>
      <c r="AA21" s="79">
        <f t="shared" si="2"/>
        <v>70955.506000000008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136.01</v>
      </c>
      <c r="P22" s="81">
        <v>37.704999999999998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173.71499999999997</v>
      </c>
    </row>
    <row r="23" spans="1:27" ht="24.95" customHeight="1" x14ac:dyDescent="0.2">
      <c r="A23" s="85" t="s">
        <v>18</v>
      </c>
      <c r="B23" s="77">
        <v>96.5</v>
      </c>
      <c r="C23" s="77">
        <v>96</v>
      </c>
      <c r="D23" s="77">
        <v>93</v>
      </c>
      <c r="E23" s="77">
        <v>97</v>
      </c>
      <c r="F23" s="77">
        <v>106.5</v>
      </c>
      <c r="G23" s="77">
        <v>169</v>
      </c>
      <c r="H23" s="77">
        <v>257</v>
      </c>
      <c r="I23" s="77">
        <v>171.5</v>
      </c>
      <c r="J23" s="77">
        <v>122</v>
      </c>
      <c r="K23" s="77">
        <v>129.5</v>
      </c>
      <c r="L23" s="77">
        <v>144.5</v>
      </c>
      <c r="M23" s="77">
        <v>160</v>
      </c>
      <c r="N23" s="77">
        <v>172</v>
      </c>
      <c r="O23" s="77">
        <v>167</v>
      </c>
      <c r="P23" s="77">
        <v>170.5</v>
      </c>
      <c r="Q23" s="77">
        <v>159</v>
      </c>
      <c r="R23" s="77">
        <v>130</v>
      </c>
      <c r="S23" s="77">
        <v>109</v>
      </c>
      <c r="T23" s="77">
        <v>115.5</v>
      </c>
      <c r="U23" s="77">
        <v>123</v>
      </c>
      <c r="V23" s="77">
        <v>133</v>
      </c>
      <c r="W23" s="77">
        <v>123.5</v>
      </c>
      <c r="X23" s="77">
        <v>119.5</v>
      </c>
      <c r="Y23" s="77">
        <v>117</v>
      </c>
      <c r="Z23" s="77"/>
      <c r="AA23" s="79">
        <f t="shared" si="2"/>
        <v>3281.5</v>
      </c>
    </row>
    <row r="24" spans="1:27" ht="24.95" customHeight="1" x14ac:dyDescent="0.2">
      <c r="A24" s="85" t="s">
        <v>19</v>
      </c>
      <c r="B24" s="77">
        <v>206</v>
      </c>
      <c r="C24" s="77">
        <v>195</v>
      </c>
      <c r="D24" s="77">
        <v>191.00000000000003</v>
      </c>
      <c r="E24" s="77">
        <v>189</v>
      </c>
      <c r="F24" s="77">
        <v>193</v>
      </c>
      <c r="G24" s="77">
        <v>206</v>
      </c>
      <c r="H24" s="77">
        <v>230</v>
      </c>
      <c r="I24" s="77">
        <v>265</v>
      </c>
      <c r="J24" s="77">
        <v>289</v>
      </c>
      <c r="K24" s="77">
        <v>294.99999999999994</v>
      </c>
      <c r="L24" s="77">
        <v>296</v>
      </c>
      <c r="M24" s="77">
        <v>298</v>
      </c>
      <c r="N24" s="77">
        <v>294.99999999999994</v>
      </c>
      <c r="O24" s="77">
        <v>286.00000000000006</v>
      </c>
      <c r="P24" s="77">
        <v>272</v>
      </c>
      <c r="Q24" s="77">
        <v>262</v>
      </c>
      <c r="R24" s="77">
        <v>263.00000000000006</v>
      </c>
      <c r="S24" s="77">
        <v>271</v>
      </c>
      <c r="T24" s="77">
        <v>288.00000000000006</v>
      </c>
      <c r="U24" s="77">
        <v>316.00000000000006</v>
      </c>
      <c r="V24" s="77">
        <v>299</v>
      </c>
      <c r="W24" s="77">
        <v>266.99999999999994</v>
      </c>
      <c r="X24" s="77">
        <v>230</v>
      </c>
      <c r="Y24" s="77">
        <v>204.00000000000003</v>
      </c>
      <c r="Z24" s="77"/>
      <c r="AA24" s="79">
        <f t="shared" si="2"/>
        <v>6106</v>
      </c>
    </row>
    <row r="25" spans="1:27" ht="30" customHeight="1" thickBot="1" x14ac:dyDescent="0.25">
      <c r="A25" s="86" t="s">
        <v>20</v>
      </c>
      <c r="B25" s="87">
        <f t="shared" ref="B25:AA25" si="3">SUM(B19:B24)</f>
        <v>4271.7340000000004</v>
      </c>
      <c r="C25" s="88">
        <f t="shared" si="3"/>
        <v>4116.0630000000001</v>
      </c>
      <c r="D25" s="88">
        <f t="shared" si="3"/>
        <v>3993.7020000000002</v>
      </c>
      <c r="E25" s="88">
        <f t="shared" si="3"/>
        <v>3940.7179999999998</v>
      </c>
      <c r="F25" s="88">
        <f t="shared" si="3"/>
        <v>3931.143</v>
      </c>
      <c r="G25" s="88">
        <f t="shared" si="3"/>
        <v>4004.9169999999995</v>
      </c>
      <c r="H25" s="88">
        <f t="shared" si="3"/>
        <v>4231.482</v>
      </c>
      <c r="I25" s="88">
        <f t="shared" si="3"/>
        <v>4537.7909999999993</v>
      </c>
      <c r="J25" s="88">
        <f t="shared" si="3"/>
        <v>4955.1989999999996</v>
      </c>
      <c r="K25" s="88">
        <f t="shared" si="3"/>
        <v>5367.1699999999992</v>
      </c>
      <c r="L25" s="88">
        <f t="shared" si="3"/>
        <v>5734.8310000000001</v>
      </c>
      <c r="M25" s="88">
        <f t="shared" si="3"/>
        <v>5909.125</v>
      </c>
      <c r="N25" s="88">
        <f t="shared" si="3"/>
        <v>5867.8069999999989</v>
      </c>
      <c r="O25" s="88">
        <f t="shared" si="3"/>
        <v>5656.6930000000011</v>
      </c>
      <c r="P25" s="88">
        <f t="shared" si="3"/>
        <v>5425.8149999999996</v>
      </c>
      <c r="Q25" s="88">
        <f t="shared" si="3"/>
        <v>5284.75</v>
      </c>
      <c r="R25" s="88">
        <f t="shared" si="3"/>
        <v>5246.8780000000006</v>
      </c>
      <c r="S25" s="88">
        <f t="shared" si="3"/>
        <v>5386.8369999999995</v>
      </c>
      <c r="T25" s="88">
        <f t="shared" si="3"/>
        <v>5635.2880000000005</v>
      </c>
      <c r="U25" s="88">
        <f t="shared" si="3"/>
        <v>6026.5019999999995</v>
      </c>
      <c r="V25" s="88">
        <f t="shared" si="3"/>
        <v>5950.8809999999994</v>
      </c>
      <c r="W25" s="88">
        <f t="shared" si="3"/>
        <v>5506.9979999999996</v>
      </c>
      <c r="X25" s="88">
        <f t="shared" si="3"/>
        <v>5067.7299999999996</v>
      </c>
      <c r="Y25" s="88">
        <f t="shared" si="3"/>
        <v>4525.6649999999991</v>
      </c>
      <c r="Z25" s="89">
        <f t="shared" si="3"/>
        <v>0</v>
      </c>
      <c r="AA25" s="90">
        <f t="shared" si="3"/>
        <v>120575.719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321.5</v>
      </c>
      <c r="C28" s="72">
        <v>310</v>
      </c>
      <c r="D28" s="72">
        <v>303</v>
      </c>
      <c r="E28" s="72">
        <v>305</v>
      </c>
      <c r="F28" s="72">
        <v>318.5</v>
      </c>
      <c r="G28" s="72">
        <v>394</v>
      </c>
      <c r="H28" s="72">
        <v>506</v>
      </c>
      <c r="I28" s="72">
        <v>455.5</v>
      </c>
      <c r="J28" s="72">
        <v>430</v>
      </c>
      <c r="K28" s="72">
        <v>443.5</v>
      </c>
      <c r="L28" s="72">
        <v>459.5</v>
      </c>
      <c r="M28" s="72">
        <v>477</v>
      </c>
      <c r="N28" s="72">
        <v>486</v>
      </c>
      <c r="O28" s="72">
        <v>472</v>
      </c>
      <c r="P28" s="72">
        <v>461.5</v>
      </c>
      <c r="Q28" s="72">
        <v>440</v>
      </c>
      <c r="R28" s="72">
        <v>412</v>
      </c>
      <c r="S28" s="72">
        <v>399</v>
      </c>
      <c r="T28" s="72">
        <v>422.5</v>
      </c>
      <c r="U28" s="72">
        <v>458</v>
      </c>
      <c r="V28" s="72">
        <v>451</v>
      </c>
      <c r="W28" s="72">
        <v>409.5</v>
      </c>
      <c r="X28" s="72">
        <v>368.5</v>
      </c>
      <c r="Y28" s="72">
        <v>340</v>
      </c>
      <c r="Z28" s="73"/>
      <c r="AA28" s="74">
        <f>SUM(B28:Z28)</f>
        <v>9843.5</v>
      </c>
    </row>
    <row r="29" spans="1:27" ht="24.95" customHeight="1" x14ac:dyDescent="0.2">
      <c r="A29" s="75" t="s">
        <v>23</v>
      </c>
      <c r="B29" s="76">
        <v>3969.2339999999999</v>
      </c>
      <c r="C29" s="77">
        <v>3825.0630000000001</v>
      </c>
      <c r="D29" s="77">
        <v>3709.7020000000002</v>
      </c>
      <c r="E29" s="77">
        <v>3672.7179999999998</v>
      </c>
      <c r="F29" s="77">
        <v>3631.643</v>
      </c>
      <c r="G29" s="77">
        <v>3629.9169999999999</v>
      </c>
      <c r="H29" s="77">
        <v>3744.482</v>
      </c>
      <c r="I29" s="77">
        <v>4105.2910000000002</v>
      </c>
      <c r="J29" s="77">
        <v>4564.1989999999996</v>
      </c>
      <c r="K29" s="77">
        <v>4942.67</v>
      </c>
      <c r="L29" s="77">
        <v>5294.3310000000001</v>
      </c>
      <c r="M29" s="77">
        <v>5451.125</v>
      </c>
      <c r="N29" s="77">
        <v>5400.8069999999998</v>
      </c>
      <c r="O29" s="77">
        <v>5226.6930000000002</v>
      </c>
      <c r="P29" s="77">
        <v>5003.3149999999996</v>
      </c>
      <c r="Q29" s="77">
        <v>4863.75</v>
      </c>
      <c r="R29" s="77">
        <v>4853.8779999999997</v>
      </c>
      <c r="S29" s="77">
        <v>5006.8370000000004</v>
      </c>
      <c r="T29" s="77">
        <v>5231.7879999999996</v>
      </c>
      <c r="U29" s="77">
        <v>5587.5020000000004</v>
      </c>
      <c r="V29" s="77">
        <v>5518.8810000000003</v>
      </c>
      <c r="W29" s="77">
        <v>5116.4979999999996</v>
      </c>
      <c r="X29" s="77">
        <v>4718.2299999999996</v>
      </c>
      <c r="Y29" s="77">
        <v>4204.665</v>
      </c>
      <c r="Z29" s="78"/>
      <c r="AA29" s="79">
        <f>SUM(B29:Z29)</f>
        <v>111273.21899999998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4290.7340000000004</v>
      </c>
      <c r="C31" s="62">
        <f t="shared" si="4"/>
        <v>4135.0630000000001</v>
      </c>
      <c r="D31" s="62">
        <f t="shared" si="4"/>
        <v>4012.7020000000002</v>
      </c>
      <c r="E31" s="62">
        <f t="shared" si="4"/>
        <v>3977.7179999999998</v>
      </c>
      <c r="F31" s="62">
        <f t="shared" si="4"/>
        <v>3950.143</v>
      </c>
      <c r="G31" s="62">
        <f t="shared" si="4"/>
        <v>4023.9169999999999</v>
      </c>
      <c r="H31" s="62">
        <f t="shared" si="4"/>
        <v>4250.482</v>
      </c>
      <c r="I31" s="62">
        <f t="shared" si="4"/>
        <v>4560.7910000000002</v>
      </c>
      <c r="J31" s="62">
        <f t="shared" si="4"/>
        <v>4994.1989999999996</v>
      </c>
      <c r="K31" s="62">
        <f t="shared" si="4"/>
        <v>5386.17</v>
      </c>
      <c r="L31" s="62">
        <f t="shared" si="4"/>
        <v>5753.8310000000001</v>
      </c>
      <c r="M31" s="62">
        <f t="shared" si="4"/>
        <v>5928.125</v>
      </c>
      <c r="N31" s="62">
        <f t="shared" si="4"/>
        <v>5886.8069999999998</v>
      </c>
      <c r="O31" s="62">
        <f t="shared" si="4"/>
        <v>5698.6930000000002</v>
      </c>
      <c r="P31" s="62">
        <f t="shared" si="4"/>
        <v>5464.8149999999996</v>
      </c>
      <c r="Q31" s="62">
        <f t="shared" si="4"/>
        <v>5303.75</v>
      </c>
      <c r="R31" s="62">
        <f t="shared" si="4"/>
        <v>5265.8779999999997</v>
      </c>
      <c r="S31" s="62">
        <f t="shared" si="4"/>
        <v>5405.8370000000004</v>
      </c>
      <c r="T31" s="62">
        <f t="shared" si="4"/>
        <v>5654.2879999999996</v>
      </c>
      <c r="U31" s="62">
        <f t="shared" si="4"/>
        <v>6045.5020000000004</v>
      </c>
      <c r="V31" s="62">
        <f t="shared" si="4"/>
        <v>5969.8810000000003</v>
      </c>
      <c r="W31" s="62">
        <f t="shared" si="4"/>
        <v>5525.9979999999996</v>
      </c>
      <c r="X31" s="62">
        <f t="shared" si="4"/>
        <v>5086.7299999999996</v>
      </c>
      <c r="Y31" s="62">
        <f t="shared" si="4"/>
        <v>4544.665</v>
      </c>
      <c r="Z31" s="63">
        <f t="shared" si="4"/>
        <v>0</v>
      </c>
      <c r="AA31" s="64">
        <f t="shared" si="4"/>
        <v>121116.71899999998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>
        <v>18</v>
      </c>
      <c r="F34" s="95"/>
      <c r="G34" s="95"/>
      <c r="H34" s="95"/>
      <c r="I34" s="95"/>
      <c r="J34" s="95">
        <v>20</v>
      </c>
      <c r="K34" s="95"/>
      <c r="L34" s="95"/>
      <c r="M34" s="95"/>
      <c r="N34" s="95"/>
      <c r="O34" s="95">
        <v>23</v>
      </c>
      <c r="P34" s="95">
        <v>20</v>
      </c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81</v>
      </c>
    </row>
    <row r="35" spans="1:27" ht="24.95" customHeight="1" x14ac:dyDescent="0.2">
      <c r="A35" s="97" t="s">
        <v>41</v>
      </c>
      <c r="B35" s="98">
        <v>19</v>
      </c>
      <c r="C35" s="99">
        <v>19</v>
      </c>
      <c r="D35" s="99">
        <v>19</v>
      </c>
      <c r="E35" s="99">
        <v>19</v>
      </c>
      <c r="F35" s="99">
        <v>19</v>
      </c>
      <c r="G35" s="99">
        <v>19</v>
      </c>
      <c r="H35" s="99">
        <v>19</v>
      </c>
      <c r="I35" s="99">
        <v>23</v>
      </c>
      <c r="J35" s="99">
        <v>19</v>
      </c>
      <c r="K35" s="99">
        <v>19</v>
      </c>
      <c r="L35" s="99">
        <v>19</v>
      </c>
      <c r="M35" s="99">
        <v>19</v>
      </c>
      <c r="N35" s="99">
        <v>19</v>
      </c>
      <c r="O35" s="99">
        <v>19</v>
      </c>
      <c r="P35" s="99">
        <v>19</v>
      </c>
      <c r="Q35" s="99">
        <v>19</v>
      </c>
      <c r="R35" s="99">
        <v>19</v>
      </c>
      <c r="S35" s="99">
        <v>19</v>
      </c>
      <c r="T35" s="99">
        <v>19</v>
      </c>
      <c r="U35" s="99">
        <v>19</v>
      </c>
      <c r="V35" s="99">
        <v>19</v>
      </c>
      <c r="W35" s="99">
        <v>19</v>
      </c>
      <c r="X35" s="99">
        <v>19</v>
      </c>
      <c r="Y35" s="99">
        <v>19</v>
      </c>
      <c r="Z35" s="100"/>
      <c r="AA35" s="79">
        <f t="shared" si="5"/>
        <v>460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117.9</v>
      </c>
      <c r="H38" s="99">
        <v>285.3</v>
      </c>
      <c r="I38" s="99">
        <v>257.60000000000002</v>
      </c>
      <c r="J38" s="99">
        <v>97.2</v>
      </c>
      <c r="K38" s="99">
        <v>136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151</v>
      </c>
      <c r="W38" s="99">
        <v>198.1</v>
      </c>
      <c r="X38" s="99">
        <v>403.3</v>
      </c>
      <c r="Y38" s="99">
        <v>500</v>
      </c>
      <c r="Z38" s="100"/>
      <c r="AA38" s="79">
        <f t="shared" si="5"/>
        <v>2146.3999999999996</v>
      </c>
    </row>
    <row r="39" spans="1:27" ht="30" customHeight="1" thickBot="1" x14ac:dyDescent="0.25">
      <c r="A39" s="86" t="s">
        <v>45</v>
      </c>
      <c r="B39" s="87">
        <f t="shared" ref="B39:Z39" si="6">SUM(B34:B38)</f>
        <v>19</v>
      </c>
      <c r="C39" s="88">
        <f t="shared" si="6"/>
        <v>19</v>
      </c>
      <c r="D39" s="88">
        <f t="shared" si="6"/>
        <v>19</v>
      </c>
      <c r="E39" s="88">
        <f t="shared" si="6"/>
        <v>37</v>
      </c>
      <c r="F39" s="88">
        <f t="shared" si="6"/>
        <v>19</v>
      </c>
      <c r="G39" s="88">
        <f t="shared" si="6"/>
        <v>136.9</v>
      </c>
      <c r="H39" s="88">
        <f t="shared" si="6"/>
        <v>304.3</v>
      </c>
      <c r="I39" s="88">
        <f t="shared" si="6"/>
        <v>280.60000000000002</v>
      </c>
      <c r="J39" s="88">
        <f t="shared" si="6"/>
        <v>136.19999999999999</v>
      </c>
      <c r="K39" s="88">
        <f t="shared" si="6"/>
        <v>155</v>
      </c>
      <c r="L39" s="88">
        <f t="shared" si="6"/>
        <v>19</v>
      </c>
      <c r="M39" s="88">
        <f t="shared" si="6"/>
        <v>19</v>
      </c>
      <c r="N39" s="88">
        <f t="shared" si="6"/>
        <v>19</v>
      </c>
      <c r="O39" s="88">
        <f t="shared" si="6"/>
        <v>42</v>
      </c>
      <c r="P39" s="88">
        <f t="shared" si="6"/>
        <v>39</v>
      </c>
      <c r="Q39" s="88">
        <f t="shared" si="6"/>
        <v>19</v>
      </c>
      <c r="R39" s="88">
        <f t="shared" si="6"/>
        <v>19</v>
      </c>
      <c r="S39" s="88">
        <f t="shared" si="6"/>
        <v>19</v>
      </c>
      <c r="T39" s="88">
        <f t="shared" si="6"/>
        <v>19</v>
      </c>
      <c r="U39" s="88">
        <f t="shared" si="6"/>
        <v>19</v>
      </c>
      <c r="V39" s="88">
        <f t="shared" si="6"/>
        <v>170</v>
      </c>
      <c r="W39" s="88">
        <f t="shared" si="6"/>
        <v>217.1</v>
      </c>
      <c r="X39" s="88">
        <f t="shared" si="6"/>
        <v>422.3</v>
      </c>
      <c r="Y39" s="88">
        <f t="shared" si="6"/>
        <v>519</v>
      </c>
      <c r="Z39" s="89">
        <f t="shared" si="6"/>
        <v>0</v>
      </c>
      <c r="AA39" s="90">
        <f t="shared" si="5"/>
        <v>2687.4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117.9</v>
      </c>
      <c r="H46" s="99">
        <v>285.3</v>
      </c>
      <c r="I46" s="99">
        <v>257.60000000000002</v>
      </c>
      <c r="J46" s="99">
        <v>97.2</v>
      </c>
      <c r="K46" s="99">
        <v>136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151</v>
      </c>
      <c r="W46" s="99">
        <v>198.1</v>
      </c>
      <c r="X46" s="99">
        <v>403.3</v>
      </c>
      <c r="Y46" s="99">
        <v>500</v>
      </c>
      <c r="Z46" s="100"/>
      <c r="AA46" s="79">
        <f t="shared" si="7"/>
        <v>2146.3999999999996</v>
      </c>
    </row>
    <row r="47" spans="1:27" ht="24.95" customHeight="1" x14ac:dyDescent="0.2">
      <c r="A47" s="85" t="s">
        <v>47</v>
      </c>
      <c r="B47" s="98">
        <v>8</v>
      </c>
      <c r="C47" s="99"/>
      <c r="D47" s="99"/>
      <c r="E47" s="99"/>
      <c r="F47" s="99"/>
      <c r="G47" s="99">
        <v>4</v>
      </c>
      <c r="H47" s="99"/>
      <c r="I47" s="99"/>
      <c r="J47" s="99">
        <v>10.5</v>
      </c>
      <c r="K47" s="99">
        <v>22</v>
      </c>
      <c r="L47" s="99">
        <v>41</v>
      </c>
      <c r="M47" s="99">
        <v>104</v>
      </c>
      <c r="N47" s="99">
        <v>101</v>
      </c>
      <c r="O47" s="99">
        <v>94</v>
      </c>
      <c r="P47" s="99">
        <v>73</v>
      </c>
      <c r="Q47" s="99">
        <v>63</v>
      </c>
      <c r="R47" s="99">
        <v>70</v>
      </c>
      <c r="S47" s="99">
        <v>5</v>
      </c>
      <c r="T47" s="99">
        <v>21.5</v>
      </c>
      <c r="U47" s="99">
        <v>46.5</v>
      </c>
      <c r="V47" s="99">
        <v>30.5</v>
      </c>
      <c r="W47" s="99">
        <v>6.5</v>
      </c>
      <c r="X47" s="99"/>
      <c r="Y47" s="99"/>
      <c r="Z47" s="100"/>
      <c r="AA47" s="79">
        <f t="shared" si="7"/>
        <v>700.5</v>
      </c>
    </row>
    <row r="48" spans="1:27" ht="30" customHeight="1" thickBot="1" x14ac:dyDescent="0.25">
      <c r="A48" s="86" t="s">
        <v>48</v>
      </c>
      <c r="B48" s="87">
        <f>SUM(B42:B47)</f>
        <v>8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121.9</v>
      </c>
      <c r="H48" s="88">
        <f t="shared" si="8"/>
        <v>285.3</v>
      </c>
      <c r="I48" s="88">
        <f t="shared" si="8"/>
        <v>257.60000000000002</v>
      </c>
      <c r="J48" s="88">
        <f t="shared" si="8"/>
        <v>107.7</v>
      </c>
      <c r="K48" s="88">
        <f t="shared" si="8"/>
        <v>158</v>
      </c>
      <c r="L48" s="88">
        <f t="shared" si="8"/>
        <v>41</v>
      </c>
      <c r="M48" s="88">
        <f t="shared" si="8"/>
        <v>104</v>
      </c>
      <c r="N48" s="88">
        <f t="shared" si="8"/>
        <v>101</v>
      </c>
      <c r="O48" s="88">
        <f t="shared" si="8"/>
        <v>94</v>
      </c>
      <c r="P48" s="88">
        <f t="shared" si="8"/>
        <v>73</v>
      </c>
      <c r="Q48" s="88">
        <f t="shared" si="8"/>
        <v>63</v>
      </c>
      <c r="R48" s="88">
        <f t="shared" si="8"/>
        <v>70</v>
      </c>
      <c r="S48" s="88">
        <f t="shared" si="8"/>
        <v>5</v>
      </c>
      <c r="T48" s="88">
        <f t="shared" si="8"/>
        <v>21.5</v>
      </c>
      <c r="U48" s="88">
        <f t="shared" si="8"/>
        <v>46.5</v>
      </c>
      <c r="V48" s="88">
        <f t="shared" si="8"/>
        <v>181.5</v>
      </c>
      <c r="W48" s="88">
        <f t="shared" si="8"/>
        <v>204.6</v>
      </c>
      <c r="X48" s="88">
        <f t="shared" si="8"/>
        <v>403.3</v>
      </c>
      <c r="Y48" s="88">
        <f t="shared" si="8"/>
        <v>500</v>
      </c>
      <c r="Z48" s="89">
        <f t="shared" si="8"/>
        <v>0</v>
      </c>
      <c r="AA48" s="90">
        <f t="shared" si="7"/>
        <v>2846.9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4290.7340000000004</v>
      </c>
      <c r="C51" s="88">
        <f t="shared" si="10"/>
        <v>4135.0630000000001</v>
      </c>
      <c r="D51" s="88">
        <f t="shared" si="10"/>
        <v>4012.7020000000002</v>
      </c>
      <c r="E51" s="88">
        <f t="shared" si="10"/>
        <v>3977.7179999999998</v>
      </c>
      <c r="F51" s="88">
        <f t="shared" si="10"/>
        <v>3950.143</v>
      </c>
      <c r="G51" s="88">
        <f t="shared" si="10"/>
        <v>4141.8169999999991</v>
      </c>
      <c r="H51" s="88">
        <f t="shared" si="10"/>
        <v>4535.7820000000002</v>
      </c>
      <c r="I51" s="88">
        <f t="shared" si="10"/>
        <v>4818.3909999999996</v>
      </c>
      <c r="J51" s="88">
        <f t="shared" si="10"/>
        <v>5091.3989999999994</v>
      </c>
      <c r="K51" s="88">
        <f t="shared" si="10"/>
        <v>5522.1699999999992</v>
      </c>
      <c r="L51" s="88">
        <f t="shared" si="10"/>
        <v>5753.8310000000001</v>
      </c>
      <c r="M51" s="88">
        <f t="shared" si="10"/>
        <v>5928.125</v>
      </c>
      <c r="N51" s="88">
        <f t="shared" si="10"/>
        <v>5886.8069999999989</v>
      </c>
      <c r="O51" s="88">
        <f t="shared" si="10"/>
        <v>5698.6930000000011</v>
      </c>
      <c r="P51" s="88">
        <f t="shared" si="10"/>
        <v>5464.8149999999996</v>
      </c>
      <c r="Q51" s="88">
        <f t="shared" si="10"/>
        <v>5303.75</v>
      </c>
      <c r="R51" s="88">
        <f t="shared" si="10"/>
        <v>5265.8780000000006</v>
      </c>
      <c r="S51" s="88">
        <f t="shared" si="10"/>
        <v>5405.8369999999995</v>
      </c>
      <c r="T51" s="88">
        <f t="shared" si="10"/>
        <v>5654.2880000000005</v>
      </c>
      <c r="U51" s="88">
        <f t="shared" si="10"/>
        <v>6045.5019999999995</v>
      </c>
      <c r="V51" s="88">
        <f t="shared" si="10"/>
        <v>6120.8809999999994</v>
      </c>
      <c r="W51" s="88">
        <f t="shared" si="10"/>
        <v>5724.098</v>
      </c>
      <c r="X51" s="88">
        <f t="shared" si="10"/>
        <v>5490.03</v>
      </c>
      <c r="Y51" s="88">
        <f t="shared" si="10"/>
        <v>5044.6649999999991</v>
      </c>
      <c r="Z51" s="89">
        <f t="shared" si="10"/>
        <v>0</v>
      </c>
      <c r="AA51" s="105">
        <f>SUM(B51:Z51)</f>
        <v>123263.11899999998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-878.4</v>
      </c>
      <c r="C4" s="18">
        <v>-908.3</v>
      </c>
      <c r="D4" s="18">
        <v>-910.2</v>
      </c>
      <c r="E4" s="18">
        <v>-1070.5</v>
      </c>
      <c r="F4" s="18">
        <v>-692.9</v>
      </c>
      <c r="G4" s="18">
        <v>-517.1</v>
      </c>
      <c r="H4" s="18">
        <v>-349.7</v>
      </c>
      <c r="I4" s="18">
        <v>-377.4</v>
      </c>
      <c r="J4" s="18">
        <v>-537.79999999999995</v>
      </c>
      <c r="K4" s="18">
        <v>-499</v>
      </c>
      <c r="L4" s="18">
        <v>-698.9</v>
      </c>
      <c r="M4" s="18">
        <v>-935.3</v>
      </c>
      <c r="N4" s="18">
        <v>-1106.5</v>
      </c>
      <c r="O4" s="18">
        <v>-1135</v>
      </c>
      <c r="P4" s="18">
        <v>-1135</v>
      </c>
      <c r="Q4" s="18">
        <v>-1135</v>
      </c>
      <c r="R4" s="18">
        <v>-1135</v>
      </c>
      <c r="S4" s="18">
        <v>-1123.7</v>
      </c>
      <c r="T4" s="18">
        <v>-889.6</v>
      </c>
      <c r="U4" s="18">
        <v>-913.9</v>
      </c>
      <c r="V4" s="18">
        <v>-484</v>
      </c>
      <c r="W4" s="18">
        <v>-436.9</v>
      </c>
      <c r="X4" s="18">
        <v>-231.7</v>
      </c>
      <c r="Y4" s="18">
        <v>-135</v>
      </c>
      <c r="Z4" s="19"/>
      <c r="AA4" s="112">
        <f>SUM(B4:Z4)</f>
        <v>-18236.800000000003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214.1</v>
      </c>
      <c r="C7" s="118">
        <v>196.2</v>
      </c>
      <c r="D7" s="118">
        <v>201.86</v>
      </c>
      <c r="E7" s="118">
        <v>196.3</v>
      </c>
      <c r="F7" s="118">
        <v>190.08</v>
      </c>
      <c r="G7" s="118">
        <v>191.41</v>
      </c>
      <c r="H7" s="118">
        <v>191.4</v>
      </c>
      <c r="I7" s="118">
        <v>191.4</v>
      </c>
      <c r="J7" s="118">
        <v>139.53</v>
      </c>
      <c r="K7" s="118">
        <v>187.14</v>
      </c>
      <c r="L7" s="118">
        <v>165.4</v>
      </c>
      <c r="M7" s="118">
        <v>183</v>
      </c>
      <c r="N7" s="118">
        <v>183</v>
      </c>
      <c r="O7" s="118">
        <v>89.99</v>
      </c>
      <c r="P7" s="118">
        <v>91.99</v>
      </c>
      <c r="Q7" s="118">
        <v>256.62</v>
      </c>
      <c r="R7" s="118">
        <v>256.52</v>
      </c>
      <c r="S7" s="118">
        <v>191.4</v>
      </c>
      <c r="T7" s="118">
        <v>215.48</v>
      </c>
      <c r="U7" s="118">
        <v>234.33</v>
      </c>
      <c r="V7" s="118">
        <v>237.92</v>
      </c>
      <c r="W7" s="118">
        <v>234.33</v>
      </c>
      <c r="X7" s="118">
        <v>222.19</v>
      </c>
      <c r="Y7" s="118">
        <v>159.55000000000001</v>
      </c>
      <c r="Z7" s="119"/>
      <c r="AA7" s="120">
        <f>IF(SUM(B7:Z7)&lt;&gt;0,AVERAGEIF(B7:Z7,"&lt;&gt;"""),"")</f>
        <v>192.54749999999999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635</v>
      </c>
      <c r="C13" s="130">
        <v>635</v>
      </c>
      <c r="D13" s="130">
        <v>635</v>
      </c>
      <c r="E13" s="130">
        <v>635</v>
      </c>
      <c r="F13" s="130">
        <v>635</v>
      </c>
      <c r="G13" s="130">
        <v>635</v>
      </c>
      <c r="H13" s="130">
        <v>635</v>
      </c>
      <c r="I13" s="130">
        <v>635</v>
      </c>
      <c r="J13" s="130">
        <v>635</v>
      </c>
      <c r="K13" s="130">
        <v>635</v>
      </c>
      <c r="L13" s="130">
        <v>635</v>
      </c>
      <c r="M13" s="130">
        <v>635</v>
      </c>
      <c r="N13" s="130">
        <v>635</v>
      </c>
      <c r="O13" s="130">
        <v>635</v>
      </c>
      <c r="P13" s="130">
        <v>635</v>
      </c>
      <c r="Q13" s="130">
        <v>635</v>
      </c>
      <c r="R13" s="130">
        <v>635</v>
      </c>
      <c r="S13" s="130">
        <v>635</v>
      </c>
      <c r="T13" s="130">
        <v>635</v>
      </c>
      <c r="U13" s="130">
        <v>635</v>
      </c>
      <c r="V13" s="130">
        <v>635</v>
      </c>
      <c r="W13" s="130">
        <v>635</v>
      </c>
      <c r="X13" s="130">
        <v>635</v>
      </c>
      <c r="Y13" s="131">
        <v>635</v>
      </c>
      <c r="Z13" s="132"/>
      <c r="AA13" s="133">
        <f t="shared" si="0"/>
        <v>15240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243.4</v>
      </c>
      <c r="C15" s="134">
        <v>273.3</v>
      </c>
      <c r="D15" s="134">
        <v>275.2</v>
      </c>
      <c r="E15" s="134">
        <v>435.5</v>
      </c>
      <c r="F15" s="134">
        <v>57.9</v>
      </c>
      <c r="G15" s="134"/>
      <c r="H15" s="134"/>
      <c r="I15" s="134"/>
      <c r="J15" s="134"/>
      <c r="K15" s="134"/>
      <c r="L15" s="134">
        <v>63.9</v>
      </c>
      <c r="M15" s="134">
        <v>300.3</v>
      </c>
      <c r="N15" s="134">
        <v>471.5</v>
      </c>
      <c r="O15" s="134">
        <v>500</v>
      </c>
      <c r="P15" s="134">
        <v>500</v>
      </c>
      <c r="Q15" s="134">
        <v>500</v>
      </c>
      <c r="R15" s="134">
        <v>500</v>
      </c>
      <c r="S15" s="134">
        <v>488.7</v>
      </c>
      <c r="T15" s="134">
        <v>254.6</v>
      </c>
      <c r="U15" s="134">
        <v>278.89999999999998</v>
      </c>
      <c r="V15" s="134"/>
      <c r="W15" s="134"/>
      <c r="X15" s="134"/>
      <c r="Y15" s="134"/>
      <c r="Z15" s="132"/>
      <c r="AA15" s="133">
        <f t="shared" si="0"/>
        <v>5143.2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878.4</v>
      </c>
      <c r="C16" s="136">
        <f t="shared" si="1"/>
        <v>908.3</v>
      </c>
      <c r="D16" s="136">
        <f t="shared" si="1"/>
        <v>910.2</v>
      </c>
      <c r="E16" s="136">
        <f t="shared" si="1"/>
        <v>1070.5</v>
      </c>
      <c r="F16" s="136">
        <f t="shared" si="1"/>
        <v>692.9</v>
      </c>
      <c r="G16" s="136">
        <f t="shared" si="1"/>
        <v>635</v>
      </c>
      <c r="H16" s="136">
        <f t="shared" si="1"/>
        <v>635</v>
      </c>
      <c r="I16" s="136">
        <f t="shared" si="1"/>
        <v>635</v>
      </c>
      <c r="J16" s="136">
        <f t="shared" si="1"/>
        <v>635</v>
      </c>
      <c r="K16" s="136">
        <f t="shared" si="1"/>
        <v>635</v>
      </c>
      <c r="L16" s="136">
        <f t="shared" si="1"/>
        <v>698.9</v>
      </c>
      <c r="M16" s="136">
        <f t="shared" si="1"/>
        <v>935.3</v>
      </c>
      <c r="N16" s="136">
        <f t="shared" si="1"/>
        <v>1106.5</v>
      </c>
      <c r="O16" s="136">
        <f t="shared" si="1"/>
        <v>1135</v>
      </c>
      <c r="P16" s="136">
        <f t="shared" si="1"/>
        <v>1135</v>
      </c>
      <c r="Q16" s="136">
        <f t="shared" si="1"/>
        <v>1135</v>
      </c>
      <c r="R16" s="136">
        <f t="shared" si="1"/>
        <v>1135</v>
      </c>
      <c r="S16" s="136">
        <f t="shared" si="1"/>
        <v>1123.7</v>
      </c>
      <c r="T16" s="136">
        <f t="shared" si="1"/>
        <v>889.6</v>
      </c>
      <c r="U16" s="136">
        <f t="shared" si="1"/>
        <v>913.9</v>
      </c>
      <c r="V16" s="136">
        <f t="shared" si="1"/>
        <v>635</v>
      </c>
      <c r="W16" s="136">
        <f t="shared" si="1"/>
        <v>635</v>
      </c>
      <c r="X16" s="136">
        <f t="shared" si="1"/>
        <v>635</v>
      </c>
      <c r="Y16" s="136">
        <f t="shared" si="1"/>
        <v>635</v>
      </c>
      <c r="Z16" s="137" t="str">
        <f t="shared" si="1"/>
        <v/>
      </c>
      <c r="AA16" s="90">
        <f t="shared" si="0"/>
        <v>20383.2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>
        <v>117.9</v>
      </c>
      <c r="H23" s="134">
        <v>285.3</v>
      </c>
      <c r="I23" s="134">
        <v>257.60000000000002</v>
      </c>
      <c r="J23" s="134">
        <v>97.2</v>
      </c>
      <c r="K23" s="134">
        <v>136</v>
      </c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>
        <v>151</v>
      </c>
      <c r="W23" s="134">
        <v>198.1</v>
      </c>
      <c r="X23" s="134">
        <v>403.3</v>
      </c>
      <c r="Y23" s="134">
        <v>500</v>
      </c>
      <c r="Z23" s="132"/>
      <c r="AA23" s="133">
        <f t="shared" si="2"/>
        <v>2146.3999999999996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117.9</v>
      </c>
      <c r="H24" s="136">
        <f t="shared" si="3"/>
        <v>285.3</v>
      </c>
      <c r="I24" s="136">
        <f t="shared" si="3"/>
        <v>257.60000000000002</v>
      </c>
      <c r="J24" s="136">
        <f t="shared" si="3"/>
        <v>97.2</v>
      </c>
      <c r="K24" s="136">
        <f t="shared" si="3"/>
        <v>136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151</v>
      </c>
      <c r="W24" s="136">
        <f t="shared" si="3"/>
        <v>198.1</v>
      </c>
      <c r="X24" s="136">
        <f t="shared" si="3"/>
        <v>403.3</v>
      </c>
      <c r="Y24" s="136">
        <f t="shared" si="3"/>
        <v>500</v>
      </c>
      <c r="Z24" s="137" t="str">
        <f t="shared" si="3"/>
        <v/>
      </c>
      <c r="AA24" s="90">
        <f t="shared" si="2"/>
        <v>2146.3999999999996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2022-04-16T11:07:11Z</dcterms:created>
  <dcterms:modified xsi:type="dcterms:W3CDTF">2022-04-16T11:07:11Z</dcterms:modified>
</cp:coreProperties>
</file>