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<sst xmlns="http://schemas.openxmlformats.org/spreadsheetml/2006/main" count="117" uniqueCount="53">
  <si>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15/04/2022 14:06:34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</si>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</sst>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165</c:v>
                </c:pt>
                <c:pt idx="14">
                  <c:v>165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149</c:v>
                </c:pt>
                <c:pt idx="5">
                  <c:v>149</c:v>
                </c:pt>
                <c:pt idx="6">
                  <c:v>149</c:v>
                </c:pt>
                <c:pt idx="7">
                  <c:v>149</c:v>
                </c:pt>
                <c:pt idx="8">
                  <c:v>149</c:v>
                </c:pt>
                <c:pt idx="9">
                  <c:v>149</c:v>
                </c:pt>
                <c:pt idx="10">
                  <c:v>104</c:v>
                </c:pt>
                <c:pt idx="11">
                  <c:v>89</c:v>
                </c:pt>
                <c:pt idx="12">
                  <c:v>83</c:v>
                </c:pt>
                <c:pt idx="13">
                  <c:v>85</c:v>
                </c:pt>
                <c:pt idx="14">
                  <c:v>69</c:v>
                </c:pt>
                <c:pt idx="15">
                  <c:v>70</c:v>
                </c:pt>
                <c:pt idx="16">
                  <c:v>104</c:v>
                </c:pt>
                <c:pt idx="17">
                  <c:v>172</c:v>
                </c:pt>
                <c:pt idx="18">
                  <c:v>179</c:v>
                </c:pt>
                <c:pt idx="19">
                  <c:v>201.5</c:v>
                </c:pt>
                <c:pt idx="20">
                  <c:v>201.5</c:v>
                </c:pt>
                <c:pt idx="21">
                  <c:v>195.5</c:v>
                </c:pt>
                <c:pt idx="22">
                  <c:v>190</c:v>
                </c:pt>
                <c:pt idx="23">
                  <c:v>162.5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1710</c:v>
                </c:pt>
                <c:pt idx="1">
                  <c:v>1281.482</c:v>
                </c:pt>
                <c:pt idx="2">
                  <c:v>1256</c:v>
                </c:pt>
                <c:pt idx="3">
                  <c:v>1220</c:v>
                </c:pt>
                <c:pt idx="4">
                  <c:v>1270</c:v>
                </c:pt>
                <c:pt idx="5">
                  <c:v>1418.586</c:v>
                </c:pt>
                <c:pt idx="6">
                  <c:v>1323.586</c:v>
                </c:pt>
                <c:pt idx="7">
                  <c:v>1323.586</c:v>
                </c:pt>
                <c:pt idx="8">
                  <c:v>1253.586</c:v>
                </c:pt>
                <c:pt idx="9">
                  <c:v>1035</c:v>
                </c:pt>
                <c:pt idx="10">
                  <c:v>679.55200000000002</c:v>
                </c:pt>
                <c:pt idx="11">
                  <c:v>566.47500000000002</c:v>
                </c:pt>
                <c:pt idx="12">
                  <c:v>520</c:v>
                </c:pt>
                <c:pt idx="13">
                  <c:v>420</c:v>
                </c:pt>
                <c:pt idx="14">
                  <c:v>420</c:v>
                </c:pt>
                <c:pt idx="15">
                  <c:v>480</c:v>
                </c:pt>
                <c:pt idx="16">
                  <c:v>880.24599999999998</c:v>
                </c:pt>
                <c:pt idx="17">
                  <c:v>1457.259</c:v>
                </c:pt>
                <c:pt idx="18">
                  <c:v>2012.174</c:v>
                </c:pt>
                <c:pt idx="19">
                  <c:v>1975</c:v>
                </c:pt>
                <c:pt idx="20">
                  <c:v>1870.1980000000001</c:v>
                </c:pt>
                <c:pt idx="21">
                  <c:v>1710.05</c:v>
                </c:pt>
                <c:pt idx="22">
                  <c:v>1605.8530000000001</c:v>
                </c:pt>
                <c:pt idx="23">
                  <c:v>1407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1646.6</c:v>
                </c:pt>
                <c:pt idx="1">
                  <c:v>2053</c:v>
                </c:pt>
                <c:pt idx="2">
                  <c:v>2029.5</c:v>
                </c:pt>
                <c:pt idx="3">
                  <c:v>2037.5</c:v>
                </c:pt>
                <c:pt idx="4">
                  <c:v>2006.2</c:v>
                </c:pt>
                <c:pt idx="5">
                  <c:v>2038</c:v>
                </c:pt>
                <c:pt idx="6">
                  <c:v>1997.3</c:v>
                </c:pt>
                <c:pt idx="7">
                  <c:v>1834.9</c:v>
                </c:pt>
                <c:pt idx="8">
                  <c:v>1627.2</c:v>
                </c:pt>
                <c:pt idx="9">
                  <c:v>1844</c:v>
                </c:pt>
                <c:pt idx="10">
                  <c:v>2054</c:v>
                </c:pt>
                <c:pt idx="11">
                  <c:v>2054</c:v>
                </c:pt>
                <c:pt idx="12">
                  <c:v>2054</c:v>
                </c:pt>
                <c:pt idx="13">
                  <c:v>1982.2</c:v>
                </c:pt>
                <c:pt idx="14">
                  <c:v>2034</c:v>
                </c:pt>
                <c:pt idx="15">
                  <c:v>2054</c:v>
                </c:pt>
                <c:pt idx="16">
                  <c:v>2054</c:v>
                </c:pt>
                <c:pt idx="17">
                  <c:v>2054</c:v>
                </c:pt>
                <c:pt idx="18">
                  <c:v>2038</c:v>
                </c:pt>
                <c:pt idx="19">
                  <c:v>2038</c:v>
                </c:pt>
                <c:pt idx="20">
                  <c:v>2038</c:v>
                </c:pt>
                <c:pt idx="21">
                  <c:v>2038</c:v>
                </c:pt>
                <c:pt idx="22">
                  <c:v>2038</c:v>
                </c:pt>
                <c:pt idx="23">
                  <c:v>1701.4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788.10899999999992</c:v>
                </c:pt>
                <c:pt idx="1">
                  <c:v>723.19500000000005</c:v>
                </c:pt>
                <c:pt idx="2">
                  <c:v>675.21399999999983</c:v>
                </c:pt>
                <c:pt idx="3">
                  <c:v>644.11900000000003</c:v>
                </c:pt>
                <c:pt idx="4">
                  <c:v>645.6819999999999</c:v>
                </c:pt>
                <c:pt idx="5">
                  <c:v>649.94899999999996</c:v>
                </c:pt>
                <c:pt idx="6">
                  <c:v>819.66599999999971</c:v>
                </c:pt>
                <c:pt idx="7">
                  <c:v>1324.585</c:v>
                </c:pt>
                <c:pt idx="8">
                  <c:v>1937.7059999999999</c:v>
                </c:pt>
                <c:pt idx="9">
                  <c:v>2447.9780000000001</c:v>
                </c:pt>
                <c:pt idx="10">
                  <c:v>2805.3480000000004</c:v>
                </c:pt>
                <c:pt idx="11">
                  <c:v>2994.2660000000005</c:v>
                </c:pt>
                <c:pt idx="12">
                  <c:v>3028.5109999999995</c:v>
                </c:pt>
                <c:pt idx="13">
                  <c:v>2949.041999999999</c:v>
                </c:pt>
                <c:pt idx="14">
                  <c:v>2712.4089999999997</c:v>
                </c:pt>
                <c:pt idx="15">
                  <c:v>2335.788</c:v>
                </c:pt>
                <c:pt idx="16">
                  <c:v>1852.7249999999997</c:v>
                </c:pt>
                <c:pt idx="17">
                  <c:v>1354.3120000000001</c:v>
                </c:pt>
                <c:pt idx="18">
                  <c:v>1007.1629999999999</c:v>
                </c:pt>
                <c:pt idx="19">
                  <c:v>968.50400000000002</c:v>
                </c:pt>
                <c:pt idx="20">
                  <c:v>987.57100000000003</c:v>
                </c:pt>
                <c:pt idx="21">
                  <c:v>986.09899999999982</c:v>
                </c:pt>
                <c:pt idx="22">
                  <c:v>984.94900000000007</c:v>
                </c:pt>
                <c:pt idx="23">
                  <c:v>1019.412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16</c:v>
                </c:pt>
                <c:pt idx="7">
                  <c:v>35</c:v>
                </c:pt>
                <c:pt idx="8">
                  <c:v>56</c:v>
                </c:pt>
                <c:pt idx="9">
                  <c:v>73</c:v>
                </c:pt>
                <c:pt idx="10">
                  <c:v>91</c:v>
                </c:pt>
                <c:pt idx="11">
                  <c:v>107</c:v>
                </c:pt>
                <c:pt idx="12">
                  <c:v>111</c:v>
                </c:pt>
                <c:pt idx="13">
                  <c:v>106</c:v>
                </c:pt>
                <c:pt idx="14">
                  <c:v>94</c:v>
                </c:pt>
                <c:pt idx="15">
                  <c:v>82</c:v>
                </c:pt>
                <c:pt idx="16">
                  <c:v>68</c:v>
                </c:pt>
                <c:pt idx="17">
                  <c:v>60</c:v>
                </c:pt>
                <c:pt idx="18">
                  <c:v>58</c:v>
                </c:pt>
                <c:pt idx="19">
                  <c:v>66</c:v>
                </c:pt>
                <c:pt idx="20">
                  <c:v>78</c:v>
                </c:pt>
                <c:pt idx="21">
                  <c:v>83</c:v>
                </c:pt>
                <c:pt idx="22">
                  <c:v>83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274</c:v>
                </c:pt>
                <c:pt idx="7">
                  <c:v>323</c:v>
                </c:pt>
                <c:pt idx="8">
                  <c:v>337</c:v>
                </c:pt>
                <c:pt idx="9">
                  <c:v>30</c:v>
                </c:pt>
                <c:pt idx="10">
                  <c:v>30</c:v>
                </c:pt>
                <c:pt idx="11">
                  <c:v>28</c:v>
                </c:pt>
                <c:pt idx="12">
                  <c:v>20.387999999999998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14</c:v>
                </c:pt>
                <c:pt idx="18">
                  <c:v>100</c:v>
                </c:pt>
                <c:pt idx="19">
                  <c:v>678.96500000000003</c:v>
                </c:pt>
                <c:pt idx="20">
                  <c:v>649</c:v>
                </c:pt>
                <c:pt idx="21">
                  <c:v>320.23599999999999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119040"/>
        <c:axId val="424119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4493.7049999999999</c:v>
                </c:pt>
                <c:pt idx="1">
                  <c:v>4406.6770000000006</c:v>
                </c:pt>
                <c:pt idx="2">
                  <c:v>4308.759</c:v>
                </c:pt>
                <c:pt idx="3">
                  <c:v>4248.6469999999999</c:v>
                </c:pt>
                <c:pt idx="4">
                  <c:v>4295.8940000000011</c:v>
                </c:pt>
                <c:pt idx="5">
                  <c:v>4480.5350000000008</c:v>
                </c:pt>
                <c:pt idx="6">
                  <c:v>4769.5969999999988</c:v>
                </c:pt>
                <c:pt idx="7">
                  <c:v>5180.1059999999989</c:v>
                </c:pt>
                <c:pt idx="8">
                  <c:v>5550.5220000000018</c:v>
                </c:pt>
                <c:pt idx="9">
                  <c:v>5768.9940000000006</c:v>
                </c:pt>
                <c:pt idx="10">
                  <c:v>5953.9000000000005</c:v>
                </c:pt>
                <c:pt idx="11">
                  <c:v>6028.7409999999991</c:v>
                </c:pt>
                <c:pt idx="12">
                  <c:v>6006.8989999999985</c:v>
                </c:pt>
                <c:pt idx="13">
                  <c:v>5733.2890000000007</c:v>
                </c:pt>
                <c:pt idx="14">
                  <c:v>5520.4090000000006</c:v>
                </c:pt>
                <c:pt idx="15">
                  <c:v>5211.7879999999996</c:v>
                </c:pt>
                <c:pt idx="16">
                  <c:v>5164.9709999999986</c:v>
                </c:pt>
                <c:pt idx="17">
                  <c:v>5301.5709999999981</c:v>
                </c:pt>
                <c:pt idx="18">
                  <c:v>5584.3370000000023</c:v>
                </c:pt>
                <c:pt idx="19">
                  <c:v>6117.9689999999991</c:v>
                </c:pt>
                <c:pt idx="20">
                  <c:v>6014.2689999999984</c:v>
                </c:pt>
                <c:pt idx="21">
                  <c:v>5522.8850000000002</c:v>
                </c:pt>
                <c:pt idx="22">
                  <c:v>5121.8020000000015</c:v>
                </c:pt>
                <c:pt idx="23">
                  <c:v>4560.2649999999994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19040"/>
        <c:axId val="424119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230.17</c:v>
                </c:pt>
                <c:pt idx="1">
                  <c:v>266.18</c:v>
                </c:pt>
                <c:pt idx="2">
                  <c:v>230.17</c:v>
                </c:pt>
                <c:pt idx="3">
                  <c:v>227.43</c:v>
                </c:pt>
                <c:pt idx="4">
                  <c:v>226.36</c:v>
                </c:pt>
                <c:pt idx="5">
                  <c:v>307.62</c:v>
                </c:pt>
                <c:pt idx="6">
                  <c:v>230.17</c:v>
                </c:pt>
                <c:pt idx="7">
                  <c:v>232.04</c:v>
                </c:pt>
                <c:pt idx="8">
                  <c:v>230.17</c:v>
                </c:pt>
                <c:pt idx="9">
                  <c:v>230.17</c:v>
                </c:pt>
                <c:pt idx="10">
                  <c:v>266.18</c:v>
                </c:pt>
                <c:pt idx="11">
                  <c:v>316</c:v>
                </c:pt>
                <c:pt idx="12">
                  <c:v>346.74</c:v>
                </c:pt>
                <c:pt idx="13">
                  <c:v>102.32</c:v>
                </c:pt>
                <c:pt idx="14">
                  <c:v>109.7</c:v>
                </c:pt>
                <c:pt idx="15">
                  <c:v>306</c:v>
                </c:pt>
                <c:pt idx="16">
                  <c:v>310</c:v>
                </c:pt>
                <c:pt idx="17">
                  <c:v>278.95</c:v>
                </c:pt>
                <c:pt idx="18">
                  <c:v>309.64999999999998</c:v>
                </c:pt>
                <c:pt idx="19">
                  <c:v>355.74</c:v>
                </c:pt>
                <c:pt idx="20">
                  <c:v>271.86</c:v>
                </c:pt>
                <c:pt idx="21">
                  <c:v>260.75</c:v>
                </c:pt>
                <c:pt idx="22">
                  <c:v>243.48</c:v>
                </c:pt>
                <c:pt idx="23">
                  <c:v>201.87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20216"/>
        <c:axId val="424119824"/>
      </c:lineChart>
      <c:catAx>
        <c:axId val="42411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19432"/>
        <c:crosses val="autoZero"/>
        <c:auto val="1"/>
        <c:lblAlgn val="ctr"/>
        <c:lblOffset val="100"/>
        <c:noMultiLvlLbl val="0"/>
      </c:catAx>
      <c:valAx>
        <c:axId val="42411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19040"/>
        <c:crosses val="autoZero"/>
        <c:crossBetween val="between"/>
      </c:valAx>
      <c:valAx>
        <c:axId val="42411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20216"/>
        <c:crosses val="max"/>
        <c:crossBetween val="between"/>
      </c:valAx>
      <c:catAx>
        <c:axId val="424120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11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4493.7090000000017</v>
      </c>
      <c r="C4" s="18">
        <v>4406.6769999999988</v>
      </c>
      <c r="D4" s="18">
        <v>4308.7139999999999</v>
      </c>
      <c r="E4" s="18">
        <v>4248.6189999999988</v>
      </c>
      <c r="F4" s="18">
        <v>4295.8819999999987</v>
      </c>
      <c r="G4" s="18">
        <v>4480.5350000000008</v>
      </c>
      <c r="H4" s="18">
        <v>4769.5519999999988</v>
      </c>
      <c r="I4" s="18">
        <v>5180.070999999999</v>
      </c>
      <c r="J4" s="18">
        <v>5550.492000000002</v>
      </c>
      <c r="K4" s="18">
        <v>5768.9779999999992</v>
      </c>
      <c r="L4" s="18">
        <v>5953.9000000000005</v>
      </c>
      <c r="M4" s="18">
        <v>6028.7409999999991</v>
      </c>
      <c r="N4" s="18">
        <v>6006.8989999999994</v>
      </c>
      <c r="O4" s="18">
        <v>5733.2420000000002</v>
      </c>
      <c r="P4" s="18">
        <v>5520.4089999999997</v>
      </c>
      <c r="Q4" s="18">
        <v>5211.7880000000023</v>
      </c>
      <c r="R4" s="18">
        <v>5164.9709999999986</v>
      </c>
      <c r="S4" s="18">
        <v>5301.5709999999981</v>
      </c>
      <c r="T4" s="18">
        <v>5584.3369999999995</v>
      </c>
      <c r="U4" s="18">
        <v>6117.9690000000001</v>
      </c>
      <c r="V4" s="18">
        <v>6014.2690000000002</v>
      </c>
      <c r="W4" s="18">
        <v>5522.8849999999993</v>
      </c>
      <c r="X4" s="18">
        <v>5121.8020000000006</v>
      </c>
      <c r="Y4" s="18">
        <v>4560.3120000000008</v>
      </c>
      <c r="Z4" s="19"/>
      <c r="AA4" s="20">
        <f>SUM(B4:Z4)</f>
        <v>125346.32399999999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230.17</v>
      </c>
      <c r="C7" s="28">
        <v>266.18</v>
      </c>
      <c r="D7" s="28">
        <v>230.17</v>
      </c>
      <c r="E7" s="28">
        <v>227.43</v>
      </c>
      <c r="F7" s="28">
        <v>226.36</v>
      </c>
      <c r="G7" s="28">
        <v>307.62</v>
      </c>
      <c r="H7" s="28">
        <v>230.17</v>
      </c>
      <c r="I7" s="28">
        <v>232.04</v>
      </c>
      <c r="J7" s="28">
        <v>230.17</v>
      </c>
      <c r="K7" s="28">
        <v>230.17</v>
      </c>
      <c r="L7" s="28">
        <v>266.18</v>
      </c>
      <c r="M7" s="28">
        <v>316</v>
      </c>
      <c r="N7" s="28">
        <v>346.74</v>
      </c>
      <c r="O7" s="28">
        <v>102.32</v>
      </c>
      <c r="P7" s="28">
        <v>109.7</v>
      </c>
      <c r="Q7" s="28">
        <v>306</v>
      </c>
      <c r="R7" s="28">
        <v>310</v>
      </c>
      <c r="S7" s="28">
        <v>278.95</v>
      </c>
      <c r="T7" s="28">
        <v>309.64999999999998</v>
      </c>
      <c r="U7" s="28">
        <v>355.74</v>
      </c>
      <c r="V7" s="28">
        <v>271.86</v>
      </c>
      <c r="W7" s="28">
        <v>260.75</v>
      </c>
      <c r="X7" s="28">
        <v>243.48</v>
      </c>
      <c r="Y7" s="28">
        <v>201.87</v>
      </c>
      <c r="Z7" s="29"/>
      <c r="AA7" s="30">
        <f>IF(SUM(B7:Z7)&lt;&gt;0,AVERAGEIF(B7:Z7,"&lt;&gt;"""),"")</f>
        <v>253.73833333333326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190</v>
      </c>
      <c r="K10" s="42">
        <v>190</v>
      </c>
      <c r="L10" s="42">
        <v>190</v>
      </c>
      <c r="M10" s="42">
        <v>190</v>
      </c>
      <c r="N10" s="42">
        <v>190</v>
      </c>
      <c r="O10" s="42">
        <v>165</v>
      </c>
      <c r="P10" s="42">
        <v>165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4510</v>
      </c>
    </row>
    <row r="11" spans="1:27" ht="24.95" customHeight="1" x14ac:dyDescent="0.2">
      <c r="A11" s="45" t="s">
        <v>7</v>
      </c>
      <c r="B11" s="46">
        <v>149</v>
      </c>
      <c r="C11" s="47">
        <v>149</v>
      </c>
      <c r="D11" s="47">
        <v>149</v>
      </c>
      <c r="E11" s="47">
        <v>149</v>
      </c>
      <c r="F11" s="47">
        <v>149</v>
      </c>
      <c r="G11" s="47">
        <v>149</v>
      </c>
      <c r="H11" s="47">
        <v>149</v>
      </c>
      <c r="I11" s="47">
        <v>149</v>
      </c>
      <c r="J11" s="47">
        <v>149</v>
      </c>
      <c r="K11" s="47">
        <v>149</v>
      </c>
      <c r="L11" s="47">
        <v>104</v>
      </c>
      <c r="M11" s="47">
        <v>89</v>
      </c>
      <c r="N11" s="47">
        <v>83</v>
      </c>
      <c r="O11" s="47">
        <v>85</v>
      </c>
      <c r="P11" s="47">
        <v>69</v>
      </c>
      <c r="Q11" s="47">
        <v>70</v>
      </c>
      <c r="R11" s="47">
        <v>104</v>
      </c>
      <c r="S11" s="47">
        <v>172</v>
      </c>
      <c r="T11" s="47">
        <v>179</v>
      </c>
      <c r="U11" s="47">
        <v>201.5</v>
      </c>
      <c r="V11" s="47">
        <v>201.5</v>
      </c>
      <c r="W11" s="47">
        <v>195.5</v>
      </c>
      <c r="X11" s="47">
        <v>190</v>
      </c>
      <c r="Y11" s="47">
        <v>162.5</v>
      </c>
      <c r="Z11" s="48"/>
      <c r="AA11" s="49">
        <f t="shared" si="0"/>
        <v>3396</v>
      </c>
    </row>
    <row r="12" spans="1:27" ht="24.95" customHeight="1" x14ac:dyDescent="0.2">
      <c r="A12" s="50" t="s">
        <v>8</v>
      </c>
      <c r="B12" s="51">
        <v>1710</v>
      </c>
      <c r="C12" s="52">
        <v>1281.482</v>
      </c>
      <c r="D12" s="52">
        <v>1256</v>
      </c>
      <c r="E12" s="52">
        <v>1220</v>
      </c>
      <c r="F12" s="52">
        <v>1270</v>
      </c>
      <c r="G12" s="52">
        <v>1418.586</v>
      </c>
      <c r="H12" s="52">
        <v>1323.586</v>
      </c>
      <c r="I12" s="52">
        <v>1323.586</v>
      </c>
      <c r="J12" s="52">
        <v>1253.586</v>
      </c>
      <c r="K12" s="52">
        <v>1035</v>
      </c>
      <c r="L12" s="52">
        <v>679.55200000000002</v>
      </c>
      <c r="M12" s="52">
        <v>566.47500000000002</v>
      </c>
      <c r="N12" s="52">
        <v>520</v>
      </c>
      <c r="O12" s="52">
        <v>420</v>
      </c>
      <c r="P12" s="52">
        <v>420</v>
      </c>
      <c r="Q12" s="52">
        <v>480</v>
      </c>
      <c r="R12" s="52">
        <v>880.24599999999998</v>
      </c>
      <c r="S12" s="52">
        <v>1457.259</v>
      </c>
      <c r="T12" s="52">
        <v>2012.174</v>
      </c>
      <c r="U12" s="52">
        <v>1975</v>
      </c>
      <c r="V12" s="52">
        <v>1870.1980000000001</v>
      </c>
      <c r="W12" s="52">
        <v>1710.05</v>
      </c>
      <c r="X12" s="52">
        <v>1605.8530000000001</v>
      </c>
      <c r="Y12" s="52">
        <v>1407</v>
      </c>
      <c r="Z12" s="53"/>
      <c r="AA12" s="54">
        <f t="shared" si="0"/>
        <v>29095.632999999998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26</v>
      </c>
      <c r="H13" s="52">
        <v>274</v>
      </c>
      <c r="I13" s="52">
        <v>323</v>
      </c>
      <c r="J13" s="52">
        <v>337</v>
      </c>
      <c r="K13" s="52">
        <v>30</v>
      </c>
      <c r="L13" s="52">
        <v>30</v>
      </c>
      <c r="M13" s="52">
        <v>28</v>
      </c>
      <c r="N13" s="52">
        <v>20.387999999999998</v>
      </c>
      <c r="O13" s="52">
        <v>26</v>
      </c>
      <c r="P13" s="52">
        <v>26</v>
      </c>
      <c r="Q13" s="52"/>
      <c r="R13" s="52">
        <v>16</v>
      </c>
      <c r="S13" s="52">
        <v>14</v>
      </c>
      <c r="T13" s="52">
        <v>100</v>
      </c>
      <c r="U13" s="52">
        <v>678.96500000000003</v>
      </c>
      <c r="V13" s="52">
        <v>649</v>
      </c>
      <c r="W13" s="52">
        <v>320.23599999999999</v>
      </c>
      <c r="X13" s="52">
        <v>30</v>
      </c>
      <c r="Y13" s="52"/>
      <c r="Z13" s="53"/>
      <c r="AA13" s="54">
        <f t="shared" si="0"/>
        <v>2954.5889999999999</v>
      </c>
    </row>
    <row r="14" spans="1:27" ht="24.95" customHeight="1" x14ac:dyDescent="0.2">
      <c r="A14" s="55" t="s">
        <v>10</v>
      </c>
      <c r="B14" s="56">
        <v>788.10899999999992</v>
      </c>
      <c r="C14" s="57">
        <v>723.19500000000005</v>
      </c>
      <c r="D14" s="57">
        <v>675.21399999999983</v>
      </c>
      <c r="E14" s="57">
        <v>644.11900000000003</v>
      </c>
      <c r="F14" s="57">
        <v>645.6819999999999</v>
      </c>
      <c r="G14" s="57">
        <v>649.94899999999996</v>
      </c>
      <c r="H14" s="57">
        <v>819.66599999999971</v>
      </c>
      <c r="I14" s="57">
        <v>1324.585</v>
      </c>
      <c r="J14" s="57">
        <v>1937.7059999999999</v>
      </c>
      <c r="K14" s="57">
        <v>2447.9780000000001</v>
      </c>
      <c r="L14" s="57">
        <v>2805.3480000000004</v>
      </c>
      <c r="M14" s="57">
        <v>2994.2660000000005</v>
      </c>
      <c r="N14" s="57">
        <v>3028.5109999999995</v>
      </c>
      <c r="O14" s="57">
        <v>2949.041999999999</v>
      </c>
      <c r="P14" s="57">
        <v>2712.4089999999997</v>
      </c>
      <c r="Q14" s="57">
        <v>2335.788</v>
      </c>
      <c r="R14" s="57">
        <v>1852.7249999999997</v>
      </c>
      <c r="S14" s="57">
        <v>1354.3120000000001</v>
      </c>
      <c r="T14" s="57">
        <v>1007.1629999999999</v>
      </c>
      <c r="U14" s="57">
        <v>968.50400000000002</v>
      </c>
      <c r="V14" s="57">
        <v>987.57100000000003</v>
      </c>
      <c r="W14" s="57">
        <v>986.09899999999982</v>
      </c>
      <c r="X14" s="57">
        <v>984.94900000000007</v>
      </c>
      <c r="Y14" s="57">
        <v>1019.412</v>
      </c>
      <c r="Z14" s="58"/>
      <c r="AA14" s="59">
        <f t="shared" si="0"/>
        <v>36642.301999999996</v>
      </c>
    </row>
    <row r="15" spans="1:27" ht="24.95" customHeight="1" x14ac:dyDescent="0.2">
      <c r="A15" s="55" t="s">
        <v>11</v>
      </c>
      <c r="B15" s="56">
        <v>10</v>
      </c>
      <c r="C15" s="57">
        <v>10</v>
      </c>
      <c r="D15" s="57">
        <v>9</v>
      </c>
      <c r="E15" s="57">
        <v>8</v>
      </c>
      <c r="F15" s="57">
        <v>9</v>
      </c>
      <c r="G15" s="57">
        <v>9</v>
      </c>
      <c r="H15" s="57">
        <v>16</v>
      </c>
      <c r="I15" s="57">
        <v>35</v>
      </c>
      <c r="J15" s="57">
        <v>56</v>
      </c>
      <c r="K15" s="57">
        <v>73</v>
      </c>
      <c r="L15" s="57">
        <v>91</v>
      </c>
      <c r="M15" s="57">
        <v>107</v>
      </c>
      <c r="N15" s="57">
        <v>111</v>
      </c>
      <c r="O15" s="57">
        <v>106</v>
      </c>
      <c r="P15" s="57">
        <v>94</v>
      </c>
      <c r="Q15" s="57">
        <v>82</v>
      </c>
      <c r="R15" s="57">
        <v>68</v>
      </c>
      <c r="S15" s="57">
        <v>60</v>
      </c>
      <c r="T15" s="57">
        <v>58</v>
      </c>
      <c r="U15" s="57">
        <v>66</v>
      </c>
      <c r="V15" s="57">
        <v>78</v>
      </c>
      <c r="W15" s="57">
        <v>83</v>
      </c>
      <c r="X15" s="57">
        <v>83</v>
      </c>
      <c r="Y15" s="57">
        <v>80</v>
      </c>
      <c r="Z15" s="58"/>
      <c r="AA15" s="59">
        <f t="shared" si="0"/>
        <v>1402</v>
      </c>
    </row>
    <row r="16" spans="1:27" ht="30" customHeight="1" thickBot="1" x14ac:dyDescent="0.25">
      <c r="A16" s="60" t="s">
        <v>12</v>
      </c>
      <c r="B16" s="61">
        <f>IF(LEN(B$2)&gt;0,SUM(B10:B15),"")</f>
        <v>2847.1089999999999</v>
      </c>
      <c r="C16" s="62">
        <f t="shared" ref="C16:Z16" si="1">IF(LEN(C$2)&gt;0,SUM(C10:C15),"")</f>
        <v>2353.6770000000001</v>
      </c>
      <c r="D16" s="62">
        <f t="shared" si="1"/>
        <v>2279.2139999999999</v>
      </c>
      <c r="E16" s="62">
        <f t="shared" si="1"/>
        <v>2211.1190000000001</v>
      </c>
      <c r="F16" s="62">
        <f t="shared" si="1"/>
        <v>2289.6819999999998</v>
      </c>
      <c r="G16" s="62">
        <f t="shared" si="1"/>
        <v>2442.5349999999999</v>
      </c>
      <c r="H16" s="62">
        <f t="shared" si="1"/>
        <v>2772.2519999999995</v>
      </c>
      <c r="I16" s="62">
        <f t="shared" si="1"/>
        <v>3345.1710000000003</v>
      </c>
      <c r="J16" s="62">
        <f t="shared" si="1"/>
        <v>3923.2919999999999</v>
      </c>
      <c r="K16" s="62">
        <f t="shared" si="1"/>
        <v>3924.9780000000001</v>
      </c>
      <c r="L16" s="62">
        <f t="shared" si="1"/>
        <v>3899.9000000000005</v>
      </c>
      <c r="M16" s="62">
        <f t="shared" si="1"/>
        <v>3974.7410000000004</v>
      </c>
      <c r="N16" s="62">
        <f t="shared" si="1"/>
        <v>3952.8989999999994</v>
      </c>
      <c r="O16" s="62">
        <f t="shared" si="1"/>
        <v>3751.041999999999</v>
      </c>
      <c r="P16" s="62">
        <f t="shared" si="1"/>
        <v>3486.4089999999997</v>
      </c>
      <c r="Q16" s="62">
        <f t="shared" si="1"/>
        <v>3157.788</v>
      </c>
      <c r="R16" s="62">
        <f t="shared" si="1"/>
        <v>3110.9709999999995</v>
      </c>
      <c r="S16" s="62">
        <f t="shared" si="1"/>
        <v>3247.5709999999999</v>
      </c>
      <c r="T16" s="62">
        <f t="shared" si="1"/>
        <v>3546.337</v>
      </c>
      <c r="U16" s="62">
        <f t="shared" si="1"/>
        <v>4079.9690000000001</v>
      </c>
      <c r="V16" s="62">
        <f t="shared" si="1"/>
        <v>3976.2690000000002</v>
      </c>
      <c r="W16" s="62">
        <f t="shared" si="1"/>
        <v>3484.8849999999998</v>
      </c>
      <c r="X16" s="62">
        <f t="shared" si="1"/>
        <v>3083.8020000000001</v>
      </c>
      <c r="Y16" s="62">
        <f t="shared" si="1"/>
        <v>2858.9120000000003</v>
      </c>
      <c r="Z16" s="63" t="str">
        <f t="shared" si="1"/>
        <v/>
      </c>
      <c r="AA16" s="64">
        <f>SUM(AA10:AA15)</f>
        <v>78000.524000000005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1121</v>
      </c>
      <c r="C28" s="72">
        <v>1088</v>
      </c>
      <c r="D28" s="72">
        <v>1045</v>
      </c>
      <c r="E28" s="72">
        <v>1017</v>
      </c>
      <c r="F28" s="72">
        <v>1067</v>
      </c>
      <c r="G28" s="72">
        <v>1072</v>
      </c>
      <c r="H28" s="72">
        <v>1254</v>
      </c>
      <c r="I28" s="72">
        <v>1618</v>
      </c>
      <c r="J28" s="72">
        <v>2036.2</v>
      </c>
      <c r="K28" s="72">
        <v>2236.1999999999998</v>
      </c>
      <c r="L28" s="72">
        <v>2463.1999999999998</v>
      </c>
      <c r="M28" s="72">
        <v>2614.1999999999998</v>
      </c>
      <c r="N28" s="72">
        <v>2661</v>
      </c>
      <c r="O28" s="72">
        <v>2620</v>
      </c>
      <c r="P28" s="72">
        <v>2440</v>
      </c>
      <c r="Q28" s="72">
        <v>2143</v>
      </c>
      <c r="R28" s="72">
        <v>1855</v>
      </c>
      <c r="S28" s="72">
        <v>1579</v>
      </c>
      <c r="T28" s="72">
        <v>1464</v>
      </c>
      <c r="U28" s="72">
        <v>1813.5</v>
      </c>
      <c r="V28" s="72">
        <v>1972.5</v>
      </c>
      <c r="W28" s="72">
        <v>1660.5</v>
      </c>
      <c r="X28" s="72">
        <v>1470</v>
      </c>
      <c r="Y28" s="72">
        <v>1383.5</v>
      </c>
      <c r="Z28" s="73"/>
      <c r="AA28" s="74">
        <f>SUM(B28:Z28)</f>
        <v>41693.800000000003</v>
      </c>
    </row>
    <row r="29" spans="1:27" ht="24.95" customHeight="1" x14ac:dyDescent="0.2">
      <c r="A29" s="75" t="s">
        <v>23</v>
      </c>
      <c r="B29" s="76">
        <v>1253.1089999999999</v>
      </c>
      <c r="C29" s="77">
        <v>1039.6769999999999</v>
      </c>
      <c r="D29" s="77">
        <v>826.21400000000006</v>
      </c>
      <c r="E29" s="77">
        <v>813.11900000000003</v>
      </c>
      <c r="F29" s="77">
        <v>791.68200000000002</v>
      </c>
      <c r="G29" s="77">
        <v>885.94899999999996</v>
      </c>
      <c r="H29" s="77">
        <v>1033.6659999999999</v>
      </c>
      <c r="I29" s="77">
        <v>1253.585</v>
      </c>
      <c r="J29" s="77">
        <v>1488.5060000000001</v>
      </c>
      <c r="K29" s="77">
        <v>1506.778</v>
      </c>
      <c r="L29" s="77">
        <v>1681.7</v>
      </c>
      <c r="M29" s="77">
        <v>1795.5409999999999</v>
      </c>
      <c r="N29" s="77">
        <v>1726.8989999999999</v>
      </c>
      <c r="O29" s="77">
        <v>1540.0419999999999</v>
      </c>
      <c r="P29" s="77">
        <v>1461.4090000000001</v>
      </c>
      <c r="Q29" s="77">
        <v>1389.788</v>
      </c>
      <c r="R29" s="77">
        <v>1328.971</v>
      </c>
      <c r="S29" s="77">
        <v>1218.5709999999999</v>
      </c>
      <c r="T29" s="77">
        <v>1316.337</v>
      </c>
      <c r="U29" s="77">
        <v>1470.4690000000001</v>
      </c>
      <c r="V29" s="77">
        <v>1207.769</v>
      </c>
      <c r="W29" s="77">
        <v>1028.385</v>
      </c>
      <c r="X29" s="77">
        <v>867.80200000000002</v>
      </c>
      <c r="Y29" s="77">
        <v>865.41200000000003</v>
      </c>
      <c r="Z29" s="78"/>
      <c r="AA29" s="79">
        <f>SUM(B29:Z29)</f>
        <v>29791.38</v>
      </c>
    </row>
    <row r="30" spans="1:27" ht="24.95" customHeight="1" x14ac:dyDescent="0.2">
      <c r="A30" s="82" t="s">
        <v>24</v>
      </c>
      <c r="B30" s="80">
        <v>1373</v>
      </c>
      <c r="C30" s="81">
        <v>1125</v>
      </c>
      <c r="D30" s="81">
        <v>1301</v>
      </c>
      <c r="E30" s="81">
        <v>1265</v>
      </c>
      <c r="F30" s="81">
        <v>1315</v>
      </c>
      <c r="G30" s="81">
        <v>1368.586</v>
      </c>
      <c r="H30" s="81">
        <v>1368.586</v>
      </c>
      <c r="I30" s="81">
        <v>1368.586</v>
      </c>
      <c r="J30" s="81">
        <v>1298.586</v>
      </c>
      <c r="K30" s="81">
        <v>1080</v>
      </c>
      <c r="L30" s="81">
        <v>655</v>
      </c>
      <c r="M30" s="81">
        <v>465</v>
      </c>
      <c r="N30" s="81">
        <v>465</v>
      </c>
      <c r="O30" s="81">
        <v>465</v>
      </c>
      <c r="P30" s="81">
        <v>465</v>
      </c>
      <c r="Q30" s="81">
        <v>525</v>
      </c>
      <c r="R30" s="81">
        <v>827</v>
      </c>
      <c r="S30" s="81">
        <v>1350</v>
      </c>
      <c r="T30" s="81">
        <v>1650</v>
      </c>
      <c r="U30" s="81">
        <v>1680</v>
      </c>
      <c r="V30" s="81">
        <v>1680</v>
      </c>
      <c r="W30" s="81">
        <v>1680</v>
      </c>
      <c r="X30" s="81">
        <v>1630</v>
      </c>
      <c r="Y30" s="81">
        <v>1452</v>
      </c>
      <c r="Z30" s="83"/>
      <c r="AA30" s="84">
        <f>SUM(B30:Z30)</f>
        <v>27852.343999999997</v>
      </c>
    </row>
    <row r="31" spans="1:27" ht="30" customHeight="1" thickBot="1" x14ac:dyDescent="0.25">
      <c r="A31" s="60" t="s">
        <v>25</v>
      </c>
      <c r="B31" s="61">
        <f>IF(LEN(B$2)&gt;0,SUM(B28:B30),"")</f>
        <v>3747.1089999999999</v>
      </c>
      <c r="C31" s="62">
        <f t="shared" ref="C31:Z31" si="4">IF(LEN(C$2)&gt;0,SUM(C28:C30),"")</f>
        <v>3252.6769999999997</v>
      </c>
      <c r="D31" s="62">
        <f t="shared" si="4"/>
        <v>3172.2139999999999</v>
      </c>
      <c r="E31" s="62">
        <f t="shared" si="4"/>
        <v>3095.1190000000001</v>
      </c>
      <c r="F31" s="62">
        <f t="shared" si="4"/>
        <v>3173.6819999999998</v>
      </c>
      <c r="G31" s="62">
        <f t="shared" si="4"/>
        <v>3326.5349999999999</v>
      </c>
      <c r="H31" s="62">
        <f t="shared" si="4"/>
        <v>3656.2520000000004</v>
      </c>
      <c r="I31" s="62">
        <f t="shared" si="4"/>
        <v>4240.1710000000003</v>
      </c>
      <c r="J31" s="62">
        <f t="shared" si="4"/>
        <v>4823.2920000000004</v>
      </c>
      <c r="K31" s="62">
        <f t="shared" si="4"/>
        <v>4822.9780000000001</v>
      </c>
      <c r="L31" s="62">
        <f t="shared" si="4"/>
        <v>4799.8999999999996</v>
      </c>
      <c r="M31" s="62">
        <f t="shared" si="4"/>
        <v>4874.741</v>
      </c>
      <c r="N31" s="62">
        <f t="shared" si="4"/>
        <v>4852.8989999999994</v>
      </c>
      <c r="O31" s="62">
        <f t="shared" si="4"/>
        <v>4625.0419999999995</v>
      </c>
      <c r="P31" s="62">
        <f t="shared" si="4"/>
        <v>4366.4089999999997</v>
      </c>
      <c r="Q31" s="62">
        <f t="shared" si="4"/>
        <v>4057.788</v>
      </c>
      <c r="R31" s="62">
        <f t="shared" si="4"/>
        <v>4010.971</v>
      </c>
      <c r="S31" s="62">
        <f t="shared" si="4"/>
        <v>4147.5709999999999</v>
      </c>
      <c r="T31" s="62">
        <f t="shared" si="4"/>
        <v>4430.3369999999995</v>
      </c>
      <c r="U31" s="62">
        <f t="shared" si="4"/>
        <v>4963.9690000000001</v>
      </c>
      <c r="V31" s="62">
        <f t="shared" si="4"/>
        <v>4860.2690000000002</v>
      </c>
      <c r="W31" s="62">
        <f t="shared" si="4"/>
        <v>4368.8850000000002</v>
      </c>
      <c r="X31" s="62">
        <f t="shared" si="4"/>
        <v>3967.8020000000001</v>
      </c>
      <c r="Y31" s="62">
        <f t="shared" si="4"/>
        <v>3700.9120000000003</v>
      </c>
      <c r="Z31" s="63" t="str">
        <f t="shared" si="4"/>
        <v/>
      </c>
      <c r="AA31" s="64">
        <f>SUM(AA28:AA30)</f>
        <v>99337.524000000005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416</v>
      </c>
      <c r="C34" s="95">
        <v>415</v>
      </c>
      <c r="D34" s="95">
        <v>409</v>
      </c>
      <c r="E34" s="95">
        <v>400</v>
      </c>
      <c r="F34" s="95">
        <v>400</v>
      </c>
      <c r="G34" s="95">
        <v>400</v>
      </c>
      <c r="H34" s="95">
        <v>400</v>
      </c>
      <c r="I34" s="95">
        <v>411</v>
      </c>
      <c r="J34" s="95">
        <v>416</v>
      </c>
      <c r="K34" s="95">
        <v>414</v>
      </c>
      <c r="L34" s="95">
        <v>416</v>
      </c>
      <c r="M34" s="95">
        <v>416</v>
      </c>
      <c r="N34" s="95">
        <v>416</v>
      </c>
      <c r="O34" s="95">
        <v>391</v>
      </c>
      <c r="P34" s="95">
        <v>396</v>
      </c>
      <c r="Q34" s="95">
        <v>416</v>
      </c>
      <c r="R34" s="95">
        <v>416</v>
      </c>
      <c r="S34" s="95">
        <v>416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358</v>
      </c>
      <c r="Z34" s="96"/>
      <c r="AA34" s="74">
        <f t="shared" ref="AA34:AA39" si="5">SUM(B34:Z34)</f>
        <v>9722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419</v>
      </c>
      <c r="K35" s="99">
        <v>419</v>
      </c>
      <c r="L35" s="99">
        <v>419</v>
      </c>
      <c r="M35" s="99">
        <v>419</v>
      </c>
      <c r="N35" s="99">
        <v>419</v>
      </c>
      <c r="O35" s="99">
        <v>419</v>
      </c>
      <c r="P35" s="99">
        <v>419</v>
      </c>
      <c r="Q35" s="99">
        <v>419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10056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623.20000000000005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16010.2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>
        <v>92.6</v>
      </c>
      <c r="C38" s="99">
        <v>500</v>
      </c>
      <c r="D38" s="99">
        <v>482.5</v>
      </c>
      <c r="E38" s="99">
        <v>499.5</v>
      </c>
      <c r="F38" s="99">
        <v>468.2</v>
      </c>
      <c r="G38" s="99">
        <v>500</v>
      </c>
      <c r="H38" s="99">
        <v>459.3</v>
      </c>
      <c r="I38" s="99">
        <v>285.89999999999998</v>
      </c>
      <c r="J38" s="99">
        <v>73.2</v>
      </c>
      <c r="K38" s="99">
        <v>292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205.4</v>
      </c>
      <c r="Z38" s="100"/>
      <c r="AA38" s="79">
        <f t="shared" si="5"/>
        <v>10358.6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1646.6</v>
      </c>
      <c r="C39" s="88">
        <f t="shared" si="6"/>
        <v>2053</v>
      </c>
      <c r="D39" s="88">
        <f t="shared" si="6"/>
        <v>2029.5</v>
      </c>
      <c r="E39" s="88">
        <f t="shared" si="6"/>
        <v>2037.5</v>
      </c>
      <c r="F39" s="88">
        <f t="shared" si="6"/>
        <v>2006.2</v>
      </c>
      <c r="G39" s="88">
        <f t="shared" si="6"/>
        <v>2038</v>
      </c>
      <c r="H39" s="88">
        <f t="shared" si="6"/>
        <v>1997.3</v>
      </c>
      <c r="I39" s="88">
        <f t="shared" si="6"/>
        <v>1834.9</v>
      </c>
      <c r="J39" s="88">
        <f t="shared" si="6"/>
        <v>1627.2</v>
      </c>
      <c r="K39" s="88">
        <f t="shared" si="6"/>
        <v>1844</v>
      </c>
      <c r="L39" s="88">
        <f t="shared" si="6"/>
        <v>2054</v>
      </c>
      <c r="M39" s="88">
        <f t="shared" si="6"/>
        <v>2054</v>
      </c>
      <c r="N39" s="88">
        <f t="shared" si="6"/>
        <v>2054</v>
      </c>
      <c r="O39" s="88">
        <f t="shared" si="6"/>
        <v>1982.2</v>
      </c>
      <c r="P39" s="88">
        <f t="shared" si="6"/>
        <v>2034</v>
      </c>
      <c r="Q39" s="88">
        <f t="shared" si="6"/>
        <v>2054</v>
      </c>
      <c r="R39" s="88">
        <f t="shared" si="6"/>
        <v>2054</v>
      </c>
      <c r="S39" s="88">
        <f t="shared" si="6"/>
        <v>2054</v>
      </c>
      <c r="T39" s="88">
        <f t="shared" si="6"/>
        <v>2038</v>
      </c>
      <c r="U39" s="88">
        <f t="shared" si="6"/>
        <v>2038</v>
      </c>
      <c r="V39" s="88">
        <f t="shared" si="6"/>
        <v>2038</v>
      </c>
      <c r="W39" s="88">
        <f t="shared" si="6"/>
        <v>2038</v>
      </c>
      <c r="X39" s="88">
        <f t="shared" si="6"/>
        <v>2038</v>
      </c>
      <c r="Y39" s="88">
        <f t="shared" si="6"/>
        <v>1701.4</v>
      </c>
      <c r="Z39" s="89" t="str">
        <f t="shared" si="6"/>
        <v/>
      </c>
      <c r="AA39" s="90">
        <f t="shared" si="5"/>
        <v>47345.8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654</v>
      </c>
      <c r="I44" s="99">
        <v>654</v>
      </c>
      <c r="J44" s="99">
        <v>654</v>
      </c>
      <c r="K44" s="99">
        <v>654</v>
      </c>
      <c r="L44" s="99">
        <v>654</v>
      </c>
      <c r="M44" s="99">
        <v>654</v>
      </c>
      <c r="N44" s="99">
        <v>654</v>
      </c>
      <c r="O44" s="99">
        <v>608.20000000000005</v>
      </c>
      <c r="P44" s="99">
        <v>654</v>
      </c>
      <c r="Q44" s="99">
        <v>654</v>
      </c>
      <c r="R44" s="99">
        <v>654</v>
      </c>
      <c r="S44" s="99">
        <v>654</v>
      </c>
      <c r="T44" s="99">
        <v>654</v>
      </c>
      <c r="U44" s="99">
        <v>654</v>
      </c>
      <c r="V44" s="99">
        <v>654</v>
      </c>
      <c r="W44" s="99">
        <v>654</v>
      </c>
      <c r="X44" s="99">
        <v>654</v>
      </c>
      <c r="Y44" s="99">
        <v>654</v>
      </c>
      <c r="Z44" s="100"/>
      <c r="AA44" s="79">
        <f t="shared" si="7"/>
        <v>15650.2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92.6</v>
      </c>
      <c r="C46" s="99">
        <v>500</v>
      </c>
      <c r="D46" s="99">
        <v>482.5</v>
      </c>
      <c r="E46" s="99">
        <v>499.5</v>
      </c>
      <c r="F46" s="99">
        <v>468.2</v>
      </c>
      <c r="G46" s="99">
        <v>500</v>
      </c>
      <c r="H46" s="99">
        <v>459.3</v>
      </c>
      <c r="I46" s="99">
        <v>285.89999999999998</v>
      </c>
      <c r="J46" s="99">
        <v>73.2</v>
      </c>
      <c r="K46" s="99">
        <v>292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205.4</v>
      </c>
      <c r="Z46" s="100"/>
      <c r="AA46" s="79">
        <f t="shared" si="7"/>
        <v>10358.6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0.5</v>
      </c>
      <c r="Z47" s="100"/>
      <c r="AA47" s="79">
        <f t="shared" si="7"/>
        <v>0.5</v>
      </c>
    </row>
    <row r="48" spans="1:27" ht="30" customHeight="1" thickBot="1" x14ac:dyDescent="0.25">
      <c r="A48" s="86" t="s">
        <v>35</v>
      </c>
      <c r="B48" s="87">
        <f>IF(LEN(B$2)&gt;0,SUM(B42:B47),"")</f>
        <v>746.6</v>
      </c>
      <c r="C48" s="88">
        <f t="shared" ref="C48:Z48" si="8">IF(LEN(C$2)&gt;0,SUM(C42:C47),"")</f>
        <v>1154</v>
      </c>
      <c r="D48" s="88">
        <f t="shared" si="8"/>
        <v>1136.5</v>
      </c>
      <c r="E48" s="88">
        <f t="shared" si="8"/>
        <v>1153.5</v>
      </c>
      <c r="F48" s="88">
        <f t="shared" si="8"/>
        <v>1122.2</v>
      </c>
      <c r="G48" s="88">
        <f t="shared" si="8"/>
        <v>1154</v>
      </c>
      <c r="H48" s="88">
        <f t="shared" si="8"/>
        <v>1113.3</v>
      </c>
      <c r="I48" s="88">
        <f t="shared" si="8"/>
        <v>939.9</v>
      </c>
      <c r="J48" s="88">
        <f t="shared" si="8"/>
        <v>727.2</v>
      </c>
      <c r="K48" s="88">
        <f t="shared" si="8"/>
        <v>946</v>
      </c>
      <c r="L48" s="88">
        <f t="shared" si="8"/>
        <v>1154</v>
      </c>
      <c r="M48" s="88">
        <f t="shared" si="8"/>
        <v>1154</v>
      </c>
      <c r="N48" s="88">
        <f t="shared" si="8"/>
        <v>1154</v>
      </c>
      <c r="O48" s="88">
        <f t="shared" si="8"/>
        <v>1108.2</v>
      </c>
      <c r="P48" s="88">
        <f t="shared" si="8"/>
        <v>1154</v>
      </c>
      <c r="Q48" s="88">
        <f t="shared" si="8"/>
        <v>1154</v>
      </c>
      <c r="R48" s="88">
        <f t="shared" si="8"/>
        <v>1154</v>
      </c>
      <c r="S48" s="88">
        <f t="shared" si="8"/>
        <v>1154</v>
      </c>
      <c r="T48" s="88">
        <f t="shared" si="8"/>
        <v>1154</v>
      </c>
      <c r="U48" s="88">
        <f t="shared" si="8"/>
        <v>1154</v>
      </c>
      <c r="V48" s="88">
        <f t="shared" si="8"/>
        <v>1154</v>
      </c>
      <c r="W48" s="88">
        <f t="shared" si="8"/>
        <v>1154</v>
      </c>
      <c r="X48" s="88">
        <f t="shared" si="8"/>
        <v>1154</v>
      </c>
      <c r="Y48" s="88">
        <f t="shared" si="8"/>
        <v>859.9</v>
      </c>
      <c r="Z48" s="89" t="str">
        <f t="shared" si="8"/>
        <v/>
      </c>
      <c r="AA48" s="90">
        <f t="shared" si="7"/>
        <v>26009.300000000003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4493.7089999999998</v>
      </c>
      <c r="C51" s="88">
        <f t="shared" si="10"/>
        <v>4406.6769999999997</v>
      </c>
      <c r="D51" s="88">
        <f t="shared" si="10"/>
        <v>4308.7139999999999</v>
      </c>
      <c r="E51" s="88">
        <f t="shared" si="10"/>
        <v>4248.6190000000006</v>
      </c>
      <c r="F51" s="88">
        <f t="shared" si="10"/>
        <v>4295.8819999999996</v>
      </c>
      <c r="G51" s="88">
        <f t="shared" si="10"/>
        <v>4480.5349999999999</v>
      </c>
      <c r="H51" s="88">
        <f t="shared" si="10"/>
        <v>4769.5519999999997</v>
      </c>
      <c r="I51" s="88">
        <f t="shared" si="10"/>
        <v>5180.0709999999999</v>
      </c>
      <c r="J51" s="88">
        <f t="shared" si="10"/>
        <v>5550.4920000000002</v>
      </c>
      <c r="K51" s="88">
        <f t="shared" si="10"/>
        <v>5768.9780000000001</v>
      </c>
      <c r="L51" s="88">
        <f t="shared" si="10"/>
        <v>5953.9000000000005</v>
      </c>
      <c r="M51" s="88">
        <f t="shared" si="10"/>
        <v>6028.741</v>
      </c>
      <c r="N51" s="88">
        <f t="shared" si="10"/>
        <v>6006.8989999999994</v>
      </c>
      <c r="O51" s="88">
        <f t="shared" si="10"/>
        <v>5733.2419999999993</v>
      </c>
      <c r="P51" s="88">
        <f t="shared" si="10"/>
        <v>5520.4089999999997</v>
      </c>
      <c r="Q51" s="88">
        <f t="shared" si="10"/>
        <v>5211.7880000000005</v>
      </c>
      <c r="R51" s="88">
        <f t="shared" si="10"/>
        <v>5164.9709999999995</v>
      </c>
      <c r="S51" s="88">
        <f t="shared" si="10"/>
        <v>5301.5709999999999</v>
      </c>
      <c r="T51" s="88">
        <f t="shared" si="10"/>
        <v>5584.3369999999995</v>
      </c>
      <c r="U51" s="88">
        <f t="shared" si="10"/>
        <v>6117.9690000000001</v>
      </c>
      <c r="V51" s="88">
        <f t="shared" si="10"/>
        <v>6014.2690000000002</v>
      </c>
      <c r="W51" s="88">
        <f t="shared" si="10"/>
        <v>5522.8850000000002</v>
      </c>
      <c r="X51" s="88">
        <f t="shared" si="10"/>
        <v>5121.8019999999997</v>
      </c>
      <c r="Y51" s="88">
        <f t="shared" si="10"/>
        <v>4560.3119999999999</v>
      </c>
      <c r="Z51" s="89" t="str">
        <f t="shared" si="10"/>
        <v/>
      </c>
      <c r="AA51" s="105">
        <f>SUM(B51:Z51)</f>
        <v>125346.32399999999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4493.7049999999999</v>
      </c>
      <c r="C4" s="18">
        <v>4406.6770000000006</v>
      </c>
      <c r="D4" s="18">
        <v>4308.759</v>
      </c>
      <c r="E4" s="18">
        <v>4248.6469999999999</v>
      </c>
      <c r="F4" s="18">
        <v>4295.8940000000011</v>
      </c>
      <c r="G4" s="18">
        <v>4480.5350000000008</v>
      </c>
      <c r="H4" s="18">
        <v>4769.5969999999988</v>
      </c>
      <c r="I4" s="18">
        <v>5180.1059999999989</v>
      </c>
      <c r="J4" s="18">
        <v>5550.5220000000018</v>
      </c>
      <c r="K4" s="18">
        <v>5768.9940000000006</v>
      </c>
      <c r="L4" s="18">
        <v>5953.9000000000005</v>
      </c>
      <c r="M4" s="18">
        <v>6028.7409999999991</v>
      </c>
      <c r="N4" s="18">
        <v>6006.8989999999985</v>
      </c>
      <c r="O4" s="18">
        <v>5733.2890000000007</v>
      </c>
      <c r="P4" s="18">
        <v>5520.4090000000006</v>
      </c>
      <c r="Q4" s="18">
        <v>5211.7879999999996</v>
      </c>
      <c r="R4" s="18">
        <v>5164.9709999999986</v>
      </c>
      <c r="S4" s="18">
        <v>5301.5709999999981</v>
      </c>
      <c r="T4" s="18">
        <v>5584.3370000000023</v>
      </c>
      <c r="U4" s="18">
        <v>6117.9689999999991</v>
      </c>
      <c r="V4" s="18">
        <v>6014.2689999999984</v>
      </c>
      <c r="W4" s="18">
        <v>5522.8850000000002</v>
      </c>
      <c r="X4" s="18">
        <v>5121.8020000000015</v>
      </c>
      <c r="Y4" s="18">
        <v>4560.2649999999994</v>
      </c>
      <c r="Z4" s="19"/>
      <c r="AA4" s="20">
        <f>SUM(B4:Z4)</f>
        <v>125346.53099999999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230.17</v>
      </c>
      <c r="C7" s="28">
        <v>266.18</v>
      </c>
      <c r="D7" s="28">
        <v>230.17</v>
      </c>
      <c r="E7" s="28">
        <v>227.43</v>
      </c>
      <c r="F7" s="28">
        <v>226.36</v>
      </c>
      <c r="G7" s="28">
        <v>307.62</v>
      </c>
      <c r="H7" s="28">
        <v>230.17</v>
      </c>
      <c r="I7" s="28">
        <v>232.04</v>
      </c>
      <c r="J7" s="28">
        <v>230.17</v>
      </c>
      <c r="K7" s="28">
        <v>230.17</v>
      </c>
      <c r="L7" s="28">
        <v>266.18</v>
      </c>
      <c r="M7" s="28">
        <v>316</v>
      </c>
      <c r="N7" s="28">
        <v>346.74</v>
      </c>
      <c r="O7" s="28">
        <v>102.32</v>
      </c>
      <c r="P7" s="28">
        <v>109.7</v>
      </c>
      <c r="Q7" s="28">
        <v>306</v>
      </c>
      <c r="R7" s="28">
        <v>310</v>
      </c>
      <c r="S7" s="28">
        <v>278.95</v>
      </c>
      <c r="T7" s="28">
        <v>309.64999999999998</v>
      </c>
      <c r="U7" s="28">
        <v>355.74</v>
      </c>
      <c r="V7" s="28">
        <v>271.86</v>
      </c>
      <c r="W7" s="28">
        <v>260.75</v>
      </c>
      <c r="X7" s="28">
        <v>243.48</v>
      </c>
      <c r="Y7" s="28">
        <v>201.87</v>
      </c>
      <c r="Z7" s="29"/>
      <c r="AA7" s="30">
        <f>IF(SUM(B7:Z7)&lt;&gt;0,AVERAGEIF(B7:Z7,"&lt;&gt;"""),"")</f>
        <v>253.73833333333326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909.70600000000002</v>
      </c>
      <c r="C19" s="72">
        <v>946.76999999999987</v>
      </c>
      <c r="D19" s="72">
        <v>937.8309999999999</v>
      </c>
      <c r="E19" s="72">
        <v>933.68899999999996</v>
      </c>
      <c r="F19" s="72">
        <v>930.61799999999994</v>
      </c>
      <c r="G19" s="72">
        <v>919.49199999999996</v>
      </c>
      <c r="H19" s="72">
        <v>915.56100000000004</v>
      </c>
      <c r="I19" s="72">
        <v>930.51699999999994</v>
      </c>
      <c r="J19" s="72">
        <v>952.5329999999999</v>
      </c>
      <c r="K19" s="72">
        <v>959.50699999999995</v>
      </c>
      <c r="L19" s="72">
        <v>944.55199999999991</v>
      </c>
      <c r="M19" s="72">
        <v>946.58100000000002</v>
      </c>
      <c r="N19" s="72">
        <v>923.55</v>
      </c>
      <c r="O19" s="72">
        <v>911.56299999999999</v>
      </c>
      <c r="P19" s="72">
        <v>901.55</v>
      </c>
      <c r="Q19" s="72">
        <v>892.55200000000002</v>
      </c>
      <c r="R19" s="72">
        <v>890.48899999999992</v>
      </c>
      <c r="S19" s="72">
        <v>921.64</v>
      </c>
      <c r="T19" s="72">
        <v>927.55899999999997</v>
      </c>
      <c r="U19" s="72">
        <v>947.53200000000004</v>
      </c>
      <c r="V19" s="72">
        <v>942.52299999999991</v>
      </c>
      <c r="W19" s="72">
        <v>894.524</v>
      </c>
      <c r="X19" s="72">
        <v>896.44399999999996</v>
      </c>
      <c r="Y19" s="72">
        <v>896.54599999999994</v>
      </c>
      <c r="Z19" s="73"/>
      <c r="AA19" s="74">
        <f t="shared" ref="AA19:AA24" si="2">SUM(B19:Z19)</f>
        <v>22173.828999999998</v>
      </c>
    </row>
    <row r="20" spans="1:27" ht="24.95" customHeight="1" x14ac:dyDescent="0.2">
      <c r="A20" s="75" t="s">
        <v>15</v>
      </c>
      <c r="B20" s="76">
        <v>901.45699999999999</v>
      </c>
      <c r="C20" s="77">
        <v>883.87900000000013</v>
      </c>
      <c r="D20" s="77">
        <v>881.02</v>
      </c>
      <c r="E20" s="77">
        <v>883.21300000000008</v>
      </c>
      <c r="F20" s="77">
        <v>889.89100000000008</v>
      </c>
      <c r="G20" s="77">
        <v>921.86200000000008</v>
      </c>
      <c r="H20" s="77">
        <v>967.27899999999988</v>
      </c>
      <c r="I20" s="77">
        <v>993.06799999999998</v>
      </c>
      <c r="J20" s="77">
        <v>1001.015</v>
      </c>
      <c r="K20" s="77">
        <v>1002.1420000000001</v>
      </c>
      <c r="L20" s="77">
        <v>1005.995</v>
      </c>
      <c r="M20" s="77">
        <v>995.625</v>
      </c>
      <c r="N20" s="77">
        <v>975.56299999999987</v>
      </c>
      <c r="O20" s="77">
        <v>936.85399999999981</v>
      </c>
      <c r="P20" s="77">
        <v>902.04300000000001</v>
      </c>
      <c r="Q20" s="77">
        <v>883.77100000000007</v>
      </c>
      <c r="R20" s="77">
        <v>858.60199999999986</v>
      </c>
      <c r="S20" s="77">
        <v>849.38900000000001</v>
      </c>
      <c r="T20" s="77">
        <v>858.4989999999998</v>
      </c>
      <c r="U20" s="77">
        <v>873.1880000000001</v>
      </c>
      <c r="V20" s="77">
        <v>849.64199999999994</v>
      </c>
      <c r="W20" s="77">
        <v>817.00099999999998</v>
      </c>
      <c r="X20" s="77">
        <v>800.14300000000003</v>
      </c>
      <c r="Y20" s="77">
        <v>765.41500000000008</v>
      </c>
      <c r="Z20" s="78"/>
      <c r="AA20" s="79">
        <f t="shared" si="2"/>
        <v>21696.556000000004</v>
      </c>
    </row>
    <row r="21" spans="1:27" ht="24.95" customHeight="1" x14ac:dyDescent="0.2">
      <c r="A21" s="75" t="s">
        <v>16</v>
      </c>
      <c r="B21" s="80">
        <v>2327.0419999999999</v>
      </c>
      <c r="C21" s="81">
        <v>2200.0279999999998</v>
      </c>
      <c r="D21" s="81">
        <v>2119.9079999999994</v>
      </c>
      <c r="E21" s="81">
        <v>2079.2449999999999</v>
      </c>
      <c r="F21" s="81">
        <v>2118.3850000000002</v>
      </c>
      <c r="G21" s="81">
        <v>2259.6809999999996</v>
      </c>
      <c r="H21" s="81">
        <v>2469.7570000000001</v>
      </c>
      <c r="I21" s="81">
        <v>2766.5209999999997</v>
      </c>
      <c r="J21" s="81">
        <v>3080.4739999999997</v>
      </c>
      <c r="K21" s="81">
        <v>3277.8449999999993</v>
      </c>
      <c r="L21" s="81">
        <v>3459.3530000000001</v>
      </c>
      <c r="M21" s="81">
        <v>3553.5349999999999</v>
      </c>
      <c r="N21" s="81">
        <v>3568.2859999999996</v>
      </c>
      <c r="O21" s="81">
        <v>3310.3719999999998</v>
      </c>
      <c r="P21" s="81">
        <v>3146.4940000000001</v>
      </c>
      <c r="Q21" s="81">
        <v>2938.9649999999997</v>
      </c>
      <c r="R21" s="81">
        <v>2954.88</v>
      </c>
      <c r="S21" s="81">
        <v>3062.0420000000004</v>
      </c>
      <c r="T21" s="81">
        <v>3324.7790000000005</v>
      </c>
      <c r="U21" s="81">
        <v>3771.7490000000003</v>
      </c>
      <c r="V21" s="81">
        <v>3722.1039999999994</v>
      </c>
      <c r="W21" s="81">
        <v>3350.36</v>
      </c>
      <c r="X21" s="81">
        <v>3013.2150000000006</v>
      </c>
      <c r="Y21" s="81">
        <v>2540.8040000000001</v>
      </c>
      <c r="Z21" s="78"/>
      <c r="AA21" s="79">
        <f t="shared" si="2"/>
        <v>70415.823999999993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105.5</v>
      </c>
      <c r="C23" s="77">
        <v>136</v>
      </c>
      <c r="D23" s="77">
        <v>135</v>
      </c>
      <c r="E23" s="77">
        <v>133.5</v>
      </c>
      <c r="F23" s="77">
        <v>130</v>
      </c>
      <c r="G23" s="77">
        <v>130.5</v>
      </c>
      <c r="H23" s="77">
        <v>129</v>
      </c>
      <c r="I23" s="77">
        <v>142</v>
      </c>
      <c r="J23" s="77">
        <v>144.5</v>
      </c>
      <c r="K23" s="77">
        <v>150.5</v>
      </c>
      <c r="L23" s="77">
        <v>164</v>
      </c>
      <c r="M23" s="77">
        <v>152</v>
      </c>
      <c r="N23" s="77">
        <v>161.5</v>
      </c>
      <c r="O23" s="77">
        <v>169.5</v>
      </c>
      <c r="P23" s="77">
        <v>181.5</v>
      </c>
      <c r="Q23" s="77">
        <v>159.5</v>
      </c>
      <c r="R23" s="77">
        <v>124</v>
      </c>
      <c r="S23" s="77">
        <v>124.5</v>
      </c>
      <c r="T23" s="77">
        <v>126.5</v>
      </c>
      <c r="U23" s="77">
        <v>137.5</v>
      </c>
      <c r="V23" s="77">
        <v>131</v>
      </c>
      <c r="W23" s="77">
        <v>129</v>
      </c>
      <c r="X23" s="77">
        <v>120</v>
      </c>
      <c r="Y23" s="77">
        <v>96.5</v>
      </c>
      <c r="Z23" s="77"/>
      <c r="AA23" s="79">
        <f t="shared" si="2"/>
        <v>3313.5</v>
      </c>
    </row>
    <row r="24" spans="1:27" ht="24.95" customHeight="1" x14ac:dyDescent="0.2">
      <c r="A24" s="85" t="s">
        <v>19</v>
      </c>
      <c r="B24" s="77">
        <v>215</v>
      </c>
      <c r="C24" s="77">
        <v>205</v>
      </c>
      <c r="D24" s="77">
        <v>200.00000000000003</v>
      </c>
      <c r="E24" s="77">
        <v>200.00000000000003</v>
      </c>
      <c r="F24" s="77">
        <v>208.00000000000006</v>
      </c>
      <c r="G24" s="77">
        <v>230</v>
      </c>
      <c r="H24" s="77">
        <v>269</v>
      </c>
      <c r="I24" s="77">
        <v>313</v>
      </c>
      <c r="J24" s="77">
        <v>337.00000000000006</v>
      </c>
      <c r="K24" s="77">
        <v>344</v>
      </c>
      <c r="L24" s="77">
        <v>345.00000000000006</v>
      </c>
      <c r="M24" s="77">
        <v>346</v>
      </c>
      <c r="N24" s="77">
        <v>343.00000000000006</v>
      </c>
      <c r="O24" s="77">
        <v>329</v>
      </c>
      <c r="P24" s="77">
        <v>313</v>
      </c>
      <c r="Q24" s="77">
        <v>301.99999999999994</v>
      </c>
      <c r="R24" s="77">
        <v>301.99999999999994</v>
      </c>
      <c r="S24" s="77">
        <v>308.99999999999994</v>
      </c>
      <c r="T24" s="77">
        <v>327.99999999999994</v>
      </c>
      <c r="U24" s="77">
        <v>369</v>
      </c>
      <c r="V24" s="77">
        <v>350</v>
      </c>
      <c r="W24" s="77">
        <v>313</v>
      </c>
      <c r="X24" s="77">
        <v>273</v>
      </c>
      <c r="Y24" s="77">
        <v>242.00000000000003</v>
      </c>
      <c r="Z24" s="77"/>
      <c r="AA24" s="79">
        <f t="shared" si="2"/>
        <v>6985</v>
      </c>
    </row>
    <row r="25" spans="1:27" ht="30" customHeight="1" thickBot="1" x14ac:dyDescent="0.25">
      <c r="A25" s="86" t="s">
        <v>20</v>
      </c>
      <c r="B25" s="87">
        <f t="shared" ref="B25:AA25" si="3">SUM(B19:B24)</f>
        <v>4458.7049999999999</v>
      </c>
      <c r="C25" s="88">
        <f t="shared" si="3"/>
        <v>4371.6769999999997</v>
      </c>
      <c r="D25" s="88">
        <f t="shared" si="3"/>
        <v>4273.7589999999991</v>
      </c>
      <c r="E25" s="88">
        <f t="shared" si="3"/>
        <v>4229.6469999999999</v>
      </c>
      <c r="F25" s="88">
        <f t="shared" si="3"/>
        <v>4276.8940000000002</v>
      </c>
      <c r="G25" s="88">
        <f t="shared" si="3"/>
        <v>4461.5349999999999</v>
      </c>
      <c r="H25" s="88">
        <f t="shared" si="3"/>
        <v>4750.5969999999998</v>
      </c>
      <c r="I25" s="88">
        <f t="shared" si="3"/>
        <v>5145.1059999999998</v>
      </c>
      <c r="J25" s="88">
        <f t="shared" si="3"/>
        <v>5515.521999999999</v>
      </c>
      <c r="K25" s="88">
        <f t="shared" si="3"/>
        <v>5733.9939999999988</v>
      </c>
      <c r="L25" s="88">
        <f t="shared" si="3"/>
        <v>5918.9</v>
      </c>
      <c r="M25" s="88">
        <f t="shared" si="3"/>
        <v>5993.741</v>
      </c>
      <c r="N25" s="88">
        <f t="shared" si="3"/>
        <v>5971.8989999999994</v>
      </c>
      <c r="O25" s="88">
        <f t="shared" si="3"/>
        <v>5657.2889999999998</v>
      </c>
      <c r="P25" s="88">
        <f t="shared" si="3"/>
        <v>5444.5869999999995</v>
      </c>
      <c r="Q25" s="88">
        <f t="shared" si="3"/>
        <v>5176.7879999999996</v>
      </c>
      <c r="R25" s="88">
        <f t="shared" si="3"/>
        <v>5129.9709999999995</v>
      </c>
      <c r="S25" s="88">
        <f t="shared" si="3"/>
        <v>5266.5709999999999</v>
      </c>
      <c r="T25" s="88">
        <f t="shared" si="3"/>
        <v>5565.3370000000004</v>
      </c>
      <c r="U25" s="88">
        <f t="shared" si="3"/>
        <v>6098.969000000001</v>
      </c>
      <c r="V25" s="88">
        <f t="shared" si="3"/>
        <v>5995.2689999999993</v>
      </c>
      <c r="W25" s="88">
        <f t="shared" si="3"/>
        <v>5503.8850000000002</v>
      </c>
      <c r="X25" s="88">
        <f t="shared" si="3"/>
        <v>5102.8020000000006</v>
      </c>
      <c r="Y25" s="88">
        <f t="shared" si="3"/>
        <v>4541.2650000000003</v>
      </c>
      <c r="Z25" s="89">
        <f t="shared" si="3"/>
        <v>0</v>
      </c>
      <c r="AA25" s="90">
        <f t="shared" si="3"/>
        <v>124584.709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355.5</v>
      </c>
      <c r="C28" s="72">
        <v>376</v>
      </c>
      <c r="D28" s="72">
        <v>370</v>
      </c>
      <c r="E28" s="72">
        <v>352.5</v>
      </c>
      <c r="F28" s="72">
        <v>357</v>
      </c>
      <c r="G28" s="72">
        <v>379.5</v>
      </c>
      <c r="H28" s="72">
        <v>417</v>
      </c>
      <c r="I28" s="72">
        <v>490</v>
      </c>
      <c r="J28" s="72">
        <v>516.5</v>
      </c>
      <c r="K28" s="72">
        <v>529.5</v>
      </c>
      <c r="L28" s="72">
        <v>544</v>
      </c>
      <c r="M28" s="72">
        <v>533</v>
      </c>
      <c r="N28" s="72">
        <v>539.5</v>
      </c>
      <c r="O28" s="72">
        <v>533.5</v>
      </c>
      <c r="P28" s="72">
        <v>529.5</v>
      </c>
      <c r="Q28" s="72">
        <v>496.5</v>
      </c>
      <c r="R28" s="72">
        <v>461</v>
      </c>
      <c r="S28" s="72">
        <v>468.5</v>
      </c>
      <c r="T28" s="72">
        <v>473.5</v>
      </c>
      <c r="U28" s="72">
        <v>525.5</v>
      </c>
      <c r="V28" s="72">
        <v>500</v>
      </c>
      <c r="W28" s="72">
        <v>461</v>
      </c>
      <c r="X28" s="72">
        <v>412</v>
      </c>
      <c r="Y28" s="72">
        <v>357.5</v>
      </c>
      <c r="Z28" s="73"/>
      <c r="AA28" s="74">
        <f>SUM(B28:Z28)</f>
        <v>10978.5</v>
      </c>
    </row>
    <row r="29" spans="1:27" ht="24.95" customHeight="1" x14ac:dyDescent="0.2">
      <c r="A29" s="75" t="s">
        <v>23</v>
      </c>
      <c r="B29" s="76">
        <v>4138.2049999999999</v>
      </c>
      <c r="C29" s="77">
        <v>4030.6770000000001</v>
      </c>
      <c r="D29" s="77">
        <v>3938.759</v>
      </c>
      <c r="E29" s="77">
        <v>3896.1469999999999</v>
      </c>
      <c r="F29" s="77">
        <v>3938.8939999999998</v>
      </c>
      <c r="G29" s="77">
        <v>4101.0349999999999</v>
      </c>
      <c r="H29" s="77">
        <v>4352.5969999999998</v>
      </c>
      <c r="I29" s="77">
        <v>4690.1059999999998</v>
      </c>
      <c r="J29" s="77">
        <v>5034.0219999999999</v>
      </c>
      <c r="K29" s="77">
        <v>5239.4939999999997</v>
      </c>
      <c r="L29" s="77">
        <v>5409.9</v>
      </c>
      <c r="M29" s="77">
        <v>5495.741</v>
      </c>
      <c r="N29" s="77">
        <v>5467.3990000000003</v>
      </c>
      <c r="O29" s="77">
        <v>5199.7889999999998</v>
      </c>
      <c r="P29" s="77">
        <v>4990.9089999999997</v>
      </c>
      <c r="Q29" s="77">
        <v>4715.2879999999996</v>
      </c>
      <c r="R29" s="77">
        <v>4703.9709999999995</v>
      </c>
      <c r="S29" s="77">
        <v>4833.0709999999999</v>
      </c>
      <c r="T29" s="77">
        <v>5110.8370000000004</v>
      </c>
      <c r="U29" s="77">
        <v>5592.4690000000001</v>
      </c>
      <c r="V29" s="77">
        <v>5514.2690000000002</v>
      </c>
      <c r="W29" s="77">
        <v>5061.8850000000002</v>
      </c>
      <c r="X29" s="77">
        <v>4709.8019999999997</v>
      </c>
      <c r="Y29" s="77">
        <v>4202.7650000000003</v>
      </c>
      <c r="Z29" s="78"/>
      <c r="AA29" s="79">
        <f>SUM(B29:Z29)</f>
        <v>114368.03099999999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4493.7049999999999</v>
      </c>
      <c r="C31" s="62">
        <f t="shared" si="4"/>
        <v>4406.6769999999997</v>
      </c>
      <c r="D31" s="62">
        <f t="shared" si="4"/>
        <v>4308.759</v>
      </c>
      <c r="E31" s="62">
        <f t="shared" si="4"/>
        <v>4248.6469999999999</v>
      </c>
      <c r="F31" s="62">
        <f t="shared" si="4"/>
        <v>4295.8940000000002</v>
      </c>
      <c r="G31" s="62">
        <f t="shared" si="4"/>
        <v>4480.5349999999999</v>
      </c>
      <c r="H31" s="62">
        <f t="shared" si="4"/>
        <v>4769.5969999999998</v>
      </c>
      <c r="I31" s="62">
        <f t="shared" si="4"/>
        <v>5180.1059999999998</v>
      </c>
      <c r="J31" s="62">
        <f t="shared" si="4"/>
        <v>5550.5219999999999</v>
      </c>
      <c r="K31" s="62">
        <f t="shared" si="4"/>
        <v>5768.9939999999997</v>
      </c>
      <c r="L31" s="62">
        <f t="shared" si="4"/>
        <v>5953.9</v>
      </c>
      <c r="M31" s="62">
        <f t="shared" si="4"/>
        <v>6028.741</v>
      </c>
      <c r="N31" s="62">
        <f t="shared" si="4"/>
        <v>6006.8990000000003</v>
      </c>
      <c r="O31" s="62">
        <f t="shared" si="4"/>
        <v>5733.2889999999998</v>
      </c>
      <c r="P31" s="62">
        <f t="shared" si="4"/>
        <v>5520.4089999999997</v>
      </c>
      <c r="Q31" s="62">
        <f t="shared" si="4"/>
        <v>5211.7879999999996</v>
      </c>
      <c r="R31" s="62">
        <f t="shared" si="4"/>
        <v>5164.9709999999995</v>
      </c>
      <c r="S31" s="62">
        <f t="shared" si="4"/>
        <v>5301.5709999999999</v>
      </c>
      <c r="T31" s="62">
        <f t="shared" si="4"/>
        <v>5584.3370000000004</v>
      </c>
      <c r="U31" s="62">
        <f t="shared" si="4"/>
        <v>6117.9690000000001</v>
      </c>
      <c r="V31" s="62">
        <f t="shared" si="4"/>
        <v>6014.2690000000002</v>
      </c>
      <c r="W31" s="62">
        <f t="shared" si="4"/>
        <v>5522.8850000000002</v>
      </c>
      <c r="X31" s="62">
        <f t="shared" si="4"/>
        <v>5121.8019999999997</v>
      </c>
      <c r="Y31" s="62">
        <f t="shared" si="4"/>
        <v>4560.2650000000003</v>
      </c>
      <c r="Z31" s="63">
        <f t="shared" si="4"/>
        <v>0</v>
      </c>
      <c r="AA31" s="64">
        <f t="shared" si="4"/>
        <v>125346.53099999999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</v>
      </c>
      <c r="C34" s="95">
        <v>16</v>
      </c>
      <c r="D34" s="95">
        <v>16</v>
      </c>
      <c r="E34" s="95"/>
      <c r="F34" s="95"/>
      <c r="G34" s="95"/>
      <c r="H34" s="95"/>
      <c r="I34" s="95">
        <v>16</v>
      </c>
      <c r="J34" s="95">
        <v>16</v>
      </c>
      <c r="K34" s="95">
        <v>16</v>
      </c>
      <c r="L34" s="95">
        <v>16</v>
      </c>
      <c r="M34" s="95">
        <v>16</v>
      </c>
      <c r="N34" s="95">
        <v>16</v>
      </c>
      <c r="O34" s="95">
        <v>16</v>
      </c>
      <c r="P34" s="95">
        <v>16</v>
      </c>
      <c r="Q34" s="95">
        <v>16</v>
      </c>
      <c r="R34" s="95">
        <v>16</v>
      </c>
      <c r="S34" s="95">
        <v>16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224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30</v>
      </c>
      <c r="P35" s="99">
        <v>35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483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30</v>
      </c>
      <c r="P37" s="99">
        <v>24.821999999999999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54.822000000000003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35</v>
      </c>
      <c r="C39" s="88">
        <f t="shared" si="6"/>
        <v>35</v>
      </c>
      <c r="D39" s="88">
        <f t="shared" si="6"/>
        <v>35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35</v>
      </c>
      <c r="J39" s="88">
        <f t="shared" si="6"/>
        <v>35</v>
      </c>
      <c r="K39" s="88">
        <f t="shared" si="6"/>
        <v>35</v>
      </c>
      <c r="L39" s="88">
        <f t="shared" si="6"/>
        <v>35</v>
      </c>
      <c r="M39" s="88">
        <f t="shared" si="6"/>
        <v>35</v>
      </c>
      <c r="N39" s="88">
        <f t="shared" si="6"/>
        <v>35</v>
      </c>
      <c r="O39" s="88">
        <f t="shared" si="6"/>
        <v>76</v>
      </c>
      <c r="P39" s="88">
        <f t="shared" si="6"/>
        <v>75.822000000000003</v>
      </c>
      <c r="Q39" s="88">
        <f t="shared" si="6"/>
        <v>35</v>
      </c>
      <c r="R39" s="88">
        <f t="shared" si="6"/>
        <v>35</v>
      </c>
      <c r="S39" s="88">
        <f t="shared" si="6"/>
        <v>35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761.822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56</v>
      </c>
      <c r="C47" s="99">
        <v>46</v>
      </c>
      <c r="D47" s="99">
        <v>42</v>
      </c>
      <c r="E47" s="99">
        <v>43</v>
      </c>
      <c r="F47" s="99">
        <v>50</v>
      </c>
      <c r="G47" s="99">
        <v>72</v>
      </c>
      <c r="H47" s="99">
        <v>104</v>
      </c>
      <c r="I47" s="99">
        <v>129</v>
      </c>
      <c r="J47" s="99">
        <v>132</v>
      </c>
      <c r="K47" s="99">
        <v>122</v>
      </c>
      <c r="L47" s="99">
        <v>150</v>
      </c>
      <c r="M47" s="99">
        <v>150</v>
      </c>
      <c r="N47" s="99">
        <v>149</v>
      </c>
      <c r="O47" s="99">
        <v>138</v>
      </c>
      <c r="P47" s="99">
        <v>150</v>
      </c>
      <c r="Q47" s="99">
        <v>150</v>
      </c>
      <c r="R47" s="99">
        <v>130</v>
      </c>
      <c r="S47" s="99">
        <v>77</v>
      </c>
      <c r="T47" s="99">
        <v>91</v>
      </c>
      <c r="U47" s="99">
        <v>101.5</v>
      </c>
      <c r="V47" s="99">
        <v>70.5</v>
      </c>
      <c r="W47" s="99">
        <v>34.5</v>
      </c>
      <c r="X47" s="99"/>
      <c r="Y47" s="99"/>
      <c r="Z47" s="100"/>
      <c r="AA47" s="79">
        <f t="shared" si="7"/>
        <v>2187.5</v>
      </c>
    </row>
    <row r="48" spans="1:27" ht="30" customHeight="1" thickBot="1" x14ac:dyDescent="0.25">
      <c r="A48" s="86" t="s">
        <v>48</v>
      </c>
      <c r="B48" s="87">
        <f>SUM(B42:B47)</f>
        <v>56</v>
      </c>
      <c r="C48" s="88">
        <f t="shared" ref="C48:Z48" si="8">SUM(C42:C47)</f>
        <v>46</v>
      </c>
      <c r="D48" s="88">
        <f t="shared" si="8"/>
        <v>42</v>
      </c>
      <c r="E48" s="88">
        <f t="shared" si="8"/>
        <v>43</v>
      </c>
      <c r="F48" s="88">
        <f t="shared" si="8"/>
        <v>50</v>
      </c>
      <c r="G48" s="88">
        <f t="shared" si="8"/>
        <v>72</v>
      </c>
      <c r="H48" s="88">
        <f t="shared" si="8"/>
        <v>104</v>
      </c>
      <c r="I48" s="88">
        <f t="shared" si="8"/>
        <v>129</v>
      </c>
      <c r="J48" s="88">
        <f t="shared" si="8"/>
        <v>132</v>
      </c>
      <c r="K48" s="88">
        <f t="shared" si="8"/>
        <v>122</v>
      </c>
      <c r="L48" s="88">
        <f t="shared" si="8"/>
        <v>150</v>
      </c>
      <c r="M48" s="88">
        <f t="shared" si="8"/>
        <v>150</v>
      </c>
      <c r="N48" s="88">
        <f t="shared" si="8"/>
        <v>149</v>
      </c>
      <c r="O48" s="88">
        <f t="shared" si="8"/>
        <v>138</v>
      </c>
      <c r="P48" s="88">
        <f t="shared" si="8"/>
        <v>150</v>
      </c>
      <c r="Q48" s="88">
        <f t="shared" si="8"/>
        <v>150</v>
      </c>
      <c r="R48" s="88">
        <f t="shared" si="8"/>
        <v>130</v>
      </c>
      <c r="S48" s="88">
        <f t="shared" si="8"/>
        <v>77</v>
      </c>
      <c r="T48" s="88">
        <f t="shared" si="8"/>
        <v>91</v>
      </c>
      <c r="U48" s="88">
        <f t="shared" si="8"/>
        <v>101.5</v>
      </c>
      <c r="V48" s="88">
        <f t="shared" si="8"/>
        <v>70.5</v>
      </c>
      <c r="W48" s="88">
        <f t="shared" si="8"/>
        <v>34.5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2187.5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4493.7049999999999</v>
      </c>
      <c r="C51" s="88">
        <f t="shared" si="10"/>
        <v>4406.6769999999997</v>
      </c>
      <c r="D51" s="88">
        <f t="shared" si="10"/>
        <v>4308.7589999999991</v>
      </c>
      <c r="E51" s="88">
        <f t="shared" si="10"/>
        <v>4248.6469999999999</v>
      </c>
      <c r="F51" s="88">
        <f t="shared" si="10"/>
        <v>4295.8940000000002</v>
      </c>
      <c r="G51" s="88">
        <f t="shared" si="10"/>
        <v>4480.5349999999999</v>
      </c>
      <c r="H51" s="88">
        <f t="shared" si="10"/>
        <v>4769.5969999999998</v>
      </c>
      <c r="I51" s="88">
        <f t="shared" si="10"/>
        <v>5180.1059999999998</v>
      </c>
      <c r="J51" s="88">
        <f t="shared" si="10"/>
        <v>5550.521999999999</v>
      </c>
      <c r="K51" s="88">
        <f t="shared" si="10"/>
        <v>5768.9939999999988</v>
      </c>
      <c r="L51" s="88">
        <f t="shared" si="10"/>
        <v>5953.9</v>
      </c>
      <c r="M51" s="88">
        <f t="shared" si="10"/>
        <v>6028.741</v>
      </c>
      <c r="N51" s="88">
        <f t="shared" si="10"/>
        <v>6006.8989999999994</v>
      </c>
      <c r="O51" s="88">
        <f t="shared" si="10"/>
        <v>5733.2889999999998</v>
      </c>
      <c r="P51" s="88">
        <f t="shared" si="10"/>
        <v>5520.4089999999997</v>
      </c>
      <c r="Q51" s="88">
        <f t="shared" si="10"/>
        <v>5211.7879999999996</v>
      </c>
      <c r="R51" s="88">
        <f t="shared" si="10"/>
        <v>5164.9709999999995</v>
      </c>
      <c r="S51" s="88">
        <f t="shared" si="10"/>
        <v>5301.5709999999999</v>
      </c>
      <c r="T51" s="88">
        <f t="shared" si="10"/>
        <v>5584.3370000000004</v>
      </c>
      <c r="U51" s="88">
        <f t="shared" si="10"/>
        <v>6117.969000000001</v>
      </c>
      <c r="V51" s="88">
        <f t="shared" si="10"/>
        <v>6014.2689999999993</v>
      </c>
      <c r="W51" s="88">
        <f t="shared" si="10"/>
        <v>5522.8850000000002</v>
      </c>
      <c r="X51" s="88">
        <f t="shared" si="10"/>
        <v>5121.8020000000006</v>
      </c>
      <c r="Y51" s="88">
        <f t="shared" si="10"/>
        <v>4560.2650000000003</v>
      </c>
      <c r="Z51" s="89">
        <f t="shared" si="10"/>
        <v>0</v>
      </c>
      <c r="AA51" s="105">
        <f>SUM(B51:Z51)</f>
        <v>125346.53099999999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-746.6</v>
      </c>
      <c r="C4" s="18">
        <v>-1154</v>
      </c>
      <c r="D4" s="18">
        <v>-1136.5</v>
      </c>
      <c r="E4" s="18">
        <v>-1153.5</v>
      </c>
      <c r="F4" s="18">
        <v>-1122.2</v>
      </c>
      <c r="G4" s="18">
        <v>-1154</v>
      </c>
      <c r="H4" s="18">
        <v>-1113.3</v>
      </c>
      <c r="I4" s="18">
        <v>-939.9</v>
      </c>
      <c r="J4" s="18">
        <v>-727.2</v>
      </c>
      <c r="K4" s="18">
        <v>-946</v>
      </c>
      <c r="L4" s="18">
        <v>-1154</v>
      </c>
      <c r="M4" s="18">
        <v>-1154</v>
      </c>
      <c r="N4" s="18">
        <v>-1154</v>
      </c>
      <c r="O4" s="18">
        <v>-1108.2</v>
      </c>
      <c r="P4" s="18">
        <v>-1154</v>
      </c>
      <c r="Q4" s="18">
        <v>-1154</v>
      </c>
      <c r="R4" s="18">
        <v>-1154</v>
      </c>
      <c r="S4" s="18">
        <v>-1154</v>
      </c>
      <c r="T4" s="18">
        <v>-1154</v>
      </c>
      <c r="U4" s="18">
        <v>-1154</v>
      </c>
      <c r="V4" s="18">
        <v>-1154</v>
      </c>
      <c r="W4" s="18">
        <v>-1154</v>
      </c>
      <c r="X4" s="18">
        <v>-1154</v>
      </c>
      <c r="Y4" s="18">
        <v>-859.4</v>
      </c>
      <c r="Z4" s="19"/>
      <c r="AA4" s="112">
        <f>SUM(B4:Z4)</f>
        <v>-26008.800000000003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230.17</v>
      </c>
      <c r="C7" s="118">
        <v>266.18</v>
      </c>
      <c r="D7" s="118">
        <v>230.17</v>
      </c>
      <c r="E7" s="118">
        <v>227.43</v>
      </c>
      <c r="F7" s="118">
        <v>226.36</v>
      </c>
      <c r="G7" s="118">
        <v>307.62</v>
      </c>
      <c r="H7" s="118">
        <v>230.17</v>
      </c>
      <c r="I7" s="118">
        <v>232.04</v>
      </c>
      <c r="J7" s="118">
        <v>230.17</v>
      </c>
      <c r="K7" s="118">
        <v>230.17</v>
      </c>
      <c r="L7" s="118">
        <v>266.18</v>
      </c>
      <c r="M7" s="118">
        <v>316</v>
      </c>
      <c r="N7" s="118">
        <v>346.74</v>
      </c>
      <c r="O7" s="118">
        <v>102.32</v>
      </c>
      <c r="P7" s="118">
        <v>109.7</v>
      </c>
      <c r="Q7" s="118">
        <v>306</v>
      </c>
      <c r="R7" s="118">
        <v>310</v>
      </c>
      <c r="S7" s="118">
        <v>278.95</v>
      </c>
      <c r="T7" s="118">
        <v>309.64999999999998</v>
      </c>
      <c r="U7" s="118">
        <v>355.74</v>
      </c>
      <c r="V7" s="118">
        <v>271.86</v>
      </c>
      <c r="W7" s="118">
        <v>260.75</v>
      </c>
      <c r="X7" s="118">
        <v>243.48</v>
      </c>
      <c r="Y7" s="118">
        <v>201.87</v>
      </c>
      <c r="Z7" s="119"/>
      <c r="AA7" s="120">
        <f>IF(SUM(B7:Z7)&lt;&gt;0,AVERAGEIF(B7:Z7,"&lt;&gt;"""),"")</f>
        <v>253.73833333333326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654</v>
      </c>
      <c r="I13" s="130">
        <v>654</v>
      </c>
      <c r="J13" s="130">
        <v>654</v>
      </c>
      <c r="K13" s="130">
        <v>654</v>
      </c>
      <c r="L13" s="130">
        <v>654</v>
      </c>
      <c r="M13" s="130">
        <v>654</v>
      </c>
      <c r="N13" s="130">
        <v>654</v>
      </c>
      <c r="O13" s="130">
        <v>608.20000000000005</v>
      </c>
      <c r="P13" s="130">
        <v>654</v>
      </c>
      <c r="Q13" s="130">
        <v>654</v>
      </c>
      <c r="R13" s="130">
        <v>654</v>
      </c>
      <c r="S13" s="130">
        <v>654</v>
      </c>
      <c r="T13" s="130">
        <v>654</v>
      </c>
      <c r="U13" s="130">
        <v>654</v>
      </c>
      <c r="V13" s="130">
        <v>654</v>
      </c>
      <c r="W13" s="130">
        <v>654</v>
      </c>
      <c r="X13" s="130">
        <v>654</v>
      </c>
      <c r="Y13" s="131">
        <v>654</v>
      </c>
      <c r="Z13" s="132"/>
      <c r="AA13" s="133">
        <f t="shared" si="0"/>
        <v>15650.2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92.6</v>
      </c>
      <c r="C15" s="134">
        <v>500</v>
      </c>
      <c r="D15" s="134">
        <v>482.5</v>
      </c>
      <c r="E15" s="134">
        <v>499.5</v>
      </c>
      <c r="F15" s="134">
        <v>468.2</v>
      </c>
      <c r="G15" s="134">
        <v>500</v>
      </c>
      <c r="H15" s="134">
        <v>459.3</v>
      </c>
      <c r="I15" s="134">
        <v>285.89999999999998</v>
      </c>
      <c r="J15" s="134">
        <v>73.2</v>
      </c>
      <c r="K15" s="134">
        <v>292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205.4</v>
      </c>
      <c r="Z15" s="132"/>
      <c r="AA15" s="133">
        <f t="shared" si="0"/>
        <v>10358.6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746.6</v>
      </c>
      <c r="C16" s="136">
        <f t="shared" si="1"/>
        <v>1154</v>
      </c>
      <c r="D16" s="136">
        <f t="shared" si="1"/>
        <v>1136.5</v>
      </c>
      <c r="E16" s="136">
        <f t="shared" si="1"/>
        <v>1153.5</v>
      </c>
      <c r="F16" s="136">
        <f t="shared" si="1"/>
        <v>1122.2</v>
      </c>
      <c r="G16" s="136">
        <f t="shared" si="1"/>
        <v>1154</v>
      </c>
      <c r="H16" s="136">
        <f t="shared" si="1"/>
        <v>1113.3</v>
      </c>
      <c r="I16" s="136">
        <f t="shared" si="1"/>
        <v>939.9</v>
      </c>
      <c r="J16" s="136">
        <f t="shared" si="1"/>
        <v>727.2</v>
      </c>
      <c r="K16" s="136">
        <f t="shared" si="1"/>
        <v>946</v>
      </c>
      <c r="L16" s="136">
        <f t="shared" si="1"/>
        <v>1154</v>
      </c>
      <c r="M16" s="136">
        <f t="shared" si="1"/>
        <v>1154</v>
      </c>
      <c r="N16" s="136">
        <f t="shared" si="1"/>
        <v>1154</v>
      </c>
      <c r="O16" s="136">
        <f t="shared" si="1"/>
        <v>1108.2</v>
      </c>
      <c r="P16" s="136">
        <f t="shared" si="1"/>
        <v>1154</v>
      </c>
      <c r="Q16" s="136">
        <f t="shared" si="1"/>
        <v>1154</v>
      </c>
      <c r="R16" s="136">
        <f t="shared" si="1"/>
        <v>1154</v>
      </c>
      <c r="S16" s="136">
        <f t="shared" si="1"/>
        <v>1154</v>
      </c>
      <c r="T16" s="136">
        <f t="shared" si="1"/>
        <v>1154</v>
      </c>
      <c r="U16" s="136">
        <f t="shared" si="1"/>
        <v>1154</v>
      </c>
      <c r="V16" s="136">
        <f t="shared" si="1"/>
        <v>1154</v>
      </c>
      <c r="W16" s="136">
        <f t="shared" si="1"/>
        <v>1154</v>
      </c>
      <c r="X16" s="136">
        <f t="shared" si="1"/>
        <v>1154</v>
      </c>
      <c r="Y16" s="136">
        <f t="shared" si="1"/>
        <v>859.4</v>
      </c>
      <c r="Z16" s="137" t="str">
        <f t="shared" si="1"/>
        <v/>
      </c>
      <c r="AA16" s="90">
        <f t="shared" si="0"/>
        <v>26008.800000000003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2022-04-15T11:06:34Z</dcterms:created>
  <dcterms:modified xsi:type="dcterms:W3CDTF">2022-04-15T11:06:35Z</dcterms:modified>
</cp:coreProperties>
</file>