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<sst xmlns="http://schemas.openxmlformats.org/spreadsheetml/2006/main" count="117" uniqueCount="53">
  <si>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14/04/2022 14:04:03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</si>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</sst>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337</c:v>
                </c:pt>
                <c:pt idx="1">
                  <c:v>181</c:v>
                </c:pt>
                <c:pt idx="2">
                  <c:v>181</c:v>
                </c:pt>
                <c:pt idx="3">
                  <c:v>181</c:v>
                </c:pt>
                <c:pt idx="4">
                  <c:v>181</c:v>
                </c:pt>
                <c:pt idx="5">
                  <c:v>181</c:v>
                </c:pt>
                <c:pt idx="6">
                  <c:v>181</c:v>
                </c:pt>
                <c:pt idx="7">
                  <c:v>181</c:v>
                </c:pt>
                <c:pt idx="8">
                  <c:v>181</c:v>
                </c:pt>
                <c:pt idx="9">
                  <c:v>181</c:v>
                </c:pt>
                <c:pt idx="10">
                  <c:v>181</c:v>
                </c:pt>
                <c:pt idx="11">
                  <c:v>181</c:v>
                </c:pt>
                <c:pt idx="12">
                  <c:v>181</c:v>
                </c:pt>
                <c:pt idx="13">
                  <c:v>181</c:v>
                </c:pt>
                <c:pt idx="14">
                  <c:v>181</c:v>
                </c:pt>
                <c:pt idx="15">
                  <c:v>181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181</c:v>
                </c:pt>
                <c:pt idx="20">
                  <c:v>181</c:v>
                </c:pt>
                <c:pt idx="21">
                  <c:v>181</c:v>
                </c:pt>
                <c:pt idx="22">
                  <c:v>181</c:v>
                </c:pt>
                <c:pt idx="23">
                  <c:v>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149</c:v>
                </c:pt>
                <c:pt idx="5">
                  <c:v>149</c:v>
                </c:pt>
                <c:pt idx="6">
                  <c:v>149</c:v>
                </c:pt>
                <c:pt idx="7">
                  <c:v>149</c:v>
                </c:pt>
                <c:pt idx="8">
                  <c:v>149</c:v>
                </c:pt>
                <c:pt idx="9">
                  <c:v>149</c:v>
                </c:pt>
                <c:pt idx="10">
                  <c:v>99</c:v>
                </c:pt>
                <c:pt idx="11">
                  <c:v>101</c:v>
                </c:pt>
                <c:pt idx="12">
                  <c:v>105</c:v>
                </c:pt>
                <c:pt idx="13">
                  <c:v>100</c:v>
                </c:pt>
                <c:pt idx="14">
                  <c:v>97</c:v>
                </c:pt>
                <c:pt idx="15">
                  <c:v>103</c:v>
                </c:pt>
                <c:pt idx="16">
                  <c:v>123</c:v>
                </c:pt>
                <c:pt idx="17">
                  <c:v>149</c:v>
                </c:pt>
                <c:pt idx="18">
                  <c:v>180</c:v>
                </c:pt>
                <c:pt idx="19">
                  <c:v>222</c:v>
                </c:pt>
                <c:pt idx="20">
                  <c:v>201</c:v>
                </c:pt>
                <c:pt idx="21">
                  <c:v>161</c:v>
                </c:pt>
                <c:pt idx="22">
                  <c:v>149</c:v>
                </c:pt>
                <c:pt idx="23">
                  <c:v>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1420</c:v>
                </c:pt>
                <c:pt idx="1">
                  <c:v>1212.481</c:v>
                </c:pt>
                <c:pt idx="2">
                  <c:v>1200</c:v>
                </c:pt>
                <c:pt idx="3">
                  <c:v>1136</c:v>
                </c:pt>
                <c:pt idx="4">
                  <c:v>1100</c:v>
                </c:pt>
                <c:pt idx="5">
                  <c:v>1154.2850000000001</c:v>
                </c:pt>
                <c:pt idx="6">
                  <c:v>1275</c:v>
                </c:pt>
                <c:pt idx="7">
                  <c:v>1448</c:v>
                </c:pt>
                <c:pt idx="8">
                  <c:v>1407.2170000000001</c:v>
                </c:pt>
                <c:pt idx="9">
                  <c:v>1220</c:v>
                </c:pt>
                <c:pt idx="10">
                  <c:v>933</c:v>
                </c:pt>
                <c:pt idx="11">
                  <c:v>550</c:v>
                </c:pt>
                <c:pt idx="12">
                  <c:v>550</c:v>
                </c:pt>
                <c:pt idx="13">
                  <c:v>550</c:v>
                </c:pt>
                <c:pt idx="14">
                  <c:v>550</c:v>
                </c:pt>
                <c:pt idx="15">
                  <c:v>590</c:v>
                </c:pt>
                <c:pt idx="16">
                  <c:v>912</c:v>
                </c:pt>
                <c:pt idx="17">
                  <c:v>1645</c:v>
                </c:pt>
                <c:pt idx="18">
                  <c:v>2153.489</c:v>
                </c:pt>
                <c:pt idx="19">
                  <c:v>2285</c:v>
                </c:pt>
                <c:pt idx="20">
                  <c:v>2288</c:v>
                </c:pt>
                <c:pt idx="21">
                  <c:v>2166.616</c:v>
                </c:pt>
                <c:pt idx="22">
                  <c:v>2200.7240000000002</c:v>
                </c:pt>
                <c:pt idx="23">
                  <c:v>1933.4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1490.3</c:v>
                </c:pt>
                <c:pt idx="1">
                  <c:v>1547</c:v>
                </c:pt>
                <c:pt idx="2">
                  <c:v>1342.3</c:v>
                </c:pt>
                <c:pt idx="3">
                  <c:v>1313.8</c:v>
                </c:pt>
                <c:pt idx="4">
                  <c:v>1409</c:v>
                </c:pt>
                <c:pt idx="5">
                  <c:v>1547</c:v>
                </c:pt>
                <c:pt idx="6">
                  <c:v>1518.6</c:v>
                </c:pt>
                <c:pt idx="7">
                  <c:v>1031</c:v>
                </c:pt>
                <c:pt idx="8">
                  <c:v>1031</c:v>
                </c:pt>
                <c:pt idx="9">
                  <c:v>1031</c:v>
                </c:pt>
                <c:pt idx="10">
                  <c:v>1031</c:v>
                </c:pt>
                <c:pt idx="11">
                  <c:v>1047</c:v>
                </c:pt>
                <c:pt idx="12">
                  <c:v>1037</c:v>
                </c:pt>
                <c:pt idx="13">
                  <c:v>1047</c:v>
                </c:pt>
                <c:pt idx="14">
                  <c:v>1047</c:v>
                </c:pt>
                <c:pt idx="15">
                  <c:v>1167</c:v>
                </c:pt>
                <c:pt idx="16">
                  <c:v>1411.8</c:v>
                </c:pt>
                <c:pt idx="17">
                  <c:v>1499.1</c:v>
                </c:pt>
                <c:pt idx="18">
                  <c:v>1531</c:v>
                </c:pt>
                <c:pt idx="19">
                  <c:v>1531</c:v>
                </c:pt>
                <c:pt idx="20">
                  <c:v>1531</c:v>
                </c:pt>
                <c:pt idx="21">
                  <c:v>1462.9</c:v>
                </c:pt>
                <c:pt idx="22">
                  <c:v>1531</c:v>
                </c:pt>
                <c:pt idx="23">
                  <c:v>1531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1093.5830000000001</c:v>
                </c:pt>
                <c:pt idx="1">
                  <c:v>1249.6890000000001</c:v>
                </c:pt>
                <c:pt idx="2">
                  <c:v>1381.5720000000001</c:v>
                </c:pt>
                <c:pt idx="3">
                  <c:v>1440.7499999999998</c:v>
                </c:pt>
                <c:pt idx="4">
                  <c:v>1499.1849999999999</c:v>
                </c:pt>
                <c:pt idx="5">
                  <c:v>1591.6830000000002</c:v>
                </c:pt>
                <c:pt idx="6">
                  <c:v>1848.2729999999997</c:v>
                </c:pt>
                <c:pt idx="7">
                  <c:v>2479.3030000000003</c:v>
                </c:pt>
                <c:pt idx="8">
                  <c:v>3247.8330000000005</c:v>
                </c:pt>
                <c:pt idx="9">
                  <c:v>3940.4240000000009</c:v>
                </c:pt>
                <c:pt idx="10">
                  <c:v>4424.8740000000016</c:v>
                </c:pt>
                <c:pt idx="11">
                  <c:v>4613.5860000000011</c:v>
                </c:pt>
                <c:pt idx="12">
                  <c:v>4553.5749999999998</c:v>
                </c:pt>
                <c:pt idx="13">
                  <c:v>4386.2520000000004</c:v>
                </c:pt>
                <c:pt idx="14">
                  <c:v>4096.813000000001</c:v>
                </c:pt>
                <c:pt idx="15">
                  <c:v>3577.2600000000007</c:v>
                </c:pt>
                <c:pt idx="16">
                  <c:v>2845.9790000000007</c:v>
                </c:pt>
                <c:pt idx="17">
                  <c:v>1978.7449999999997</c:v>
                </c:pt>
                <c:pt idx="18">
                  <c:v>1343.6990000000001</c:v>
                </c:pt>
                <c:pt idx="19">
                  <c:v>1153.3109999999997</c:v>
                </c:pt>
                <c:pt idx="20">
                  <c:v>1118.615</c:v>
                </c:pt>
                <c:pt idx="21">
                  <c:v>1081.0640000000003</c:v>
                </c:pt>
                <c:pt idx="22">
                  <c:v>1013.6720000000001</c:v>
                </c:pt>
                <c:pt idx="23">
                  <c:v>924.12899999999991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49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59</c:v>
                </c:pt>
                <c:pt idx="7">
                  <c:v>81</c:v>
                </c:pt>
                <c:pt idx="8">
                  <c:v>97</c:v>
                </c:pt>
                <c:pt idx="9">
                  <c:v>104</c:v>
                </c:pt>
                <c:pt idx="10">
                  <c:v>106</c:v>
                </c:pt>
                <c:pt idx="11">
                  <c:v>104</c:v>
                </c:pt>
                <c:pt idx="12">
                  <c:v>97</c:v>
                </c:pt>
                <c:pt idx="13">
                  <c:v>88</c:v>
                </c:pt>
                <c:pt idx="14">
                  <c:v>74</c:v>
                </c:pt>
                <c:pt idx="15">
                  <c:v>58</c:v>
                </c:pt>
                <c:pt idx="16">
                  <c:v>38</c:v>
                </c:pt>
                <c:pt idx="17">
                  <c:v>20</c:v>
                </c:pt>
                <c:pt idx="18">
                  <c:v>8</c:v>
                </c:pt>
                <c:pt idx="19">
                  <c:v>7</c:v>
                </c:pt>
                <c:pt idx="20">
                  <c:v>9</c:v>
                </c:pt>
                <c:pt idx="21">
                  <c:v>10</c:v>
                </c:pt>
                <c:pt idx="22">
                  <c:v>12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101</c:v>
                </c:pt>
                <c:pt idx="6">
                  <c:v>363</c:v>
                </c:pt>
                <c:pt idx="7">
                  <c:v>610</c:v>
                </c:pt>
                <c:pt idx="8">
                  <c:v>550</c:v>
                </c:pt>
                <c:pt idx="9">
                  <c:v>179</c:v>
                </c:pt>
                <c:pt idx="10">
                  <c:v>81.86699999999999</c:v>
                </c:pt>
                <c:pt idx="11">
                  <c:v>28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12</c:v>
                </c:pt>
                <c:pt idx="18">
                  <c:v>375.12599999999998</c:v>
                </c:pt>
                <c:pt idx="19">
                  <c:v>1055.0989999999999</c:v>
                </c:pt>
                <c:pt idx="20">
                  <c:v>1004.662</c:v>
                </c:pt>
                <c:pt idx="21">
                  <c:v>711</c:v>
                </c:pt>
                <c:pt idx="22">
                  <c:v>290.39300000000003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417496"/>
        <c:axId val="314368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4538.8610000000017</c:v>
                </c:pt>
                <c:pt idx="1">
                  <c:v>4388.170000000001</c:v>
                </c:pt>
                <c:pt idx="2">
                  <c:v>4303.8310000000001</c:v>
                </c:pt>
                <c:pt idx="3">
                  <c:v>4270.5939999999982</c:v>
                </c:pt>
                <c:pt idx="4">
                  <c:v>4388.220000000003</c:v>
                </c:pt>
                <c:pt idx="5">
                  <c:v>4773.9680000000026</c:v>
                </c:pt>
                <c:pt idx="6">
                  <c:v>5393.8229999999994</c:v>
                </c:pt>
                <c:pt idx="7">
                  <c:v>5979.3149999999996</c:v>
                </c:pt>
                <c:pt idx="8">
                  <c:v>6663.0450000000019</c:v>
                </c:pt>
                <c:pt idx="9">
                  <c:v>6804.3919999999998</c:v>
                </c:pt>
                <c:pt idx="10">
                  <c:v>6856.7409999999991</c:v>
                </c:pt>
                <c:pt idx="11">
                  <c:v>6624.5419999999976</c:v>
                </c:pt>
                <c:pt idx="12">
                  <c:v>6565.598</c:v>
                </c:pt>
                <c:pt idx="13">
                  <c:v>6378.2200000000012</c:v>
                </c:pt>
                <c:pt idx="14">
                  <c:v>6071.7930000000006</c:v>
                </c:pt>
                <c:pt idx="15">
                  <c:v>5676.2749999999996</c:v>
                </c:pt>
                <c:pt idx="16">
                  <c:v>5525.759</c:v>
                </c:pt>
                <c:pt idx="17">
                  <c:v>5484.8859999999995</c:v>
                </c:pt>
                <c:pt idx="18">
                  <c:v>5772.3140000000003</c:v>
                </c:pt>
                <c:pt idx="19">
                  <c:v>6434.4099999999989</c:v>
                </c:pt>
                <c:pt idx="20">
                  <c:v>6333.277000000001</c:v>
                </c:pt>
                <c:pt idx="21">
                  <c:v>5773.5869999999995</c:v>
                </c:pt>
                <c:pt idx="22">
                  <c:v>5377.7890000000007</c:v>
                </c:pt>
                <c:pt idx="23">
                  <c:v>4803.5290000000014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417496"/>
        <c:axId val="314368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237.07</c:v>
                </c:pt>
                <c:pt idx="1">
                  <c:v>271.89</c:v>
                </c:pt>
                <c:pt idx="2">
                  <c:v>234.45</c:v>
                </c:pt>
                <c:pt idx="3">
                  <c:v>219.42</c:v>
                </c:pt>
                <c:pt idx="4">
                  <c:v>230</c:v>
                </c:pt>
                <c:pt idx="5">
                  <c:v>266.83999999999997</c:v>
                </c:pt>
                <c:pt idx="6">
                  <c:v>249.28</c:v>
                </c:pt>
                <c:pt idx="7">
                  <c:v>288.73</c:v>
                </c:pt>
                <c:pt idx="8">
                  <c:v>271.89</c:v>
                </c:pt>
                <c:pt idx="9">
                  <c:v>241.73</c:v>
                </c:pt>
                <c:pt idx="10">
                  <c:v>215.74</c:v>
                </c:pt>
                <c:pt idx="11">
                  <c:v>225.01</c:v>
                </c:pt>
                <c:pt idx="12">
                  <c:v>199.91</c:v>
                </c:pt>
                <c:pt idx="13">
                  <c:v>194.59</c:v>
                </c:pt>
                <c:pt idx="14">
                  <c:v>203.65</c:v>
                </c:pt>
                <c:pt idx="15">
                  <c:v>209.46</c:v>
                </c:pt>
                <c:pt idx="16">
                  <c:v>232</c:v>
                </c:pt>
                <c:pt idx="17">
                  <c:v>237.07</c:v>
                </c:pt>
                <c:pt idx="18">
                  <c:v>352.54</c:v>
                </c:pt>
                <c:pt idx="19">
                  <c:v>360.54</c:v>
                </c:pt>
                <c:pt idx="20">
                  <c:v>359.54</c:v>
                </c:pt>
                <c:pt idx="21">
                  <c:v>309.99</c:v>
                </c:pt>
                <c:pt idx="22">
                  <c:v>349.54</c:v>
                </c:pt>
                <c:pt idx="23">
                  <c:v>271.89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68816"/>
        <c:axId val="314368424"/>
      </c:lineChart>
      <c:catAx>
        <c:axId val="35041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368032"/>
        <c:crosses val="autoZero"/>
        <c:auto val="1"/>
        <c:lblAlgn val="ctr"/>
        <c:lblOffset val="100"/>
        <c:noMultiLvlLbl val="0"/>
      </c:catAx>
      <c:valAx>
        <c:axId val="31436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417496"/>
        <c:crosses val="autoZero"/>
        <c:crossBetween val="between"/>
      </c:valAx>
      <c:valAx>
        <c:axId val="31436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368816"/>
        <c:crosses val="max"/>
        <c:crossBetween val="between"/>
      </c:valAx>
      <c:catAx>
        <c:axId val="31436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36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4538.8830000000016</v>
      </c>
      <c r="C4" s="18">
        <v>4388.1700000000019</v>
      </c>
      <c r="D4" s="18">
        <v>4303.8720000000003</v>
      </c>
      <c r="E4" s="18">
        <v>4270.55</v>
      </c>
      <c r="F4" s="18">
        <v>4388.1850000000013</v>
      </c>
      <c r="G4" s="18">
        <v>4773.9679999999989</v>
      </c>
      <c r="H4" s="18">
        <v>5393.8730000000005</v>
      </c>
      <c r="I4" s="18">
        <v>5979.3030000000008</v>
      </c>
      <c r="J4" s="18">
        <v>6663.0499999999984</v>
      </c>
      <c r="K4" s="18">
        <v>6804.4240000000018</v>
      </c>
      <c r="L4" s="18">
        <v>6856.7410000000027</v>
      </c>
      <c r="M4" s="18">
        <v>6624.5860000000002</v>
      </c>
      <c r="N4" s="18">
        <v>6565.574999999998</v>
      </c>
      <c r="O4" s="18">
        <v>6378.2520000000013</v>
      </c>
      <c r="P4" s="18">
        <v>6071.8130000000001</v>
      </c>
      <c r="Q4" s="18">
        <v>5676.26</v>
      </c>
      <c r="R4" s="18">
        <v>5525.7789999999995</v>
      </c>
      <c r="S4" s="18">
        <v>5484.845000000003</v>
      </c>
      <c r="T4" s="18">
        <v>5772.3139999999976</v>
      </c>
      <c r="U4" s="18">
        <v>6434.41</v>
      </c>
      <c r="V4" s="18">
        <v>6333.277000000001</v>
      </c>
      <c r="W4" s="18">
        <v>5773.58</v>
      </c>
      <c r="X4" s="18">
        <v>5377.7889999999989</v>
      </c>
      <c r="Y4" s="18">
        <v>4803.5290000000005</v>
      </c>
      <c r="Z4" s="19"/>
      <c r="AA4" s="20">
        <f>SUM(B4:Z4)</f>
        <v>135183.02800000002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237.07</v>
      </c>
      <c r="C7" s="28">
        <v>271.89</v>
      </c>
      <c r="D7" s="28">
        <v>234.45</v>
      </c>
      <c r="E7" s="28">
        <v>219.42</v>
      </c>
      <c r="F7" s="28">
        <v>230</v>
      </c>
      <c r="G7" s="28">
        <v>266.83999999999997</v>
      </c>
      <c r="H7" s="28">
        <v>249.28</v>
      </c>
      <c r="I7" s="28">
        <v>288.73</v>
      </c>
      <c r="J7" s="28">
        <v>271.89</v>
      </c>
      <c r="K7" s="28">
        <v>241.73</v>
      </c>
      <c r="L7" s="28">
        <v>215.74</v>
      </c>
      <c r="M7" s="28">
        <v>225.01</v>
      </c>
      <c r="N7" s="28">
        <v>199.91</v>
      </c>
      <c r="O7" s="28">
        <v>194.59</v>
      </c>
      <c r="P7" s="28">
        <v>203.65</v>
      </c>
      <c r="Q7" s="28">
        <v>209.46</v>
      </c>
      <c r="R7" s="28">
        <v>232</v>
      </c>
      <c r="S7" s="28">
        <v>237.07</v>
      </c>
      <c r="T7" s="28">
        <v>352.54</v>
      </c>
      <c r="U7" s="28">
        <v>360.54</v>
      </c>
      <c r="V7" s="28">
        <v>359.54</v>
      </c>
      <c r="W7" s="28">
        <v>309.99</v>
      </c>
      <c r="X7" s="28">
        <v>349.54</v>
      </c>
      <c r="Y7" s="28">
        <v>271.89</v>
      </c>
      <c r="Z7" s="29"/>
      <c r="AA7" s="30">
        <f>IF(SUM(B7:Z7)&lt;&gt;0,AVERAGEIF(B7:Z7,"&lt;&gt;"""),"")</f>
        <v>259.69875000000002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337</v>
      </c>
      <c r="C10" s="42">
        <v>181</v>
      </c>
      <c r="D10" s="42">
        <v>181</v>
      </c>
      <c r="E10" s="42">
        <v>181</v>
      </c>
      <c r="F10" s="42">
        <v>181</v>
      </c>
      <c r="G10" s="42">
        <v>181</v>
      </c>
      <c r="H10" s="42">
        <v>181</v>
      </c>
      <c r="I10" s="42">
        <v>181</v>
      </c>
      <c r="J10" s="42">
        <v>181</v>
      </c>
      <c r="K10" s="42">
        <v>181</v>
      </c>
      <c r="L10" s="42">
        <v>181</v>
      </c>
      <c r="M10" s="42">
        <v>181</v>
      </c>
      <c r="N10" s="42">
        <v>181</v>
      </c>
      <c r="O10" s="42">
        <v>181</v>
      </c>
      <c r="P10" s="42">
        <v>181</v>
      </c>
      <c r="Q10" s="42">
        <v>181</v>
      </c>
      <c r="R10" s="42">
        <v>181</v>
      </c>
      <c r="S10" s="42">
        <v>181</v>
      </c>
      <c r="T10" s="42">
        <v>181</v>
      </c>
      <c r="U10" s="42">
        <v>181</v>
      </c>
      <c r="V10" s="42">
        <v>181</v>
      </c>
      <c r="W10" s="42">
        <v>181</v>
      </c>
      <c r="X10" s="42">
        <v>181</v>
      </c>
      <c r="Y10" s="42">
        <v>181</v>
      </c>
      <c r="Z10" s="43"/>
      <c r="AA10" s="44">
        <f t="shared" ref="AA10:AA15" si="0">SUM(B10:Z10)</f>
        <v>4500</v>
      </c>
    </row>
    <row r="11" spans="1:27" ht="24.95" customHeight="1" x14ac:dyDescent="0.2">
      <c r="A11" s="45" t="s">
        <v>7</v>
      </c>
      <c r="B11" s="46">
        <v>149</v>
      </c>
      <c r="C11" s="47">
        <v>149</v>
      </c>
      <c r="D11" s="47">
        <v>149</v>
      </c>
      <c r="E11" s="47">
        <v>149</v>
      </c>
      <c r="F11" s="47">
        <v>149</v>
      </c>
      <c r="G11" s="47">
        <v>149</v>
      </c>
      <c r="H11" s="47">
        <v>149</v>
      </c>
      <c r="I11" s="47">
        <v>149</v>
      </c>
      <c r="J11" s="47">
        <v>149</v>
      </c>
      <c r="K11" s="47">
        <v>149</v>
      </c>
      <c r="L11" s="47">
        <v>99</v>
      </c>
      <c r="M11" s="47">
        <v>101</v>
      </c>
      <c r="N11" s="47">
        <v>105</v>
      </c>
      <c r="O11" s="47">
        <v>100</v>
      </c>
      <c r="P11" s="47">
        <v>97</v>
      </c>
      <c r="Q11" s="47">
        <v>103</v>
      </c>
      <c r="R11" s="47">
        <v>123</v>
      </c>
      <c r="S11" s="47">
        <v>149</v>
      </c>
      <c r="T11" s="47">
        <v>180</v>
      </c>
      <c r="U11" s="47">
        <v>222</v>
      </c>
      <c r="V11" s="47">
        <v>201</v>
      </c>
      <c r="W11" s="47">
        <v>161</v>
      </c>
      <c r="X11" s="47">
        <v>149</v>
      </c>
      <c r="Y11" s="47">
        <v>149</v>
      </c>
      <c r="Z11" s="48"/>
      <c r="AA11" s="49">
        <f t="shared" si="0"/>
        <v>3429</v>
      </c>
    </row>
    <row r="12" spans="1:27" ht="24.95" customHeight="1" x14ac:dyDescent="0.2">
      <c r="A12" s="50" t="s">
        <v>8</v>
      </c>
      <c r="B12" s="51">
        <v>1420</v>
      </c>
      <c r="C12" s="52">
        <v>1212.481</v>
      </c>
      <c r="D12" s="52">
        <v>1200</v>
      </c>
      <c r="E12" s="52">
        <v>1136</v>
      </c>
      <c r="F12" s="52">
        <v>1100</v>
      </c>
      <c r="G12" s="52">
        <v>1154.2850000000001</v>
      </c>
      <c r="H12" s="52">
        <v>1275</v>
      </c>
      <c r="I12" s="52">
        <v>1448</v>
      </c>
      <c r="J12" s="52">
        <v>1407.2170000000001</v>
      </c>
      <c r="K12" s="52">
        <v>1220</v>
      </c>
      <c r="L12" s="52">
        <v>933</v>
      </c>
      <c r="M12" s="52">
        <v>550</v>
      </c>
      <c r="N12" s="52">
        <v>550</v>
      </c>
      <c r="O12" s="52">
        <v>550</v>
      </c>
      <c r="P12" s="52">
        <v>550</v>
      </c>
      <c r="Q12" s="52">
        <v>590</v>
      </c>
      <c r="R12" s="52">
        <v>912</v>
      </c>
      <c r="S12" s="52">
        <v>1645</v>
      </c>
      <c r="T12" s="52">
        <v>2153.489</v>
      </c>
      <c r="U12" s="52">
        <v>2285</v>
      </c>
      <c r="V12" s="52">
        <v>2288</v>
      </c>
      <c r="W12" s="52">
        <v>2166.616</v>
      </c>
      <c r="X12" s="52">
        <v>2200.7240000000002</v>
      </c>
      <c r="Y12" s="52">
        <v>1933.4</v>
      </c>
      <c r="Z12" s="53"/>
      <c r="AA12" s="54">
        <f t="shared" si="0"/>
        <v>31880.212000000007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101</v>
      </c>
      <c r="H13" s="52">
        <v>363</v>
      </c>
      <c r="I13" s="52">
        <v>610</v>
      </c>
      <c r="J13" s="52">
        <v>550</v>
      </c>
      <c r="K13" s="52">
        <v>179</v>
      </c>
      <c r="L13" s="52">
        <v>81.86699999999999</v>
      </c>
      <c r="M13" s="52">
        <v>28</v>
      </c>
      <c r="N13" s="52">
        <v>42</v>
      </c>
      <c r="O13" s="52">
        <v>26</v>
      </c>
      <c r="P13" s="52">
        <v>26</v>
      </c>
      <c r="Q13" s="52"/>
      <c r="R13" s="52">
        <v>14</v>
      </c>
      <c r="S13" s="52">
        <v>12</v>
      </c>
      <c r="T13" s="52">
        <v>375.12599999999998</v>
      </c>
      <c r="U13" s="52">
        <v>1055.0989999999999</v>
      </c>
      <c r="V13" s="52">
        <v>1004.662</v>
      </c>
      <c r="W13" s="52">
        <v>711</v>
      </c>
      <c r="X13" s="52">
        <v>290.39300000000003</v>
      </c>
      <c r="Y13" s="52">
        <v>74</v>
      </c>
      <c r="Z13" s="53"/>
      <c r="AA13" s="54">
        <f t="shared" si="0"/>
        <v>5543.1469999999999</v>
      </c>
    </row>
    <row r="14" spans="1:27" ht="24.95" customHeight="1" x14ac:dyDescent="0.2">
      <c r="A14" s="55" t="s">
        <v>10</v>
      </c>
      <c r="B14" s="56">
        <v>1093.5830000000001</v>
      </c>
      <c r="C14" s="57">
        <v>1249.6890000000001</v>
      </c>
      <c r="D14" s="57">
        <v>1381.5720000000001</v>
      </c>
      <c r="E14" s="57">
        <v>1440.7499999999998</v>
      </c>
      <c r="F14" s="57">
        <v>1499.1849999999999</v>
      </c>
      <c r="G14" s="57">
        <v>1591.6830000000002</v>
      </c>
      <c r="H14" s="57">
        <v>1848.2729999999997</v>
      </c>
      <c r="I14" s="57">
        <v>2479.3030000000003</v>
      </c>
      <c r="J14" s="57">
        <v>3247.8330000000005</v>
      </c>
      <c r="K14" s="57">
        <v>3940.4240000000009</v>
      </c>
      <c r="L14" s="57">
        <v>4424.8740000000016</v>
      </c>
      <c r="M14" s="57">
        <v>4613.5860000000011</v>
      </c>
      <c r="N14" s="57">
        <v>4553.5749999999998</v>
      </c>
      <c r="O14" s="57">
        <v>4386.2520000000004</v>
      </c>
      <c r="P14" s="57">
        <v>4096.813000000001</v>
      </c>
      <c r="Q14" s="57">
        <v>3577.2600000000007</v>
      </c>
      <c r="R14" s="57">
        <v>2845.9790000000007</v>
      </c>
      <c r="S14" s="57">
        <v>1978.7449999999997</v>
      </c>
      <c r="T14" s="57">
        <v>1343.6990000000001</v>
      </c>
      <c r="U14" s="57">
        <v>1153.3109999999997</v>
      </c>
      <c r="V14" s="57">
        <v>1118.615</v>
      </c>
      <c r="W14" s="57">
        <v>1081.0640000000003</v>
      </c>
      <c r="X14" s="57">
        <v>1013.6720000000001</v>
      </c>
      <c r="Y14" s="57">
        <v>924.12899999999991</v>
      </c>
      <c r="Z14" s="58"/>
      <c r="AA14" s="59">
        <f t="shared" si="0"/>
        <v>56883.869000000006</v>
      </c>
    </row>
    <row r="15" spans="1:27" ht="24.95" customHeight="1" x14ac:dyDescent="0.2">
      <c r="A15" s="55" t="s">
        <v>11</v>
      </c>
      <c r="B15" s="56">
        <v>49</v>
      </c>
      <c r="C15" s="57">
        <v>49</v>
      </c>
      <c r="D15" s="57">
        <v>50</v>
      </c>
      <c r="E15" s="57">
        <v>50</v>
      </c>
      <c r="F15" s="57">
        <v>50</v>
      </c>
      <c r="G15" s="57">
        <v>50</v>
      </c>
      <c r="H15" s="57">
        <v>59</v>
      </c>
      <c r="I15" s="57">
        <v>81</v>
      </c>
      <c r="J15" s="57">
        <v>97</v>
      </c>
      <c r="K15" s="57">
        <v>104</v>
      </c>
      <c r="L15" s="57">
        <v>106</v>
      </c>
      <c r="M15" s="57">
        <v>104</v>
      </c>
      <c r="N15" s="57">
        <v>97</v>
      </c>
      <c r="O15" s="57">
        <v>88</v>
      </c>
      <c r="P15" s="57">
        <v>74</v>
      </c>
      <c r="Q15" s="57">
        <v>58</v>
      </c>
      <c r="R15" s="57">
        <v>38</v>
      </c>
      <c r="S15" s="57">
        <v>20</v>
      </c>
      <c r="T15" s="57">
        <v>8</v>
      </c>
      <c r="U15" s="57">
        <v>7</v>
      </c>
      <c r="V15" s="57">
        <v>9</v>
      </c>
      <c r="W15" s="57">
        <v>10</v>
      </c>
      <c r="X15" s="57">
        <v>12</v>
      </c>
      <c r="Y15" s="57">
        <v>11</v>
      </c>
      <c r="Z15" s="58"/>
      <c r="AA15" s="59">
        <f t="shared" si="0"/>
        <v>1281</v>
      </c>
    </row>
    <row r="16" spans="1:27" ht="30" customHeight="1" thickBot="1" x14ac:dyDescent="0.25">
      <c r="A16" s="60" t="s">
        <v>12</v>
      </c>
      <c r="B16" s="61">
        <f>IF(LEN(B$2)&gt;0,SUM(B10:B15),"")</f>
        <v>3048.5830000000001</v>
      </c>
      <c r="C16" s="62">
        <f t="shared" ref="C16:Z16" si="1">IF(LEN(C$2)&gt;0,SUM(C10:C15),"")</f>
        <v>2841.17</v>
      </c>
      <c r="D16" s="62">
        <f t="shared" si="1"/>
        <v>2961.5720000000001</v>
      </c>
      <c r="E16" s="62">
        <f t="shared" si="1"/>
        <v>2956.75</v>
      </c>
      <c r="F16" s="62">
        <f t="shared" si="1"/>
        <v>2979.1849999999999</v>
      </c>
      <c r="G16" s="62">
        <f t="shared" si="1"/>
        <v>3226.9680000000003</v>
      </c>
      <c r="H16" s="62">
        <f t="shared" si="1"/>
        <v>3875.2729999999997</v>
      </c>
      <c r="I16" s="62">
        <f t="shared" si="1"/>
        <v>4948.3029999999999</v>
      </c>
      <c r="J16" s="62">
        <f t="shared" si="1"/>
        <v>5632.0500000000011</v>
      </c>
      <c r="K16" s="62">
        <f t="shared" si="1"/>
        <v>5773.4240000000009</v>
      </c>
      <c r="L16" s="62">
        <f t="shared" si="1"/>
        <v>5825.7410000000018</v>
      </c>
      <c r="M16" s="62">
        <f t="shared" si="1"/>
        <v>5577.5860000000011</v>
      </c>
      <c r="N16" s="62">
        <f t="shared" si="1"/>
        <v>5528.5749999999998</v>
      </c>
      <c r="O16" s="62">
        <f t="shared" si="1"/>
        <v>5331.2520000000004</v>
      </c>
      <c r="P16" s="62">
        <f t="shared" si="1"/>
        <v>5024.813000000001</v>
      </c>
      <c r="Q16" s="62">
        <f t="shared" si="1"/>
        <v>4509.26</v>
      </c>
      <c r="R16" s="62">
        <f t="shared" si="1"/>
        <v>4113.9790000000012</v>
      </c>
      <c r="S16" s="62">
        <f t="shared" si="1"/>
        <v>3985.7449999999999</v>
      </c>
      <c r="T16" s="62">
        <f t="shared" si="1"/>
        <v>4241.3140000000003</v>
      </c>
      <c r="U16" s="62">
        <f t="shared" si="1"/>
        <v>4903.41</v>
      </c>
      <c r="V16" s="62">
        <f t="shared" si="1"/>
        <v>4802.277</v>
      </c>
      <c r="W16" s="62">
        <f t="shared" si="1"/>
        <v>4310.68</v>
      </c>
      <c r="X16" s="62">
        <f t="shared" si="1"/>
        <v>3846.7890000000002</v>
      </c>
      <c r="Y16" s="62">
        <f t="shared" si="1"/>
        <v>3272.529</v>
      </c>
      <c r="Z16" s="63" t="str">
        <f t="shared" si="1"/>
        <v/>
      </c>
      <c r="AA16" s="64">
        <f>SUM(AA10:AA15)</f>
        <v>103517.228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1235</v>
      </c>
      <c r="C28" s="72">
        <v>1311</v>
      </c>
      <c r="D28" s="72">
        <v>1373</v>
      </c>
      <c r="E28" s="72">
        <v>1444</v>
      </c>
      <c r="F28" s="72">
        <v>1490</v>
      </c>
      <c r="G28" s="72">
        <v>1612</v>
      </c>
      <c r="H28" s="72">
        <v>1956</v>
      </c>
      <c r="I28" s="72">
        <v>2514</v>
      </c>
      <c r="J28" s="72">
        <v>3001.2</v>
      </c>
      <c r="K28" s="72">
        <v>3322.2</v>
      </c>
      <c r="L28" s="72">
        <v>3578.2</v>
      </c>
      <c r="M28" s="72">
        <v>3600.2</v>
      </c>
      <c r="N28" s="72">
        <v>3589</v>
      </c>
      <c r="O28" s="72">
        <v>3435</v>
      </c>
      <c r="P28" s="72">
        <v>3194</v>
      </c>
      <c r="Q28" s="72">
        <v>2795</v>
      </c>
      <c r="R28" s="72">
        <v>2316</v>
      </c>
      <c r="S28" s="72">
        <v>1768</v>
      </c>
      <c r="T28" s="72">
        <v>1492</v>
      </c>
      <c r="U28" s="72">
        <v>1647</v>
      </c>
      <c r="V28" s="72">
        <v>1760</v>
      </c>
      <c r="W28" s="72">
        <v>1514</v>
      </c>
      <c r="X28" s="72">
        <v>1249</v>
      </c>
      <c r="Y28" s="72">
        <v>1158</v>
      </c>
      <c r="Z28" s="73"/>
      <c r="AA28" s="74">
        <f>SUM(B28:Z28)</f>
        <v>52353.8</v>
      </c>
    </row>
    <row r="29" spans="1:27" ht="24.95" customHeight="1" x14ac:dyDescent="0.2">
      <c r="A29" s="75" t="s">
        <v>23</v>
      </c>
      <c r="B29" s="76">
        <v>851.58299999999997</v>
      </c>
      <c r="C29" s="77">
        <v>1044.17</v>
      </c>
      <c r="D29" s="77">
        <v>1002.572</v>
      </c>
      <c r="E29" s="77">
        <v>974.75</v>
      </c>
      <c r="F29" s="77">
        <v>987.18499999999995</v>
      </c>
      <c r="G29" s="77">
        <v>1128.9680000000001</v>
      </c>
      <c r="H29" s="77">
        <v>1242.2729999999999</v>
      </c>
      <c r="I29" s="77">
        <v>1757.3030000000001</v>
      </c>
      <c r="J29" s="77">
        <v>1953.85</v>
      </c>
      <c r="K29" s="77">
        <v>1829.2239999999999</v>
      </c>
      <c r="L29" s="77">
        <v>1912.5409999999999</v>
      </c>
      <c r="M29" s="77">
        <v>2041.386</v>
      </c>
      <c r="N29" s="77">
        <v>1993.575</v>
      </c>
      <c r="O29" s="77">
        <v>1960.252</v>
      </c>
      <c r="P29" s="77">
        <v>1894.8130000000001</v>
      </c>
      <c r="Q29" s="77">
        <v>1738.26</v>
      </c>
      <c r="R29" s="77">
        <v>1499.979</v>
      </c>
      <c r="S29" s="77">
        <v>1175.7449999999999</v>
      </c>
      <c r="T29" s="77">
        <v>1612.3140000000001</v>
      </c>
      <c r="U29" s="77">
        <v>2029.41</v>
      </c>
      <c r="V29" s="77">
        <v>1813.277</v>
      </c>
      <c r="W29" s="77">
        <v>1659.68</v>
      </c>
      <c r="X29" s="77">
        <v>1460.789</v>
      </c>
      <c r="Y29" s="77">
        <v>1027.529</v>
      </c>
      <c r="Z29" s="78"/>
      <c r="AA29" s="79">
        <f>SUM(B29:Z29)</f>
        <v>36591.427999999993</v>
      </c>
    </row>
    <row r="30" spans="1:27" ht="24.95" customHeight="1" x14ac:dyDescent="0.2">
      <c r="A30" s="82" t="s">
        <v>24</v>
      </c>
      <c r="B30" s="80">
        <v>1612</v>
      </c>
      <c r="C30" s="81">
        <v>1136</v>
      </c>
      <c r="D30" s="81">
        <v>1236</v>
      </c>
      <c r="E30" s="81">
        <v>1172</v>
      </c>
      <c r="F30" s="81">
        <v>1136</v>
      </c>
      <c r="G30" s="81">
        <v>1136</v>
      </c>
      <c r="H30" s="81">
        <v>1311</v>
      </c>
      <c r="I30" s="81">
        <v>1311</v>
      </c>
      <c r="J30" s="81">
        <v>1311</v>
      </c>
      <c r="K30" s="81">
        <v>1256</v>
      </c>
      <c r="L30" s="81">
        <v>969</v>
      </c>
      <c r="M30" s="81">
        <v>586</v>
      </c>
      <c r="N30" s="81">
        <v>586</v>
      </c>
      <c r="O30" s="81">
        <v>586</v>
      </c>
      <c r="P30" s="81">
        <v>586</v>
      </c>
      <c r="Q30" s="81">
        <v>626</v>
      </c>
      <c r="R30" s="81">
        <v>948</v>
      </c>
      <c r="S30" s="81">
        <v>1681</v>
      </c>
      <c r="T30" s="81">
        <v>1771</v>
      </c>
      <c r="U30" s="81">
        <v>1861</v>
      </c>
      <c r="V30" s="81">
        <v>1863</v>
      </c>
      <c r="W30" s="81">
        <v>1771</v>
      </c>
      <c r="X30" s="81">
        <v>1771</v>
      </c>
      <c r="Y30" s="81">
        <v>1721</v>
      </c>
      <c r="Z30" s="83"/>
      <c r="AA30" s="84">
        <f>SUM(B30:Z30)</f>
        <v>29943</v>
      </c>
    </row>
    <row r="31" spans="1:27" ht="30" customHeight="1" thickBot="1" x14ac:dyDescent="0.25">
      <c r="A31" s="60" t="s">
        <v>25</v>
      </c>
      <c r="B31" s="61">
        <f>IF(LEN(B$2)&gt;0,SUM(B28:B30),"")</f>
        <v>3698.5830000000001</v>
      </c>
      <c r="C31" s="62">
        <f t="shared" ref="C31:Z31" si="4">IF(LEN(C$2)&gt;0,SUM(C28:C30),"")</f>
        <v>3491.17</v>
      </c>
      <c r="D31" s="62">
        <f t="shared" si="4"/>
        <v>3611.5720000000001</v>
      </c>
      <c r="E31" s="62">
        <f t="shared" si="4"/>
        <v>3590.75</v>
      </c>
      <c r="F31" s="62">
        <f t="shared" si="4"/>
        <v>3613.1849999999999</v>
      </c>
      <c r="G31" s="62">
        <f t="shared" si="4"/>
        <v>3876.9679999999998</v>
      </c>
      <c r="H31" s="62">
        <f t="shared" si="4"/>
        <v>4509.2730000000001</v>
      </c>
      <c r="I31" s="62">
        <f t="shared" si="4"/>
        <v>5582.3029999999999</v>
      </c>
      <c r="J31" s="62">
        <f t="shared" si="4"/>
        <v>6266.0499999999993</v>
      </c>
      <c r="K31" s="62">
        <f t="shared" si="4"/>
        <v>6407.424</v>
      </c>
      <c r="L31" s="62">
        <f t="shared" si="4"/>
        <v>6459.741</v>
      </c>
      <c r="M31" s="62">
        <f t="shared" si="4"/>
        <v>6227.5859999999993</v>
      </c>
      <c r="N31" s="62">
        <f t="shared" si="4"/>
        <v>6168.5749999999998</v>
      </c>
      <c r="O31" s="62">
        <f t="shared" si="4"/>
        <v>5981.2520000000004</v>
      </c>
      <c r="P31" s="62">
        <f t="shared" si="4"/>
        <v>5674.8130000000001</v>
      </c>
      <c r="Q31" s="62">
        <f t="shared" si="4"/>
        <v>5159.26</v>
      </c>
      <c r="R31" s="62">
        <f t="shared" si="4"/>
        <v>4763.9790000000003</v>
      </c>
      <c r="S31" s="62">
        <f t="shared" si="4"/>
        <v>4624.7449999999999</v>
      </c>
      <c r="T31" s="62">
        <f t="shared" si="4"/>
        <v>4875.3140000000003</v>
      </c>
      <c r="U31" s="62">
        <f t="shared" si="4"/>
        <v>5537.41</v>
      </c>
      <c r="V31" s="62">
        <f t="shared" si="4"/>
        <v>5436.277</v>
      </c>
      <c r="W31" s="62">
        <f t="shared" si="4"/>
        <v>4944.68</v>
      </c>
      <c r="X31" s="62">
        <f t="shared" si="4"/>
        <v>4480.7889999999998</v>
      </c>
      <c r="Y31" s="62">
        <f t="shared" si="4"/>
        <v>3906.529</v>
      </c>
      <c r="Z31" s="63" t="str">
        <f t="shared" si="4"/>
        <v/>
      </c>
      <c r="AA31" s="64">
        <f>SUM(AA28:AA30)</f>
        <v>118888.228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316</v>
      </c>
      <c r="C34" s="95">
        <v>316</v>
      </c>
      <c r="D34" s="95">
        <v>316</v>
      </c>
      <c r="E34" s="95">
        <v>300</v>
      </c>
      <c r="F34" s="95">
        <v>300</v>
      </c>
      <c r="G34" s="95">
        <v>316</v>
      </c>
      <c r="H34" s="95">
        <v>300</v>
      </c>
      <c r="I34" s="95">
        <v>300</v>
      </c>
      <c r="J34" s="95">
        <v>300</v>
      </c>
      <c r="K34" s="95">
        <v>300</v>
      </c>
      <c r="L34" s="95">
        <v>300</v>
      </c>
      <c r="M34" s="95">
        <v>316</v>
      </c>
      <c r="N34" s="95">
        <v>306</v>
      </c>
      <c r="O34" s="95">
        <v>316</v>
      </c>
      <c r="P34" s="95">
        <v>316</v>
      </c>
      <c r="Q34" s="95">
        <v>316</v>
      </c>
      <c r="R34" s="95">
        <v>316</v>
      </c>
      <c r="S34" s="95">
        <v>305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7355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412</v>
      </c>
      <c r="J36" s="99">
        <v>412</v>
      </c>
      <c r="K36" s="99">
        <v>412</v>
      </c>
      <c r="L36" s="99">
        <v>412</v>
      </c>
      <c r="M36" s="99">
        <v>412</v>
      </c>
      <c r="N36" s="99">
        <v>412</v>
      </c>
      <c r="O36" s="99">
        <v>412</v>
      </c>
      <c r="P36" s="99">
        <v>412</v>
      </c>
      <c r="Q36" s="99">
        <v>412</v>
      </c>
      <c r="R36" s="99">
        <v>412</v>
      </c>
      <c r="S36" s="99">
        <v>412</v>
      </c>
      <c r="T36" s="99">
        <v>412</v>
      </c>
      <c r="U36" s="99">
        <v>412</v>
      </c>
      <c r="V36" s="99">
        <v>412</v>
      </c>
      <c r="W36" s="99">
        <v>412</v>
      </c>
      <c r="X36" s="99">
        <v>412</v>
      </c>
      <c r="Y36" s="99">
        <v>412</v>
      </c>
      <c r="Z36" s="100"/>
      <c r="AA36" s="79">
        <f t="shared" si="5"/>
        <v>9888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443.3</v>
      </c>
      <c r="C38" s="99">
        <v>500</v>
      </c>
      <c r="D38" s="99">
        <v>295.3</v>
      </c>
      <c r="E38" s="99">
        <v>282.8</v>
      </c>
      <c r="F38" s="99">
        <v>378</v>
      </c>
      <c r="G38" s="99">
        <v>500</v>
      </c>
      <c r="H38" s="99">
        <v>487.6</v>
      </c>
      <c r="I38" s="99"/>
      <c r="J38" s="99"/>
      <c r="K38" s="99"/>
      <c r="L38" s="99"/>
      <c r="M38" s="99"/>
      <c r="N38" s="99"/>
      <c r="O38" s="99"/>
      <c r="P38" s="99"/>
      <c r="Q38" s="99">
        <v>120</v>
      </c>
      <c r="R38" s="99">
        <v>364.8</v>
      </c>
      <c r="S38" s="99">
        <v>463.1</v>
      </c>
      <c r="T38" s="99">
        <v>500</v>
      </c>
      <c r="U38" s="99">
        <v>500</v>
      </c>
      <c r="V38" s="99">
        <v>500</v>
      </c>
      <c r="W38" s="99">
        <v>431.9</v>
      </c>
      <c r="X38" s="99">
        <v>500</v>
      </c>
      <c r="Y38" s="99">
        <v>500</v>
      </c>
      <c r="Z38" s="100"/>
      <c r="AA38" s="79">
        <f t="shared" si="5"/>
        <v>6766.7999999999993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1490.3</v>
      </c>
      <c r="C39" s="88">
        <f t="shared" si="6"/>
        <v>1547</v>
      </c>
      <c r="D39" s="88">
        <f t="shared" si="6"/>
        <v>1342.3</v>
      </c>
      <c r="E39" s="88">
        <f t="shared" si="6"/>
        <v>1313.8</v>
      </c>
      <c r="F39" s="88">
        <f t="shared" si="6"/>
        <v>1409</v>
      </c>
      <c r="G39" s="88">
        <f t="shared" si="6"/>
        <v>1547</v>
      </c>
      <c r="H39" s="88">
        <f t="shared" si="6"/>
        <v>1518.6</v>
      </c>
      <c r="I39" s="88">
        <f t="shared" si="6"/>
        <v>1031</v>
      </c>
      <c r="J39" s="88">
        <f t="shared" si="6"/>
        <v>1031</v>
      </c>
      <c r="K39" s="88">
        <f t="shared" si="6"/>
        <v>1031</v>
      </c>
      <c r="L39" s="88">
        <f t="shared" si="6"/>
        <v>1031</v>
      </c>
      <c r="M39" s="88">
        <f t="shared" si="6"/>
        <v>1047</v>
      </c>
      <c r="N39" s="88">
        <f t="shared" si="6"/>
        <v>1037</v>
      </c>
      <c r="O39" s="88">
        <f t="shared" si="6"/>
        <v>1047</v>
      </c>
      <c r="P39" s="88">
        <f t="shared" si="6"/>
        <v>1047</v>
      </c>
      <c r="Q39" s="88">
        <f t="shared" si="6"/>
        <v>1167</v>
      </c>
      <c r="R39" s="88">
        <f t="shared" si="6"/>
        <v>1411.8</v>
      </c>
      <c r="S39" s="88">
        <f t="shared" si="6"/>
        <v>1499.1</v>
      </c>
      <c r="T39" s="88">
        <f t="shared" si="6"/>
        <v>1531</v>
      </c>
      <c r="U39" s="88">
        <f t="shared" si="6"/>
        <v>1531</v>
      </c>
      <c r="V39" s="88">
        <f t="shared" si="6"/>
        <v>1531</v>
      </c>
      <c r="W39" s="88">
        <f t="shared" si="6"/>
        <v>1462.9</v>
      </c>
      <c r="X39" s="88">
        <f t="shared" si="6"/>
        <v>1531</v>
      </c>
      <c r="Y39" s="88">
        <f t="shared" si="6"/>
        <v>1531</v>
      </c>
      <c r="Z39" s="89" t="str">
        <f t="shared" si="6"/>
        <v/>
      </c>
      <c r="AA39" s="90">
        <f t="shared" si="5"/>
        <v>31665.8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397</v>
      </c>
      <c r="J44" s="99">
        <v>397</v>
      </c>
      <c r="K44" s="99">
        <v>397</v>
      </c>
      <c r="L44" s="99">
        <v>397</v>
      </c>
      <c r="M44" s="99">
        <v>397</v>
      </c>
      <c r="N44" s="99">
        <v>397</v>
      </c>
      <c r="O44" s="99">
        <v>397</v>
      </c>
      <c r="P44" s="99">
        <v>397</v>
      </c>
      <c r="Q44" s="99">
        <v>397</v>
      </c>
      <c r="R44" s="99">
        <v>397</v>
      </c>
      <c r="S44" s="99">
        <v>397</v>
      </c>
      <c r="T44" s="99">
        <v>397</v>
      </c>
      <c r="U44" s="99">
        <v>397</v>
      </c>
      <c r="V44" s="99">
        <v>397</v>
      </c>
      <c r="W44" s="99">
        <v>397</v>
      </c>
      <c r="X44" s="99">
        <v>397</v>
      </c>
      <c r="Y44" s="99">
        <v>397</v>
      </c>
      <c r="Z44" s="100"/>
      <c r="AA44" s="79">
        <f t="shared" si="7"/>
        <v>9528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443.3</v>
      </c>
      <c r="C46" s="99">
        <v>500</v>
      </c>
      <c r="D46" s="99">
        <v>295.3</v>
      </c>
      <c r="E46" s="99">
        <v>282.8</v>
      </c>
      <c r="F46" s="99">
        <v>378</v>
      </c>
      <c r="G46" s="99">
        <v>500</v>
      </c>
      <c r="H46" s="99">
        <v>487.6</v>
      </c>
      <c r="I46" s="99"/>
      <c r="J46" s="99"/>
      <c r="K46" s="99"/>
      <c r="L46" s="99"/>
      <c r="M46" s="99"/>
      <c r="N46" s="99"/>
      <c r="O46" s="99"/>
      <c r="P46" s="99"/>
      <c r="Q46" s="99">
        <v>120</v>
      </c>
      <c r="R46" s="99">
        <v>364.8</v>
      </c>
      <c r="S46" s="99">
        <v>463.1</v>
      </c>
      <c r="T46" s="99">
        <v>500</v>
      </c>
      <c r="U46" s="99">
        <v>500</v>
      </c>
      <c r="V46" s="99">
        <v>500</v>
      </c>
      <c r="W46" s="99">
        <v>431.9</v>
      </c>
      <c r="X46" s="99">
        <v>500</v>
      </c>
      <c r="Y46" s="99">
        <v>500</v>
      </c>
      <c r="Z46" s="100"/>
      <c r="AA46" s="79">
        <f t="shared" si="7"/>
        <v>6766.7999999999993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840.3</v>
      </c>
      <c r="C48" s="88">
        <f t="shared" ref="C48:Z48" si="8">IF(LEN(C$2)&gt;0,SUM(C42:C47),"")</f>
        <v>897</v>
      </c>
      <c r="D48" s="88">
        <f t="shared" si="8"/>
        <v>692.3</v>
      </c>
      <c r="E48" s="88">
        <f t="shared" si="8"/>
        <v>679.8</v>
      </c>
      <c r="F48" s="88">
        <f t="shared" si="8"/>
        <v>775</v>
      </c>
      <c r="G48" s="88">
        <f t="shared" si="8"/>
        <v>897</v>
      </c>
      <c r="H48" s="88">
        <f t="shared" si="8"/>
        <v>884.6</v>
      </c>
      <c r="I48" s="88">
        <f t="shared" si="8"/>
        <v>397</v>
      </c>
      <c r="J48" s="88">
        <f t="shared" si="8"/>
        <v>397</v>
      </c>
      <c r="K48" s="88">
        <f t="shared" si="8"/>
        <v>397</v>
      </c>
      <c r="L48" s="88">
        <f t="shared" si="8"/>
        <v>397</v>
      </c>
      <c r="M48" s="88">
        <f t="shared" si="8"/>
        <v>397</v>
      </c>
      <c r="N48" s="88">
        <f t="shared" si="8"/>
        <v>397</v>
      </c>
      <c r="O48" s="88">
        <f t="shared" si="8"/>
        <v>397</v>
      </c>
      <c r="P48" s="88">
        <f t="shared" si="8"/>
        <v>397</v>
      </c>
      <c r="Q48" s="88">
        <f t="shared" si="8"/>
        <v>517</v>
      </c>
      <c r="R48" s="88">
        <f t="shared" si="8"/>
        <v>761.8</v>
      </c>
      <c r="S48" s="88">
        <f t="shared" si="8"/>
        <v>860.1</v>
      </c>
      <c r="T48" s="88">
        <f t="shared" si="8"/>
        <v>897</v>
      </c>
      <c r="U48" s="88">
        <f t="shared" si="8"/>
        <v>897</v>
      </c>
      <c r="V48" s="88">
        <f t="shared" si="8"/>
        <v>897</v>
      </c>
      <c r="W48" s="88">
        <f t="shared" si="8"/>
        <v>828.9</v>
      </c>
      <c r="X48" s="88">
        <f t="shared" si="8"/>
        <v>897</v>
      </c>
      <c r="Y48" s="88">
        <f t="shared" si="8"/>
        <v>897</v>
      </c>
      <c r="Z48" s="89" t="str">
        <f t="shared" si="8"/>
        <v/>
      </c>
      <c r="AA48" s="90">
        <f t="shared" si="7"/>
        <v>16294.8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4538.8829999999998</v>
      </c>
      <c r="C51" s="88">
        <f t="shared" si="10"/>
        <v>4388.17</v>
      </c>
      <c r="D51" s="88">
        <f t="shared" si="10"/>
        <v>4303.8720000000003</v>
      </c>
      <c r="E51" s="88">
        <f t="shared" si="10"/>
        <v>4270.55</v>
      </c>
      <c r="F51" s="88">
        <f t="shared" si="10"/>
        <v>4388.1849999999995</v>
      </c>
      <c r="G51" s="88">
        <f t="shared" si="10"/>
        <v>4773.9680000000008</v>
      </c>
      <c r="H51" s="88">
        <f t="shared" si="10"/>
        <v>5393.8729999999996</v>
      </c>
      <c r="I51" s="88">
        <f t="shared" si="10"/>
        <v>5979.3029999999999</v>
      </c>
      <c r="J51" s="88">
        <f t="shared" si="10"/>
        <v>6663.0500000000011</v>
      </c>
      <c r="K51" s="88">
        <f t="shared" si="10"/>
        <v>6804.4240000000009</v>
      </c>
      <c r="L51" s="88">
        <f t="shared" si="10"/>
        <v>6856.7410000000018</v>
      </c>
      <c r="M51" s="88">
        <f t="shared" si="10"/>
        <v>6624.5860000000011</v>
      </c>
      <c r="N51" s="88">
        <f t="shared" si="10"/>
        <v>6565.5749999999998</v>
      </c>
      <c r="O51" s="88">
        <f t="shared" si="10"/>
        <v>6378.2520000000004</v>
      </c>
      <c r="P51" s="88">
        <f t="shared" si="10"/>
        <v>6071.813000000001</v>
      </c>
      <c r="Q51" s="88">
        <f t="shared" si="10"/>
        <v>5676.26</v>
      </c>
      <c r="R51" s="88">
        <f t="shared" si="10"/>
        <v>5525.7790000000014</v>
      </c>
      <c r="S51" s="88">
        <f t="shared" si="10"/>
        <v>5484.8449999999993</v>
      </c>
      <c r="T51" s="88">
        <f t="shared" si="10"/>
        <v>5772.3140000000003</v>
      </c>
      <c r="U51" s="88">
        <f t="shared" si="10"/>
        <v>6434.41</v>
      </c>
      <c r="V51" s="88">
        <f t="shared" si="10"/>
        <v>6333.277</v>
      </c>
      <c r="W51" s="88">
        <f t="shared" si="10"/>
        <v>5773.58</v>
      </c>
      <c r="X51" s="88">
        <f t="shared" si="10"/>
        <v>5377.7890000000007</v>
      </c>
      <c r="Y51" s="88">
        <f t="shared" si="10"/>
        <v>4803.5290000000005</v>
      </c>
      <c r="Z51" s="89" t="str">
        <f t="shared" si="10"/>
        <v/>
      </c>
      <c r="AA51" s="105">
        <f>SUM(B51:Z51)</f>
        <v>135183.02799999999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4538.8610000000017</v>
      </c>
      <c r="C4" s="18">
        <v>4388.170000000001</v>
      </c>
      <c r="D4" s="18">
        <v>4303.8310000000001</v>
      </c>
      <c r="E4" s="18">
        <v>4270.5939999999982</v>
      </c>
      <c r="F4" s="18">
        <v>4388.220000000003</v>
      </c>
      <c r="G4" s="18">
        <v>4773.9680000000026</v>
      </c>
      <c r="H4" s="18">
        <v>5393.8229999999994</v>
      </c>
      <c r="I4" s="18">
        <v>5979.3149999999996</v>
      </c>
      <c r="J4" s="18">
        <v>6663.0450000000019</v>
      </c>
      <c r="K4" s="18">
        <v>6804.3919999999998</v>
      </c>
      <c r="L4" s="18">
        <v>6856.7409999999991</v>
      </c>
      <c r="M4" s="18">
        <v>6624.5419999999976</v>
      </c>
      <c r="N4" s="18">
        <v>6565.598</v>
      </c>
      <c r="O4" s="18">
        <v>6378.2200000000012</v>
      </c>
      <c r="P4" s="18">
        <v>6071.7930000000006</v>
      </c>
      <c r="Q4" s="18">
        <v>5676.2749999999996</v>
      </c>
      <c r="R4" s="18">
        <v>5525.759</v>
      </c>
      <c r="S4" s="18">
        <v>5484.8859999999995</v>
      </c>
      <c r="T4" s="18">
        <v>5772.3140000000003</v>
      </c>
      <c r="U4" s="18">
        <v>6434.4099999999989</v>
      </c>
      <c r="V4" s="18">
        <v>6333.277000000001</v>
      </c>
      <c r="W4" s="18">
        <v>5773.5869999999995</v>
      </c>
      <c r="X4" s="18">
        <v>5377.7890000000007</v>
      </c>
      <c r="Y4" s="18">
        <v>4803.5290000000014</v>
      </c>
      <c r="Z4" s="19"/>
      <c r="AA4" s="20">
        <f>SUM(B4:Z4)</f>
        <v>135182.93900000001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237.07</v>
      </c>
      <c r="C7" s="28">
        <v>271.89</v>
      </c>
      <c r="D7" s="28">
        <v>234.45</v>
      </c>
      <c r="E7" s="28">
        <v>219.42</v>
      </c>
      <c r="F7" s="28">
        <v>230</v>
      </c>
      <c r="G7" s="28">
        <v>266.83999999999997</v>
      </c>
      <c r="H7" s="28">
        <v>249.28</v>
      </c>
      <c r="I7" s="28">
        <v>288.73</v>
      </c>
      <c r="J7" s="28">
        <v>271.89</v>
      </c>
      <c r="K7" s="28">
        <v>241.73</v>
      </c>
      <c r="L7" s="28">
        <v>215.74</v>
      </c>
      <c r="M7" s="28">
        <v>225.01</v>
      </c>
      <c r="N7" s="28">
        <v>199.91</v>
      </c>
      <c r="O7" s="28">
        <v>194.59</v>
      </c>
      <c r="P7" s="28">
        <v>203.65</v>
      </c>
      <c r="Q7" s="28">
        <v>209.46</v>
      </c>
      <c r="R7" s="28">
        <v>232</v>
      </c>
      <c r="S7" s="28">
        <v>237.07</v>
      </c>
      <c r="T7" s="28">
        <v>352.54</v>
      </c>
      <c r="U7" s="28">
        <v>360.54</v>
      </c>
      <c r="V7" s="28">
        <v>359.54</v>
      </c>
      <c r="W7" s="28">
        <v>309.99</v>
      </c>
      <c r="X7" s="28">
        <v>349.54</v>
      </c>
      <c r="Y7" s="28">
        <v>271.89</v>
      </c>
      <c r="Z7" s="29"/>
      <c r="AA7" s="30">
        <f>IF(SUM(B7:Z7)&lt;&gt;0,AVERAGEIF(B7:Z7,"&lt;&gt;"""),"")</f>
        <v>259.69875000000002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928.05600000000004</v>
      </c>
      <c r="C19" s="72">
        <v>928.11999999999989</v>
      </c>
      <c r="D19" s="72">
        <v>929.18099999999993</v>
      </c>
      <c r="E19" s="72">
        <v>915.16899999999998</v>
      </c>
      <c r="F19" s="72">
        <v>917.09799999999996</v>
      </c>
      <c r="G19" s="72">
        <v>904.97199999999998</v>
      </c>
      <c r="H19" s="72">
        <v>913.04100000000005</v>
      </c>
      <c r="I19" s="72">
        <v>916.99699999999996</v>
      </c>
      <c r="J19" s="72">
        <v>889.01299999999992</v>
      </c>
      <c r="K19" s="72">
        <v>868.98699999999997</v>
      </c>
      <c r="L19" s="72">
        <v>821.03199999999993</v>
      </c>
      <c r="M19" s="72">
        <v>780.06100000000004</v>
      </c>
      <c r="N19" s="72">
        <v>766.03</v>
      </c>
      <c r="O19" s="72">
        <v>742.04300000000001</v>
      </c>
      <c r="P19" s="72">
        <v>758.03</v>
      </c>
      <c r="Q19" s="72">
        <v>775.03200000000004</v>
      </c>
      <c r="R19" s="72">
        <v>774.96899999999994</v>
      </c>
      <c r="S19" s="72">
        <v>762.12</v>
      </c>
      <c r="T19" s="72">
        <v>767.07400000000007</v>
      </c>
      <c r="U19" s="72">
        <v>760.01199999999994</v>
      </c>
      <c r="V19" s="72">
        <v>754.03800000000001</v>
      </c>
      <c r="W19" s="72">
        <v>745.00400000000002</v>
      </c>
      <c r="X19" s="72">
        <v>880.92399999999998</v>
      </c>
      <c r="Y19" s="72">
        <v>898.02599999999995</v>
      </c>
      <c r="Z19" s="73"/>
      <c r="AA19" s="74">
        <f t="shared" ref="AA19:AA24" si="2">SUM(B19:Z19)</f>
        <v>20095.029000000002</v>
      </c>
    </row>
    <row r="20" spans="1:27" ht="24.95" customHeight="1" x14ac:dyDescent="0.2">
      <c r="A20" s="75" t="s">
        <v>15</v>
      </c>
      <c r="B20" s="76">
        <v>930.29999999999973</v>
      </c>
      <c r="C20" s="77">
        <v>914.03700000000003</v>
      </c>
      <c r="D20" s="77">
        <v>911.54500000000007</v>
      </c>
      <c r="E20" s="77">
        <v>928.59800000000018</v>
      </c>
      <c r="F20" s="77">
        <v>970.47800000000018</v>
      </c>
      <c r="G20" s="77">
        <v>1084.2640000000001</v>
      </c>
      <c r="H20" s="77">
        <v>1242.9859999999999</v>
      </c>
      <c r="I20" s="77">
        <v>1366.412</v>
      </c>
      <c r="J20" s="77">
        <v>1419.8020000000001</v>
      </c>
      <c r="K20" s="77">
        <v>1416.7819999999999</v>
      </c>
      <c r="L20" s="77">
        <v>1416.1860000000004</v>
      </c>
      <c r="M20" s="77">
        <v>1412.921</v>
      </c>
      <c r="N20" s="77">
        <v>1400.8380000000004</v>
      </c>
      <c r="O20" s="77">
        <v>1353.029</v>
      </c>
      <c r="P20" s="77">
        <v>1260.3319999999999</v>
      </c>
      <c r="Q20" s="77">
        <v>1181.5770000000002</v>
      </c>
      <c r="R20" s="77">
        <v>1120.8020000000001</v>
      </c>
      <c r="S20" s="77">
        <v>1090.4969999999998</v>
      </c>
      <c r="T20" s="77">
        <v>1087.3739999999998</v>
      </c>
      <c r="U20" s="77">
        <v>1121.0719999999999</v>
      </c>
      <c r="V20" s="77">
        <v>1075.845</v>
      </c>
      <c r="W20" s="77">
        <v>999.52399999999989</v>
      </c>
      <c r="X20" s="77">
        <v>957.66000000000008</v>
      </c>
      <c r="Y20" s="77">
        <v>915.88199999999983</v>
      </c>
      <c r="Z20" s="78"/>
      <c r="AA20" s="79">
        <f t="shared" si="2"/>
        <v>27578.742999999999</v>
      </c>
    </row>
    <row r="21" spans="1:27" ht="24.95" customHeight="1" x14ac:dyDescent="0.2">
      <c r="A21" s="75" t="s">
        <v>16</v>
      </c>
      <c r="B21" s="80">
        <v>2314.5049999999992</v>
      </c>
      <c r="C21" s="81">
        <v>2198.0129999999995</v>
      </c>
      <c r="D21" s="81">
        <v>2109.6049999999996</v>
      </c>
      <c r="E21" s="81">
        <v>2084.8269999999998</v>
      </c>
      <c r="F21" s="81">
        <v>2145.1439999999998</v>
      </c>
      <c r="G21" s="81">
        <v>2382.732</v>
      </c>
      <c r="H21" s="81">
        <v>2803.2960000000003</v>
      </c>
      <c r="I21" s="81">
        <v>3143.8060000000005</v>
      </c>
      <c r="J21" s="81">
        <v>3460.63</v>
      </c>
      <c r="K21" s="81">
        <v>3563.623</v>
      </c>
      <c r="L21" s="81">
        <v>3631.5229999999992</v>
      </c>
      <c r="M21" s="81">
        <v>3688.16</v>
      </c>
      <c r="N21" s="81">
        <v>3668.9299999999994</v>
      </c>
      <c r="O21" s="81">
        <v>3498.9479999999999</v>
      </c>
      <c r="P21" s="81">
        <v>3323.0309999999999</v>
      </c>
      <c r="Q21" s="81">
        <v>3156.1659999999993</v>
      </c>
      <c r="R21" s="81">
        <v>3063.9879999999998</v>
      </c>
      <c r="S21" s="81">
        <v>3183.7689999999998</v>
      </c>
      <c r="T21" s="81">
        <v>3435.366</v>
      </c>
      <c r="U21" s="81">
        <v>4015.326</v>
      </c>
      <c r="V21" s="81">
        <v>3987.3940000000002</v>
      </c>
      <c r="W21" s="81">
        <v>3563.0589999999997</v>
      </c>
      <c r="X21" s="81">
        <v>3115.7049999999999</v>
      </c>
      <c r="Y21" s="81">
        <v>2593.121000000001</v>
      </c>
      <c r="Z21" s="78"/>
      <c r="AA21" s="79">
        <f t="shared" si="2"/>
        <v>74130.667000000001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108</v>
      </c>
      <c r="C23" s="77">
        <v>102</v>
      </c>
      <c r="D23" s="77">
        <v>112.5</v>
      </c>
      <c r="E23" s="77">
        <v>116</v>
      </c>
      <c r="F23" s="77">
        <v>122.5</v>
      </c>
      <c r="G23" s="77">
        <v>131</v>
      </c>
      <c r="H23" s="77">
        <v>138.5</v>
      </c>
      <c r="I23" s="77">
        <v>134.5</v>
      </c>
      <c r="J23" s="77">
        <v>120</v>
      </c>
      <c r="K23" s="77">
        <v>113.5</v>
      </c>
      <c r="L23" s="77">
        <v>114</v>
      </c>
      <c r="M23" s="77">
        <v>115</v>
      </c>
      <c r="N23" s="77">
        <v>117</v>
      </c>
      <c r="O23" s="77">
        <v>116.5</v>
      </c>
      <c r="P23" s="77">
        <v>111.5</v>
      </c>
      <c r="Q23" s="77">
        <v>107.5</v>
      </c>
      <c r="R23" s="77">
        <v>110</v>
      </c>
      <c r="S23" s="77">
        <v>107.5</v>
      </c>
      <c r="T23" s="77">
        <v>125.5</v>
      </c>
      <c r="U23" s="77">
        <v>140</v>
      </c>
      <c r="V23" s="77">
        <v>137</v>
      </c>
      <c r="W23" s="77">
        <v>126</v>
      </c>
      <c r="X23" s="77">
        <v>123.5</v>
      </c>
      <c r="Y23" s="77">
        <v>128.5</v>
      </c>
      <c r="Z23" s="77"/>
      <c r="AA23" s="79">
        <f t="shared" si="2"/>
        <v>2878</v>
      </c>
    </row>
    <row r="24" spans="1:27" ht="24.95" customHeight="1" x14ac:dyDescent="0.2">
      <c r="A24" s="85" t="s">
        <v>19</v>
      </c>
      <c r="B24" s="77">
        <v>223</v>
      </c>
      <c r="C24" s="77">
        <v>211.00000000000003</v>
      </c>
      <c r="D24" s="77">
        <v>206</v>
      </c>
      <c r="E24" s="77">
        <v>207</v>
      </c>
      <c r="F24" s="77">
        <v>214.00000000000003</v>
      </c>
      <c r="G24" s="77">
        <v>236</v>
      </c>
      <c r="H24" s="77">
        <v>277.00000000000006</v>
      </c>
      <c r="I24" s="77">
        <v>321.99999999999994</v>
      </c>
      <c r="J24" s="77">
        <v>346</v>
      </c>
      <c r="K24" s="77">
        <v>353</v>
      </c>
      <c r="L24" s="77">
        <v>355</v>
      </c>
      <c r="M24" s="77">
        <v>355</v>
      </c>
      <c r="N24" s="77">
        <v>352</v>
      </c>
      <c r="O24" s="77">
        <v>338</v>
      </c>
      <c r="P24" s="77">
        <v>321</v>
      </c>
      <c r="Q24" s="77">
        <v>311</v>
      </c>
      <c r="R24" s="77">
        <v>311</v>
      </c>
      <c r="S24" s="77">
        <v>317</v>
      </c>
      <c r="T24" s="77">
        <v>338</v>
      </c>
      <c r="U24" s="77">
        <v>379</v>
      </c>
      <c r="V24" s="77">
        <v>360.00000000000006</v>
      </c>
      <c r="W24" s="77">
        <v>321</v>
      </c>
      <c r="X24" s="77">
        <v>281.00000000000006</v>
      </c>
      <c r="Y24" s="77">
        <v>249.00000000000003</v>
      </c>
      <c r="Z24" s="77"/>
      <c r="AA24" s="79">
        <f t="shared" si="2"/>
        <v>7183</v>
      </c>
    </row>
    <row r="25" spans="1:27" ht="30" customHeight="1" thickBot="1" x14ac:dyDescent="0.25">
      <c r="A25" s="86" t="s">
        <v>20</v>
      </c>
      <c r="B25" s="87">
        <f t="shared" ref="B25:AA25" si="3">SUM(B19:B24)</f>
        <v>4503.860999999999</v>
      </c>
      <c r="C25" s="88">
        <f t="shared" si="3"/>
        <v>4353.1699999999992</v>
      </c>
      <c r="D25" s="88">
        <f t="shared" si="3"/>
        <v>4268.8310000000001</v>
      </c>
      <c r="E25" s="88">
        <f t="shared" si="3"/>
        <v>4251.5940000000001</v>
      </c>
      <c r="F25" s="88">
        <f t="shared" si="3"/>
        <v>4369.2199999999993</v>
      </c>
      <c r="G25" s="88">
        <f t="shared" si="3"/>
        <v>4738.9679999999998</v>
      </c>
      <c r="H25" s="88">
        <f t="shared" si="3"/>
        <v>5374.8230000000003</v>
      </c>
      <c r="I25" s="88">
        <f t="shared" si="3"/>
        <v>5883.7150000000001</v>
      </c>
      <c r="J25" s="88">
        <f t="shared" si="3"/>
        <v>6235.4449999999997</v>
      </c>
      <c r="K25" s="88">
        <f t="shared" si="3"/>
        <v>6315.8919999999998</v>
      </c>
      <c r="L25" s="88">
        <f t="shared" si="3"/>
        <v>6337.741</v>
      </c>
      <c r="M25" s="88">
        <f t="shared" si="3"/>
        <v>6461.1419999999998</v>
      </c>
      <c r="N25" s="88">
        <f t="shared" si="3"/>
        <v>6414.7979999999998</v>
      </c>
      <c r="O25" s="88">
        <f t="shared" si="3"/>
        <v>6158.52</v>
      </c>
      <c r="P25" s="88">
        <f t="shared" si="3"/>
        <v>5883.893</v>
      </c>
      <c r="Q25" s="88">
        <f t="shared" si="3"/>
        <v>5641.2749999999996</v>
      </c>
      <c r="R25" s="88">
        <f t="shared" si="3"/>
        <v>5490.759</v>
      </c>
      <c r="S25" s="88">
        <f t="shared" si="3"/>
        <v>5460.8859999999995</v>
      </c>
      <c r="T25" s="88">
        <f t="shared" si="3"/>
        <v>5753.3140000000003</v>
      </c>
      <c r="U25" s="88">
        <f t="shared" si="3"/>
        <v>6415.41</v>
      </c>
      <c r="V25" s="88">
        <f t="shared" si="3"/>
        <v>6314.277</v>
      </c>
      <c r="W25" s="88">
        <f t="shared" si="3"/>
        <v>5754.5869999999995</v>
      </c>
      <c r="X25" s="88">
        <f t="shared" si="3"/>
        <v>5358.7889999999998</v>
      </c>
      <c r="Y25" s="88">
        <f t="shared" si="3"/>
        <v>4784.5290000000005</v>
      </c>
      <c r="Z25" s="89">
        <f t="shared" si="3"/>
        <v>0</v>
      </c>
      <c r="AA25" s="90">
        <f t="shared" si="3"/>
        <v>132525.43900000001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366</v>
      </c>
      <c r="C28" s="72">
        <v>348</v>
      </c>
      <c r="D28" s="72">
        <v>353.5</v>
      </c>
      <c r="E28" s="72">
        <v>342</v>
      </c>
      <c r="F28" s="72">
        <v>355.5</v>
      </c>
      <c r="G28" s="72">
        <v>402</v>
      </c>
      <c r="H28" s="72">
        <v>434.5</v>
      </c>
      <c r="I28" s="72">
        <v>475.5</v>
      </c>
      <c r="J28" s="72">
        <v>485</v>
      </c>
      <c r="K28" s="72">
        <v>485.5</v>
      </c>
      <c r="L28" s="72">
        <v>488</v>
      </c>
      <c r="M28" s="72">
        <v>505</v>
      </c>
      <c r="N28" s="72">
        <v>504</v>
      </c>
      <c r="O28" s="72">
        <v>489.5</v>
      </c>
      <c r="P28" s="72">
        <v>467.5</v>
      </c>
      <c r="Q28" s="72">
        <v>453.5</v>
      </c>
      <c r="R28" s="72">
        <v>456</v>
      </c>
      <c r="S28" s="72">
        <v>448.5</v>
      </c>
      <c r="T28" s="72">
        <v>482.5</v>
      </c>
      <c r="U28" s="72">
        <v>538</v>
      </c>
      <c r="V28" s="72">
        <v>516</v>
      </c>
      <c r="W28" s="72">
        <v>466</v>
      </c>
      <c r="X28" s="72">
        <v>423.5</v>
      </c>
      <c r="Y28" s="72">
        <v>396.5</v>
      </c>
      <c r="Z28" s="73"/>
      <c r="AA28" s="74">
        <f>SUM(B28:Z28)</f>
        <v>10682</v>
      </c>
    </row>
    <row r="29" spans="1:27" ht="24.95" customHeight="1" x14ac:dyDescent="0.2">
      <c r="A29" s="75" t="s">
        <v>23</v>
      </c>
      <c r="B29" s="76">
        <v>4172.8609999999999</v>
      </c>
      <c r="C29" s="77">
        <v>4040.17</v>
      </c>
      <c r="D29" s="77">
        <v>3950.3310000000001</v>
      </c>
      <c r="E29" s="77">
        <v>3928.5940000000001</v>
      </c>
      <c r="F29" s="77">
        <v>4032.72</v>
      </c>
      <c r="G29" s="77">
        <v>4371.9679999999998</v>
      </c>
      <c r="H29" s="77">
        <v>4959.3230000000003</v>
      </c>
      <c r="I29" s="77">
        <v>5427.2150000000001</v>
      </c>
      <c r="J29" s="77">
        <v>5769.4449999999997</v>
      </c>
      <c r="K29" s="77">
        <v>5849.3919999999998</v>
      </c>
      <c r="L29" s="77">
        <v>5868.741</v>
      </c>
      <c r="M29" s="77">
        <v>5991.1419999999998</v>
      </c>
      <c r="N29" s="77">
        <v>5945.7979999999998</v>
      </c>
      <c r="O29" s="77">
        <v>5704.02</v>
      </c>
      <c r="P29" s="77">
        <v>5451.393</v>
      </c>
      <c r="Q29" s="77">
        <v>5222.7749999999996</v>
      </c>
      <c r="R29" s="77">
        <v>5069.759</v>
      </c>
      <c r="S29" s="77">
        <v>5036.3860000000004</v>
      </c>
      <c r="T29" s="77">
        <v>5289.8140000000003</v>
      </c>
      <c r="U29" s="77">
        <v>5896.41</v>
      </c>
      <c r="V29" s="77">
        <v>5817.277</v>
      </c>
      <c r="W29" s="77">
        <v>5307.5870000000004</v>
      </c>
      <c r="X29" s="77">
        <v>4954.2889999999998</v>
      </c>
      <c r="Y29" s="77">
        <v>4407.0290000000005</v>
      </c>
      <c r="Z29" s="78"/>
      <c r="AA29" s="79">
        <f>SUM(B29:Z29)</f>
        <v>122464.439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4538.8609999999999</v>
      </c>
      <c r="C31" s="62">
        <f t="shared" si="4"/>
        <v>4388.17</v>
      </c>
      <c r="D31" s="62">
        <f t="shared" si="4"/>
        <v>4303.8310000000001</v>
      </c>
      <c r="E31" s="62">
        <f t="shared" si="4"/>
        <v>4270.5940000000001</v>
      </c>
      <c r="F31" s="62">
        <f t="shared" si="4"/>
        <v>4388.2199999999993</v>
      </c>
      <c r="G31" s="62">
        <f t="shared" si="4"/>
        <v>4773.9679999999998</v>
      </c>
      <c r="H31" s="62">
        <f t="shared" si="4"/>
        <v>5393.8230000000003</v>
      </c>
      <c r="I31" s="62">
        <f t="shared" si="4"/>
        <v>5902.7150000000001</v>
      </c>
      <c r="J31" s="62">
        <f t="shared" si="4"/>
        <v>6254.4449999999997</v>
      </c>
      <c r="K31" s="62">
        <f t="shared" si="4"/>
        <v>6334.8919999999998</v>
      </c>
      <c r="L31" s="62">
        <f t="shared" si="4"/>
        <v>6356.741</v>
      </c>
      <c r="M31" s="62">
        <f t="shared" si="4"/>
        <v>6496.1419999999998</v>
      </c>
      <c r="N31" s="62">
        <f t="shared" si="4"/>
        <v>6449.7979999999998</v>
      </c>
      <c r="O31" s="62">
        <f t="shared" si="4"/>
        <v>6193.52</v>
      </c>
      <c r="P31" s="62">
        <f t="shared" si="4"/>
        <v>5918.893</v>
      </c>
      <c r="Q31" s="62">
        <f t="shared" si="4"/>
        <v>5676.2749999999996</v>
      </c>
      <c r="R31" s="62">
        <f t="shared" si="4"/>
        <v>5525.759</v>
      </c>
      <c r="S31" s="62">
        <f t="shared" si="4"/>
        <v>5484.8860000000004</v>
      </c>
      <c r="T31" s="62">
        <f t="shared" si="4"/>
        <v>5772.3140000000003</v>
      </c>
      <c r="U31" s="62">
        <f t="shared" si="4"/>
        <v>6434.41</v>
      </c>
      <c r="V31" s="62">
        <f t="shared" si="4"/>
        <v>6333.277</v>
      </c>
      <c r="W31" s="62">
        <f t="shared" si="4"/>
        <v>5773.5870000000004</v>
      </c>
      <c r="X31" s="62">
        <f t="shared" si="4"/>
        <v>5377.7889999999998</v>
      </c>
      <c r="Y31" s="62">
        <f t="shared" si="4"/>
        <v>4803.5290000000005</v>
      </c>
      <c r="Z31" s="63">
        <f t="shared" si="4"/>
        <v>0</v>
      </c>
      <c r="AA31" s="64">
        <f t="shared" si="4"/>
        <v>133146.43900000001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</v>
      </c>
      <c r="C34" s="95">
        <v>16</v>
      </c>
      <c r="D34" s="95">
        <v>16</v>
      </c>
      <c r="E34" s="95"/>
      <c r="F34" s="95"/>
      <c r="G34" s="95">
        <v>16</v>
      </c>
      <c r="H34" s="95"/>
      <c r="I34" s="95"/>
      <c r="J34" s="95"/>
      <c r="K34" s="95"/>
      <c r="L34" s="95"/>
      <c r="M34" s="95">
        <v>16</v>
      </c>
      <c r="N34" s="95">
        <v>16</v>
      </c>
      <c r="O34" s="95">
        <v>16</v>
      </c>
      <c r="P34" s="95">
        <v>16</v>
      </c>
      <c r="Q34" s="95">
        <v>16</v>
      </c>
      <c r="R34" s="95">
        <v>16</v>
      </c>
      <c r="S34" s="95">
        <v>5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165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76.599999999999994</v>
      </c>
      <c r="J38" s="99">
        <v>408.6</v>
      </c>
      <c r="K38" s="99">
        <v>469.5</v>
      </c>
      <c r="L38" s="99">
        <v>500</v>
      </c>
      <c r="M38" s="99">
        <v>128.4</v>
      </c>
      <c r="N38" s="99">
        <v>115.8</v>
      </c>
      <c r="O38" s="99">
        <v>184.7</v>
      </c>
      <c r="P38" s="99">
        <v>152.9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2036.5000000000002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35</v>
      </c>
      <c r="C39" s="88">
        <f t="shared" si="6"/>
        <v>35</v>
      </c>
      <c r="D39" s="88">
        <f t="shared" si="6"/>
        <v>35</v>
      </c>
      <c r="E39" s="88">
        <f t="shared" si="6"/>
        <v>19</v>
      </c>
      <c r="F39" s="88">
        <f t="shared" si="6"/>
        <v>19</v>
      </c>
      <c r="G39" s="88">
        <f t="shared" si="6"/>
        <v>35</v>
      </c>
      <c r="H39" s="88">
        <f t="shared" si="6"/>
        <v>19</v>
      </c>
      <c r="I39" s="88">
        <f t="shared" si="6"/>
        <v>95.6</v>
      </c>
      <c r="J39" s="88">
        <f t="shared" si="6"/>
        <v>427.6</v>
      </c>
      <c r="K39" s="88">
        <f t="shared" si="6"/>
        <v>488.5</v>
      </c>
      <c r="L39" s="88">
        <f t="shared" si="6"/>
        <v>519</v>
      </c>
      <c r="M39" s="88">
        <f t="shared" si="6"/>
        <v>163.4</v>
      </c>
      <c r="N39" s="88">
        <f t="shared" si="6"/>
        <v>150.80000000000001</v>
      </c>
      <c r="O39" s="88">
        <f t="shared" si="6"/>
        <v>219.7</v>
      </c>
      <c r="P39" s="88">
        <f t="shared" si="6"/>
        <v>187.9</v>
      </c>
      <c r="Q39" s="88">
        <f t="shared" si="6"/>
        <v>35</v>
      </c>
      <c r="R39" s="88">
        <f t="shared" si="6"/>
        <v>35</v>
      </c>
      <c r="S39" s="88">
        <f t="shared" si="6"/>
        <v>24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2657.5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76.599999999999994</v>
      </c>
      <c r="J46" s="99">
        <v>408.6</v>
      </c>
      <c r="K46" s="99">
        <v>469.5</v>
      </c>
      <c r="L46" s="99">
        <v>500</v>
      </c>
      <c r="M46" s="99">
        <v>128.4</v>
      </c>
      <c r="N46" s="99">
        <v>115.8</v>
      </c>
      <c r="O46" s="99">
        <v>184.7</v>
      </c>
      <c r="P46" s="99">
        <v>152.9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2036.5000000000002</v>
      </c>
    </row>
    <row r="47" spans="1:27" ht="24.95" customHeight="1" x14ac:dyDescent="0.2">
      <c r="A47" s="85" t="s">
        <v>47</v>
      </c>
      <c r="B47" s="98">
        <v>25</v>
      </c>
      <c r="C47" s="99">
        <v>13</v>
      </c>
      <c r="D47" s="99">
        <v>7</v>
      </c>
      <c r="E47" s="99">
        <v>8</v>
      </c>
      <c r="F47" s="99">
        <v>15</v>
      </c>
      <c r="G47" s="99">
        <v>37</v>
      </c>
      <c r="H47" s="99">
        <v>69</v>
      </c>
      <c r="I47" s="99">
        <v>92</v>
      </c>
      <c r="J47" s="99">
        <v>100</v>
      </c>
      <c r="K47" s="99">
        <v>100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148</v>
      </c>
      <c r="T47" s="99">
        <v>150</v>
      </c>
      <c r="U47" s="99">
        <v>150</v>
      </c>
      <c r="V47" s="99">
        <v>150</v>
      </c>
      <c r="W47" s="99">
        <v>150</v>
      </c>
      <c r="X47" s="99">
        <v>120</v>
      </c>
      <c r="Y47" s="99">
        <v>89</v>
      </c>
      <c r="Z47" s="100"/>
      <c r="AA47" s="79">
        <f t="shared" si="7"/>
        <v>2473</v>
      </c>
    </row>
    <row r="48" spans="1:27" ht="30" customHeight="1" thickBot="1" x14ac:dyDescent="0.25">
      <c r="A48" s="86" t="s">
        <v>48</v>
      </c>
      <c r="B48" s="87">
        <f>SUM(B42:B47)</f>
        <v>25</v>
      </c>
      <c r="C48" s="88">
        <f t="shared" ref="C48:Z48" si="8">SUM(C42:C47)</f>
        <v>13</v>
      </c>
      <c r="D48" s="88">
        <f t="shared" si="8"/>
        <v>7</v>
      </c>
      <c r="E48" s="88">
        <f t="shared" si="8"/>
        <v>8</v>
      </c>
      <c r="F48" s="88">
        <f t="shared" si="8"/>
        <v>15</v>
      </c>
      <c r="G48" s="88">
        <f t="shared" si="8"/>
        <v>37</v>
      </c>
      <c r="H48" s="88">
        <f t="shared" si="8"/>
        <v>69</v>
      </c>
      <c r="I48" s="88">
        <f t="shared" si="8"/>
        <v>168.6</v>
      </c>
      <c r="J48" s="88">
        <f t="shared" si="8"/>
        <v>508.6</v>
      </c>
      <c r="K48" s="88">
        <f t="shared" si="8"/>
        <v>569.5</v>
      </c>
      <c r="L48" s="88">
        <f t="shared" si="8"/>
        <v>650</v>
      </c>
      <c r="M48" s="88">
        <f t="shared" si="8"/>
        <v>278.39999999999998</v>
      </c>
      <c r="N48" s="88">
        <f t="shared" si="8"/>
        <v>265.8</v>
      </c>
      <c r="O48" s="88">
        <f t="shared" si="8"/>
        <v>334.7</v>
      </c>
      <c r="P48" s="88">
        <f t="shared" si="8"/>
        <v>302.89999999999998</v>
      </c>
      <c r="Q48" s="88">
        <f t="shared" si="8"/>
        <v>150</v>
      </c>
      <c r="R48" s="88">
        <f t="shared" si="8"/>
        <v>150</v>
      </c>
      <c r="S48" s="88">
        <f t="shared" si="8"/>
        <v>148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120</v>
      </c>
      <c r="Y48" s="88">
        <f t="shared" si="8"/>
        <v>89</v>
      </c>
      <c r="Z48" s="89">
        <f t="shared" si="8"/>
        <v>0</v>
      </c>
      <c r="AA48" s="90">
        <f t="shared" si="7"/>
        <v>4509.5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4538.860999999999</v>
      </c>
      <c r="C51" s="88">
        <f t="shared" si="10"/>
        <v>4388.1699999999992</v>
      </c>
      <c r="D51" s="88">
        <f t="shared" si="10"/>
        <v>4303.8310000000001</v>
      </c>
      <c r="E51" s="88">
        <f t="shared" si="10"/>
        <v>4270.5940000000001</v>
      </c>
      <c r="F51" s="88">
        <f t="shared" si="10"/>
        <v>4388.2199999999993</v>
      </c>
      <c r="G51" s="88">
        <f t="shared" si="10"/>
        <v>4773.9679999999998</v>
      </c>
      <c r="H51" s="88">
        <f t="shared" si="10"/>
        <v>5393.8230000000003</v>
      </c>
      <c r="I51" s="88">
        <f t="shared" si="10"/>
        <v>5979.3150000000005</v>
      </c>
      <c r="J51" s="88">
        <f t="shared" si="10"/>
        <v>6663.0450000000001</v>
      </c>
      <c r="K51" s="88">
        <f t="shared" si="10"/>
        <v>6804.3919999999998</v>
      </c>
      <c r="L51" s="88">
        <f t="shared" si="10"/>
        <v>6856.741</v>
      </c>
      <c r="M51" s="88">
        <f t="shared" si="10"/>
        <v>6624.5419999999995</v>
      </c>
      <c r="N51" s="88">
        <f t="shared" si="10"/>
        <v>6565.598</v>
      </c>
      <c r="O51" s="88">
        <f t="shared" si="10"/>
        <v>6378.22</v>
      </c>
      <c r="P51" s="88">
        <f t="shared" si="10"/>
        <v>6071.7929999999997</v>
      </c>
      <c r="Q51" s="88">
        <f t="shared" si="10"/>
        <v>5676.2749999999996</v>
      </c>
      <c r="R51" s="88">
        <f t="shared" si="10"/>
        <v>5525.759</v>
      </c>
      <c r="S51" s="88">
        <f t="shared" si="10"/>
        <v>5484.8859999999995</v>
      </c>
      <c r="T51" s="88">
        <f t="shared" si="10"/>
        <v>5772.3140000000003</v>
      </c>
      <c r="U51" s="88">
        <f t="shared" si="10"/>
        <v>6434.41</v>
      </c>
      <c r="V51" s="88">
        <f t="shared" si="10"/>
        <v>6333.277</v>
      </c>
      <c r="W51" s="88">
        <f t="shared" si="10"/>
        <v>5773.5869999999995</v>
      </c>
      <c r="X51" s="88">
        <f t="shared" si="10"/>
        <v>5377.7889999999998</v>
      </c>
      <c r="Y51" s="88">
        <f t="shared" si="10"/>
        <v>4803.5290000000005</v>
      </c>
      <c r="Z51" s="89">
        <f t="shared" si="10"/>
        <v>0</v>
      </c>
      <c r="AA51" s="105">
        <f>SUM(B51:Z51)</f>
        <v>135182.93900000001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-840.3</v>
      </c>
      <c r="C4" s="18">
        <v>-897</v>
      </c>
      <c r="D4" s="18">
        <v>-692.3</v>
      </c>
      <c r="E4" s="18">
        <v>-679.8</v>
      </c>
      <c r="F4" s="18">
        <v>-775</v>
      </c>
      <c r="G4" s="18">
        <v>-897</v>
      </c>
      <c r="H4" s="18">
        <v>-884.6</v>
      </c>
      <c r="I4" s="18">
        <v>-320.39999999999998</v>
      </c>
      <c r="J4" s="18">
        <v>11.600000000000023</v>
      </c>
      <c r="K4" s="18">
        <v>72.5</v>
      </c>
      <c r="L4" s="18">
        <v>103</v>
      </c>
      <c r="M4" s="18">
        <v>-268.60000000000002</v>
      </c>
      <c r="N4" s="18">
        <v>-281.2</v>
      </c>
      <c r="O4" s="18">
        <v>-212.3</v>
      </c>
      <c r="P4" s="18">
        <v>-244.1</v>
      </c>
      <c r="Q4" s="18">
        <v>-517</v>
      </c>
      <c r="R4" s="18">
        <v>-761.8</v>
      </c>
      <c r="S4" s="18">
        <v>-860.1</v>
      </c>
      <c r="T4" s="18">
        <v>-897</v>
      </c>
      <c r="U4" s="18">
        <v>-897</v>
      </c>
      <c r="V4" s="18">
        <v>-897</v>
      </c>
      <c r="W4" s="18">
        <v>-828.9</v>
      </c>
      <c r="X4" s="18">
        <v>-897</v>
      </c>
      <c r="Y4" s="18">
        <v>-897</v>
      </c>
      <c r="Z4" s="19"/>
      <c r="AA4" s="112">
        <f>SUM(B4:Z4)</f>
        <v>-14258.3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237.07</v>
      </c>
      <c r="C7" s="118">
        <v>271.89</v>
      </c>
      <c r="D7" s="118">
        <v>234.45</v>
      </c>
      <c r="E7" s="118">
        <v>219.42</v>
      </c>
      <c r="F7" s="118">
        <v>230</v>
      </c>
      <c r="G7" s="118">
        <v>266.83999999999997</v>
      </c>
      <c r="H7" s="118">
        <v>249.28</v>
      </c>
      <c r="I7" s="118">
        <v>288.73</v>
      </c>
      <c r="J7" s="118">
        <v>271.89</v>
      </c>
      <c r="K7" s="118">
        <v>241.73</v>
      </c>
      <c r="L7" s="118">
        <v>215.74</v>
      </c>
      <c r="M7" s="118">
        <v>225.01</v>
      </c>
      <c r="N7" s="118">
        <v>199.91</v>
      </c>
      <c r="O7" s="118">
        <v>194.59</v>
      </c>
      <c r="P7" s="118">
        <v>203.65</v>
      </c>
      <c r="Q7" s="118">
        <v>209.46</v>
      </c>
      <c r="R7" s="118">
        <v>232</v>
      </c>
      <c r="S7" s="118">
        <v>237.07</v>
      </c>
      <c r="T7" s="118">
        <v>352.54</v>
      </c>
      <c r="U7" s="118">
        <v>360.54</v>
      </c>
      <c r="V7" s="118">
        <v>359.54</v>
      </c>
      <c r="W7" s="118">
        <v>309.99</v>
      </c>
      <c r="X7" s="118">
        <v>349.54</v>
      </c>
      <c r="Y7" s="118">
        <v>271.89</v>
      </c>
      <c r="Z7" s="119"/>
      <c r="AA7" s="120">
        <f>IF(SUM(B7:Z7)&lt;&gt;0,AVERAGEIF(B7:Z7,"&lt;&gt;"""),"")</f>
        <v>259.69875000000002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397</v>
      </c>
      <c r="J13" s="130">
        <v>397</v>
      </c>
      <c r="K13" s="130">
        <v>397</v>
      </c>
      <c r="L13" s="130">
        <v>397</v>
      </c>
      <c r="M13" s="130">
        <v>397</v>
      </c>
      <c r="N13" s="130">
        <v>397</v>
      </c>
      <c r="O13" s="130">
        <v>397</v>
      </c>
      <c r="P13" s="130">
        <v>397</v>
      </c>
      <c r="Q13" s="130">
        <v>397</v>
      </c>
      <c r="R13" s="130">
        <v>397</v>
      </c>
      <c r="S13" s="130">
        <v>397</v>
      </c>
      <c r="T13" s="130">
        <v>397</v>
      </c>
      <c r="U13" s="130">
        <v>397</v>
      </c>
      <c r="V13" s="130">
        <v>397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9528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443.3</v>
      </c>
      <c r="C15" s="134">
        <v>500</v>
      </c>
      <c r="D15" s="134">
        <v>295.3</v>
      </c>
      <c r="E15" s="134">
        <v>282.8</v>
      </c>
      <c r="F15" s="134">
        <v>378</v>
      </c>
      <c r="G15" s="134">
        <v>500</v>
      </c>
      <c r="H15" s="134">
        <v>487.6</v>
      </c>
      <c r="I15" s="134"/>
      <c r="J15" s="134"/>
      <c r="K15" s="134"/>
      <c r="L15" s="134"/>
      <c r="M15" s="134"/>
      <c r="N15" s="134"/>
      <c r="O15" s="134"/>
      <c r="P15" s="134"/>
      <c r="Q15" s="134">
        <v>120</v>
      </c>
      <c r="R15" s="134">
        <v>364.8</v>
      </c>
      <c r="S15" s="134">
        <v>463.1</v>
      </c>
      <c r="T15" s="134">
        <v>500</v>
      </c>
      <c r="U15" s="134">
        <v>500</v>
      </c>
      <c r="V15" s="134">
        <v>500</v>
      </c>
      <c r="W15" s="134">
        <v>431.9</v>
      </c>
      <c r="X15" s="134">
        <v>500</v>
      </c>
      <c r="Y15" s="134">
        <v>500</v>
      </c>
      <c r="Z15" s="132"/>
      <c r="AA15" s="133">
        <f t="shared" si="0"/>
        <v>6766.7999999999993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840.3</v>
      </c>
      <c r="C16" s="136">
        <f t="shared" si="1"/>
        <v>897</v>
      </c>
      <c r="D16" s="136">
        <f t="shared" si="1"/>
        <v>692.3</v>
      </c>
      <c r="E16" s="136">
        <f t="shared" si="1"/>
        <v>679.8</v>
      </c>
      <c r="F16" s="136">
        <f t="shared" si="1"/>
        <v>775</v>
      </c>
      <c r="G16" s="136">
        <f t="shared" si="1"/>
        <v>897</v>
      </c>
      <c r="H16" s="136">
        <f t="shared" si="1"/>
        <v>884.6</v>
      </c>
      <c r="I16" s="136">
        <f t="shared" si="1"/>
        <v>397</v>
      </c>
      <c r="J16" s="136">
        <f t="shared" si="1"/>
        <v>397</v>
      </c>
      <c r="K16" s="136">
        <f t="shared" si="1"/>
        <v>397</v>
      </c>
      <c r="L16" s="136">
        <f t="shared" si="1"/>
        <v>397</v>
      </c>
      <c r="M16" s="136">
        <f t="shared" si="1"/>
        <v>397</v>
      </c>
      <c r="N16" s="136">
        <f t="shared" si="1"/>
        <v>397</v>
      </c>
      <c r="O16" s="136">
        <f t="shared" si="1"/>
        <v>397</v>
      </c>
      <c r="P16" s="136">
        <f t="shared" si="1"/>
        <v>397</v>
      </c>
      <c r="Q16" s="136">
        <f t="shared" si="1"/>
        <v>517</v>
      </c>
      <c r="R16" s="136">
        <f t="shared" si="1"/>
        <v>761.8</v>
      </c>
      <c r="S16" s="136">
        <f t="shared" si="1"/>
        <v>860.1</v>
      </c>
      <c r="T16" s="136">
        <f t="shared" si="1"/>
        <v>897</v>
      </c>
      <c r="U16" s="136">
        <f t="shared" si="1"/>
        <v>897</v>
      </c>
      <c r="V16" s="136">
        <f t="shared" si="1"/>
        <v>897</v>
      </c>
      <c r="W16" s="136">
        <f t="shared" si="1"/>
        <v>828.9</v>
      </c>
      <c r="X16" s="136">
        <f t="shared" si="1"/>
        <v>897</v>
      </c>
      <c r="Y16" s="136">
        <f t="shared" si="1"/>
        <v>897</v>
      </c>
      <c r="Z16" s="137" t="str">
        <f t="shared" si="1"/>
        <v/>
      </c>
      <c r="AA16" s="90">
        <f t="shared" si="0"/>
        <v>16294.8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76.599999999999994</v>
      </c>
      <c r="J23" s="134">
        <v>408.6</v>
      </c>
      <c r="K23" s="134">
        <v>469.5</v>
      </c>
      <c r="L23" s="134">
        <v>500</v>
      </c>
      <c r="M23" s="134">
        <v>128.4</v>
      </c>
      <c r="N23" s="134">
        <v>115.8</v>
      </c>
      <c r="O23" s="134">
        <v>184.7</v>
      </c>
      <c r="P23" s="134">
        <v>152.9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2036.5000000000002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76.599999999999994</v>
      </c>
      <c r="J24" s="136">
        <f t="shared" si="3"/>
        <v>408.6</v>
      </c>
      <c r="K24" s="136">
        <f t="shared" si="3"/>
        <v>469.5</v>
      </c>
      <c r="L24" s="136">
        <f t="shared" si="3"/>
        <v>500</v>
      </c>
      <c r="M24" s="136">
        <f t="shared" si="3"/>
        <v>128.4</v>
      </c>
      <c r="N24" s="136">
        <f t="shared" si="3"/>
        <v>115.8</v>
      </c>
      <c r="O24" s="136">
        <f t="shared" si="3"/>
        <v>184.7</v>
      </c>
      <c r="P24" s="136">
        <f t="shared" si="3"/>
        <v>152.9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2036.5000000000002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2022-04-14T11:04:03Z</dcterms:created>
  <dcterms:modified xsi:type="dcterms:W3CDTF">2022-04-14T11:04:03Z</dcterms:modified>
</cp:coreProperties>
</file>