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<sst xmlns="http://schemas.openxmlformats.org/spreadsheetml/2006/main" count="117" uniqueCount="53">
  <si>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13/04/2022 14:08:37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</si>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</sst>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364</c:v>
                </c:pt>
                <c:pt idx="1">
                  <c:v>364</c:v>
                </c:pt>
                <c:pt idx="2">
                  <c:v>364</c:v>
                </c:pt>
                <c:pt idx="3">
                  <c:v>364</c:v>
                </c:pt>
                <c:pt idx="4">
                  <c:v>364</c:v>
                </c:pt>
                <c:pt idx="5">
                  <c:v>364</c:v>
                </c:pt>
                <c:pt idx="6">
                  <c:v>364</c:v>
                </c:pt>
                <c:pt idx="7">
                  <c:v>364</c:v>
                </c:pt>
                <c:pt idx="8">
                  <c:v>364</c:v>
                </c:pt>
                <c:pt idx="9">
                  <c:v>364</c:v>
                </c:pt>
                <c:pt idx="10">
                  <c:v>364</c:v>
                </c:pt>
                <c:pt idx="11">
                  <c:v>364</c:v>
                </c:pt>
                <c:pt idx="12">
                  <c:v>364</c:v>
                </c:pt>
                <c:pt idx="13">
                  <c:v>364</c:v>
                </c:pt>
                <c:pt idx="14">
                  <c:v>364</c:v>
                </c:pt>
                <c:pt idx="15">
                  <c:v>364</c:v>
                </c:pt>
                <c:pt idx="16">
                  <c:v>364</c:v>
                </c:pt>
                <c:pt idx="17">
                  <c:v>364</c:v>
                </c:pt>
                <c:pt idx="18">
                  <c:v>364</c:v>
                </c:pt>
                <c:pt idx="19">
                  <c:v>364</c:v>
                </c:pt>
                <c:pt idx="20">
                  <c:v>364</c:v>
                </c:pt>
                <c:pt idx="21">
                  <c:v>364</c:v>
                </c:pt>
                <c:pt idx="22">
                  <c:v>364</c:v>
                </c:pt>
                <c:pt idx="23">
                  <c:v>364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149</c:v>
                </c:pt>
                <c:pt idx="3">
                  <c:v>149</c:v>
                </c:pt>
                <c:pt idx="4">
                  <c:v>149</c:v>
                </c:pt>
                <c:pt idx="5">
                  <c:v>149</c:v>
                </c:pt>
                <c:pt idx="6">
                  <c:v>149</c:v>
                </c:pt>
                <c:pt idx="7">
                  <c:v>149</c:v>
                </c:pt>
                <c:pt idx="8">
                  <c:v>149</c:v>
                </c:pt>
                <c:pt idx="9">
                  <c:v>149</c:v>
                </c:pt>
                <c:pt idx="10">
                  <c:v>122</c:v>
                </c:pt>
                <c:pt idx="11">
                  <c:v>89</c:v>
                </c:pt>
                <c:pt idx="12">
                  <c:v>64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56</c:v>
                </c:pt>
                <c:pt idx="17">
                  <c:v>149</c:v>
                </c:pt>
                <c:pt idx="18">
                  <c:v>149</c:v>
                </c:pt>
                <c:pt idx="19">
                  <c:v>155</c:v>
                </c:pt>
                <c:pt idx="20">
                  <c:v>155</c:v>
                </c:pt>
                <c:pt idx="21">
                  <c:v>149</c:v>
                </c:pt>
                <c:pt idx="22">
                  <c:v>149</c:v>
                </c:pt>
                <c:pt idx="23">
                  <c:v>149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1953.4099999999999</c:v>
                </c:pt>
                <c:pt idx="1">
                  <c:v>1768</c:v>
                </c:pt>
                <c:pt idx="2">
                  <c:v>1678</c:v>
                </c:pt>
                <c:pt idx="3">
                  <c:v>1667.2730000000001</c:v>
                </c:pt>
                <c:pt idx="4">
                  <c:v>1678</c:v>
                </c:pt>
                <c:pt idx="5">
                  <c:v>1778</c:v>
                </c:pt>
                <c:pt idx="6">
                  <c:v>1928</c:v>
                </c:pt>
                <c:pt idx="7">
                  <c:v>2038</c:v>
                </c:pt>
                <c:pt idx="8">
                  <c:v>1786</c:v>
                </c:pt>
                <c:pt idx="9">
                  <c:v>1620</c:v>
                </c:pt>
                <c:pt idx="10">
                  <c:v>1383</c:v>
                </c:pt>
                <c:pt idx="11">
                  <c:v>800</c:v>
                </c:pt>
                <c:pt idx="12">
                  <c:v>800</c:v>
                </c:pt>
                <c:pt idx="13">
                  <c:v>800</c:v>
                </c:pt>
                <c:pt idx="14">
                  <c:v>800</c:v>
                </c:pt>
                <c:pt idx="15">
                  <c:v>800</c:v>
                </c:pt>
                <c:pt idx="16">
                  <c:v>1054.4690000000001</c:v>
                </c:pt>
                <c:pt idx="17">
                  <c:v>1655.346</c:v>
                </c:pt>
                <c:pt idx="18">
                  <c:v>2430.8540000000003</c:v>
                </c:pt>
                <c:pt idx="19">
                  <c:v>2563.4690000000001</c:v>
                </c:pt>
                <c:pt idx="20">
                  <c:v>2566.346</c:v>
                </c:pt>
                <c:pt idx="21">
                  <c:v>2389.636</c:v>
                </c:pt>
                <c:pt idx="22">
                  <c:v>2225.3760000000002</c:v>
                </c:pt>
                <c:pt idx="23">
                  <c:v>1835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1551</c:v>
                </c:pt>
                <c:pt idx="1">
                  <c:v>1551</c:v>
                </c:pt>
                <c:pt idx="2">
                  <c:v>1551</c:v>
                </c:pt>
                <c:pt idx="3">
                  <c:v>1551</c:v>
                </c:pt>
                <c:pt idx="4">
                  <c:v>1551</c:v>
                </c:pt>
                <c:pt idx="5">
                  <c:v>1551</c:v>
                </c:pt>
                <c:pt idx="6">
                  <c:v>1531</c:v>
                </c:pt>
                <c:pt idx="7">
                  <c:v>1455.9</c:v>
                </c:pt>
                <c:pt idx="8">
                  <c:v>1308.0999999999999</c:v>
                </c:pt>
                <c:pt idx="9">
                  <c:v>1154</c:v>
                </c:pt>
                <c:pt idx="10">
                  <c:v>1031</c:v>
                </c:pt>
                <c:pt idx="11">
                  <c:v>1264.5999999999999</c:v>
                </c:pt>
                <c:pt idx="12">
                  <c:v>1290.5</c:v>
                </c:pt>
                <c:pt idx="13">
                  <c:v>1320.8</c:v>
                </c:pt>
                <c:pt idx="14">
                  <c:v>1360.7</c:v>
                </c:pt>
                <c:pt idx="15">
                  <c:v>1516.3</c:v>
                </c:pt>
                <c:pt idx="16">
                  <c:v>1551</c:v>
                </c:pt>
                <c:pt idx="17">
                  <c:v>1531</c:v>
                </c:pt>
                <c:pt idx="18">
                  <c:v>1531</c:v>
                </c:pt>
                <c:pt idx="19">
                  <c:v>1531</c:v>
                </c:pt>
                <c:pt idx="20">
                  <c:v>1531</c:v>
                </c:pt>
                <c:pt idx="21">
                  <c:v>1531</c:v>
                </c:pt>
                <c:pt idx="22">
                  <c:v>1531</c:v>
                </c:pt>
                <c:pt idx="23">
                  <c:v>1248.7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487.08500000000009</c:v>
                </c:pt>
                <c:pt idx="1">
                  <c:v>496.99300000000005</c:v>
                </c:pt>
                <c:pt idx="2">
                  <c:v>509.33300000000003</c:v>
                </c:pt>
                <c:pt idx="3">
                  <c:v>523.06200000000001</c:v>
                </c:pt>
                <c:pt idx="4">
                  <c:v>552.81400000000008</c:v>
                </c:pt>
                <c:pt idx="5">
                  <c:v>592.63099999999997</c:v>
                </c:pt>
                <c:pt idx="6">
                  <c:v>783.75900000000024</c:v>
                </c:pt>
                <c:pt idx="7">
                  <c:v>1393.0820000000003</c:v>
                </c:pt>
                <c:pt idx="8">
                  <c:v>2208.2440000000006</c:v>
                </c:pt>
                <c:pt idx="9">
                  <c:v>2912.3320000000003</c:v>
                </c:pt>
                <c:pt idx="10">
                  <c:v>3411.1810000000009</c:v>
                </c:pt>
                <c:pt idx="11">
                  <c:v>3688.1299999999992</c:v>
                </c:pt>
                <c:pt idx="12">
                  <c:v>3759.9330000000014</c:v>
                </c:pt>
                <c:pt idx="13">
                  <c:v>3645.7889999999993</c:v>
                </c:pt>
                <c:pt idx="14">
                  <c:v>3400.0460000000012</c:v>
                </c:pt>
                <c:pt idx="15">
                  <c:v>2964.4689999999996</c:v>
                </c:pt>
                <c:pt idx="16">
                  <c:v>2354.2130000000002</c:v>
                </c:pt>
                <c:pt idx="17">
                  <c:v>1612.9040000000002</c:v>
                </c:pt>
                <c:pt idx="18">
                  <c:v>1060.7150000000004</c:v>
                </c:pt>
                <c:pt idx="19">
                  <c:v>932.08499999999992</c:v>
                </c:pt>
                <c:pt idx="20">
                  <c:v>963.54499999999985</c:v>
                </c:pt>
                <c:pt idx="21">
                  <c:v>1019.1719999999999</c:v>
                </c:pt>
                <c:pt idx="22">
                  <c:v>1105.8850000000002</c:v>
                </c:pt>
                <c:pt idx="23">
                  <c:v>1225.1320000000001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44</c:v>
                </c:pt>
                <c:pt idx="2">
                  <c:v>45</c:v>
                </c:pt>
                <c:pt idx="3">
                  <c:v>49</c:v>
                </c:pt>
                <c:pt idx="4">
                  <c:v>53</c:v>
                </c:pt>
                <c:pt idx="5">
                  <c:v>57</c:v>
                </c:pt>
                <c:pt idx="6">
                  <c:v>71</c:v>
                </c:pt>
                <c:pt idx="7">
                  <c:v>102</c:v>
                </c:pt>
                <c:pt idx="8">
                  <c:v>129</c:v>
                </c:pt>
                <c:pt idx="9">
                  <c:v>141</c:v>
                </c:pt>
                <c:pt idx="10">
                  <c:v>145</c:v>
                </c:pt>
                <c:pt idx="11">
                  <c:v>148</c:v>
                </c:pt>
                <c:pt idx="12">
                  <c:v>151</c:v>
                </c:pt>
                <c:pt idx="13">
                  <c:v>148</c:v>
                </c:pt>
                <c:pt idx="14">
                  <c:v>141</c:v>
                </c:pt>
                <c:pt idx="15">
                  <c:v>131</c:v>
                </c:pt>
                <c:pt idx="16">
                  <c:v>116</c:v>
                </c:pt>
                <c:pt idx="17">
                  <c:v>98</c:v>
                </c:pt>
                <c:pt idx="18">
                  <c:v>87</c:v>
                </c:pt>
                <c:pt idx="19">
                  <c:v>90</c:v>
                </c:pt>
                <c:pt idx="20">
                  <c:v>94</c:v>
                </c:pt>
                <c:pt idx="21">
                  <c:v>92</c:v>
                </c:pt>
                <c:pt idx="22">
                  <c:v>87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31.768000000000001</c:v>
                </c:pt>
                <c:pt idx="2">
                  <c:v>20.335999999999999</c:v>
                </c:pt>
                <c:pt idx="4">
                  <c:v>76</c:v>
                </c:pt>
                <c:pt idx="5">
                  <c:v>320.73199999999997</c:v>
                </c:pt>
                <c:pt idx="6">
                  <c:v>542.82899999999995</c:v>
                </c:pt>
                <c:pt idx="7">
                  <c:v>403</c:v>
                </c:pt>
                <c:pt idx="8">
                  <c:v>343</c:v>
                </c:pt>
                <c:pt idx="9">
                  <c:v>106</c:v>
                </c:pt>
                <c:pt idx="10">
                  <c:v>104</c:v>
                </c:pt>
                <c:pt idx="11">
                  <c:v>104</c:v>
                </c:pt>
                <c:pt idx="12">
                  <c:v>118</c:v>
                </c:pt>
                <c:pt idx="13">
                  <c:v>26</c:v>
                </c:pt>
                <c:pt idx="14">
                  <c:v>26</c:v>
                </c:pt>
                <c:pt idx="16">
                  <c:v>14</c:v>
                </c:pt>
                <c:pt idx="17">
                  <c:v>151.989</c:v>
                </c:pt>
                <c:pt idx="18">
                  <c:v>253.983</c:v>
                </c:pt>
                <c:pt idx="19">
                  <c:v>930.39300000000003</c:v>
                </c:pt>
                <c:pt idx="20">
                  <c:v>796.61599999999999</c:v>
                </c:pt>
                <c:pt idx="21">
                  <c:v>348.92099999999999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475392"/>
        <c:axId val="428475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4547.4950000000026</c:v>
                </c:pt>
                <c:pt idx="1">
                  <c:v>4404.7609999999986</c:v>
                </c:pt>
                <c:pt idx="2">
                  <c:v>4316.6689999999999</c:v>
                </c:pt>
                <c:pt idx="3">
                  <c:v>4303.3350000000009</c:v>
                </c:pt>
                <c:pt idx="4">
                  <c:v>4423.8140000000003</c:v>
                </c:pt>
                <c:pt idx="5">
                  <c:v>4812.3630000000003</c:v>
                </c:pt>
                <c:pt idx="6">
                  <c:v>5369.5879999999988</c:v>
                </c:pt>
                <c:pt idx="7">
                  <c:v>5904.9959999999992</c:v>
                </c:pt>
                <c:pt idx="8">
                  <c:v>6287.3110000000024</c:v>
                </c:pt>
                <c:pt idx="9">
                  <c:v>6446.3429999999989</c:v>
                </c:pt>
                <c:pt idx="10">
                  <c:v>6560.1890000000003</c:v>
                </c:pt>
                <c:pt idx="11">
                  <c:v>6457.7570000000014</c:v>
                </c:pt>
                <c:pt idx="12">
                  <c:v>6547.4800000000014</c:v>
                </c:pt>
                <c:pt idx="13">
                  <c:v>6354.5749999999989</c:v>
                </c:pt>
                <c:pt idx="14">
                  <c:v>6141.7300000000005</c:v>
                </c:pt>
                <c:pt idx="15">
                  <c:v>5825.8060000000023</c:v>
                </c:pt>
                <c:pt idx="16">
                  <c:v>5509.6820000000016</c:v>
                </c:pt>
                <c:pt idx="17">
                  <c:v>5562.2390000000014</c:v>
                </c:pt>
                <c:pt idx="18">
                  <c:v>5876.5519999999997</c:v>
                </c:pt>
                <c:pt idx="19">
                  <c:v>6565.947000000001</c:v>
                </c:pt>
                <c:pt idx="20">
                  <c:v>6470.5069999999996</c:v>
                </c:pt>
                <c:pt idx="21">
                  <c:v>5893.7290000000021</c:v>
                </c:pt>
                <c:pt idx="22">
                  <c:v>5488.2610000000004</c:v>
                </c:pt>
                <c:pt idx="23">
                  <c:v>4901.8200000000024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75392"/>
        <c:axId val="428475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259.89</c:v>
                </c:pt>
                <c:pt idx="1">
                  <c:v>347.94</c:v>
                </c:pt>
                <c:pt idx="2">
                  <c:v>347.94</c:v>
                </c:pt>
                <c:pt idx="3">
                  <c:v>271.16000000000003</c:v>
                </c:pt>
                <c:pt idx="4">
                  <c:v>330</c:v>
                </c:pt>
                <c:pt idx="5">
                  <c:v>350.94</c:v>
                </c:pt>
                <c:pt idx="6">
                  <c:v>353.94</c:v>
                </c:pt>
                <c:pt idx="7">
                  <c:v>290</c:v>
                </c:pt>
                <c:pt idx="8">
                  <c:v>291</c:v>
                </c:pt>
                <c:pt idx="9">
                  <c:v>252.78</c:v>
                </c:pt>
                <c:pt idx="10">
                  <c:v>234.99</c:v>
                </c:pt>
                <c:pt idx="11">
                  <c:v>220.25</c:v>
                </c:pt>
                <c:pt idx="12">
                  <c:v>202.76</c:v>
                </c:pt>
                <c:pt idx="13">
                  <c:v>195.19</c:v>
                </c:pt>
                <c:pt idx="14">
                  <c:v>193.64</c:v>
                </c:pt>
                <c:pt idx="15">
                  <c:v>216.99</c:v>
                </c:pt>
                <c:pt idx="16">
                  <c:v>266.20999999999998</c:v>
                </c:pt>
                <c:pt idx="17">
                  <c:v>350.94</c:v>
                </c:pt>
                <c:pt idx="18">
                  <c:v>350.94</c:v>
                </c:pt>
                <c:pt idx="19">
                  <c:v>361.94</c:v>
                </c:pt>
                <c:pt idx="20">
                  <c:v>350.94</c:v>
                </c:pt>
                <c:pt idx="21">
                  <c:v>285</c:v>
                </c:pt>
                <c:pt idx="22">
                  <c:v>264.82</c:v>
                </c:pt>
                <c:pt idx="23">
                  <c:v>238.98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76568"/>
        <c:axId val="428476176"/>
      </c:lineChart>
      <c:catAx>
        <c:axId val="42847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75784"/>
        <c:crosses val="autoZero"/>
        <c:auto val="1"/>
        <c:lblAlgn val="ctr"/>
        <c:lblOffset val="100"/>
        <c:noMultiLvlLbl val="0"/>
      </c:catAx>
      <c:valAx>
        <c:axId val="428475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75392"/>
        <c:crosses val="autoZero"/>
        <c:crossBetween val="between"/>
      </c:valAx>
      <c:valAx>
        <c:axId val="428476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76568"/>
        <c:crosses val="max"/>
        <c:crossBetween val="between"/>
      </c:valAx>
      <c:catAx>
        <c:axId val="428476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476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4547.4950000000008</v>
      </c>
      <c r="C4" s="18">
        <v>4404.7609999999995</v>
      </c>
      <c r="D4" s="18">
        <v>4316.6689999999999</v>
      </c>
      <c r="E4" s="18">
        <v>4303.335</v>
      </c>
      <c r="F4" s="18">
        <v>4423.8139999999994</v>
      </c>
      <c r="G4" s="18">
        <v>4812.3630000000003</v>
      </c>
      <c r="H4" s="18">
        <v>5369.5879999999997</v>
      </c>
      <c r="I4" s="18">
        <v>5904.982</v>
      </c>
      <c r="J4" s="18">
        <v>6287.3439999999982</v>
      </c>
      <c r="K4" s="18">
        <v>6446.3319999999976</v>
      </c>
      <c r="L4" s="18">
        <v>6560.1810000000014</v>
      </c>
      <c r="M4" s="18">
        <v>6457.7300000000005</v>
      </c>
      <c r="N4" s="18">
        <v>6547.4329999999973</v>
      </c>
      <c r="O4" s="18">
        <v>6354.5889999999999</v>
      </c>
      <c r="P4" s="18">
        <v>6141.746000000001</v>
      </c>
      <c r="Q4" s="18">
        <v>5825.7689999999984</v>
      </c>
      <c r="R4" s="18">
        <v>5509.681999999998</v>
      </c>
      <c r="S4" s="18">
        <v>5562.2390000000005</v>
      </c>
      <c r="T4" s="18">
        <v>5876.5520000000015</v>
      </c>
      <c r="U4" s="18">
        <v>6565.9469999999992</v>
      </c>
      <c r="V4" s="18">
        <v>6470.5069999999987</v>
      </c>
      <c r="W4" s="18">
        <v>5893.7289999999994</v>
      </c>
      <c r="X4" s="18">
        <v>5488.2610000000004</v>
      </c>
      <c r="Y4" s="18">
        <v>4901.8320000000003</v>
      </c>
      <c r="Z4" s="19"/>
      <c r="AA4" s="20">
        <f>SUM(B4:Z4)</f>
        <v>134972.88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259.89</v>
      </c>
      <c r="C7" s="28">
        <v>347.94</v>
      </c>
      <c r="D7" s="28">
        <v>347.94</v>
      </c>
      <c r="E7" s="28">
        <v>271.16000000000003</v>
      </c>
      <c r="F7" s="28">
        <v>330</v>
      </c>
      <c r="G7" s="28">
        <v>350.94</v>
      </c>
      <c r="H7" s="28">
        <v>353.94</v>
      </c>
      <c r="I7" s="28">
        <v>290</v>
      </c>
      <c r="J7" s="28">
        <v>291</v>
      </c>
      <c r="K7" s="28">
        <v>252.78</v>
      </c>
      <c r="L7" s="28">
        <v>234.99</v>
      </c>
      <c r="M7" s="28">
        <v>220.25</v>
      </c>
      <c r="N7" s="28">
        <v>202.76</v>
      </c>
      <c r="O7" s="28">
        <v>195.19</v>
      </c>
      <c r="P7" s="28">
        <v>193.64</v>
      </c>
      <c r="Q7" s="28">
        <v>216.99</v>
      </c>
      <c r="R7" s="28">
        <v>266.20999999999998</v>
      </c>
      <c r="S7" s="28">
        <v>350.94</v>
      </c>
      <c r="T7" s="28">
        <v>350.94</v>
      </c>
      <c r="U7" s="28">
        <v>361.94</v>
      </c>
      <c r="V7" s="28">
        <v>350.94</v>
      </c>
      <c r="W7" s="28">
        <v>285</v>
      </c>
      <c r="X7" s="28">
        <v>264.82</v>
      </c>
      <c r="Y7" s="28">
        <v>238.98</v>
      </c>
      <c r="Z7" s="29"/>
      <c r="AA7" s="30">
        <f>IF(SUM(B7:Z7)&lt;&gt;0,AVERAGEIF(B7:Z7,"&lt;&gt;"""),"")</f>
        <v>284.54916666666657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364</v>
      </c>
      <c r="C10" s="42">
        <v>364</v>
      </c>
      <c r="D10" s="42">
        <v>364</v>
      </c>
      <c r="E10" s="42">
        <v>364</v>
      </c>
      <c r="F10" s="42">
        <v>364</v>
      </c>
      <c r="G10" s="42">
        <v>364</v>
      </c>
      <c r="H10" s="42">
        <v>364</v>
      </c>
      <c r="I10" s="42">
        <v>364</v>
      </c>
      <c r="J10" s="42">
        <v>364</v>
      </c>
      <c r="K10" s="42">
        <v>364</v>
      </c>
      <c r="L10" s="42">
        <v>364</v>
      </c>
      <c r="M10" s="42">
        <v>364</v>
      </c>
      <c r="N10" s="42">
        <v>364</v>
      </c>
      <c r="O10" s="42">
        <v>364</v>
      </c>
      <c r="P10" s="42">
        <v>364</v>
      </c>
      <c r="Q10" s="42">
        <v>364</v>
      </c>
      <c r="R10" s="42">
        <v>364</v>
      </c>
      <c r="S10" s="42">
        <v>364</v>
      </c>
      <c r="T10" s="42">
        <v>364</v>
      </c>
      <c r="U10" s="42">
        <v>364</v>
      </c>
      <c r="V10" s="42">
        <v>364</v>
      </c>
      <c r="W10" s="42">
        <v>364</v>
      </c>
      <c r="X10" s="42">
        <v>364</v>
      </c>
      <c r="Y10" s="42">
        <v>364</v>
      </c>
      <c r="Z10" s="43"/>
      <c r="AA10" s="44">
        <f t="shared" ref="AA10:AA15" si="0">SUM(B10:Z10)</f>
        <v>8736</v>
      </c>
    </row>
    <row r="11" spans="1:27" ht="24.95" customHeight="1" x14ac:dyDescent="0.2">
      <c r="A11" s="45" t="s">
        <v>7</v>
      </c>
      <c r="B11" s="46">
        <v>149</v>
      </c>
      <c r="C11" s="47">
        <v>149</v>
      </c>
      <c r="D11" s="47">
        <v>149</v>
      </c>
      <c r="E11" s="47">
        <v>149</v>
      </c>
      <c r="F11" s="47">
        <v>149</v>
      </c>
      <c r="G11" s="47">
        <v>149</v>
      </c>
      <c r="H11" s="47">
        <v>149</v>
      </c>
      <c r="I11" s="47">
        <v>149</v>
      </c>
      <c r="J11" s="47">
        <v>149</v>
      </c>
      <c r="K11" s="47">
        <v>149</v>
      </c>
      <c r="L11" s="47">
        <v>122</v>
      </c>
      <c r="M11" s="47">
        <v>89</v>
      </c>
      <c r="N11" s="47">
        <v>64</v>
      </c>
      <c r="O11" s="47">
        <v>50</v>
      </c>
      <c r="P11" s="47">
        <v>50</v>
      </c>
      <c r="Q11" s="47">
        <v>50</v>
      </c>
      <c r="R11" s="47">
        <v>56</v>
      </c>
      <c r="S11" s="47">
        <v>149</v>
      </c>
      <c r="T11" s="47">
        <v>149</v>
      </c>
      <c r="U11" s="47">
        <v>155</v>
      </c>
      <c r="V11" s="47">
        <v>155</v>
      </c>
      <c r="W11" s="47">
        <v>149</v>
      </c>
      <c r="X11" s="47">
        <v>149</v>
      </c>
      <c r="Y11" s="47">
        <v>149</v>
      </c>
      <c r="Z11" s="48"/>
      <c r="AA11" s="49">
        <f t="shared" si="0"/>
        <v>3026</v>
      </c>
    </row>
    <row r="12" spans="1:27" ht="24.95" customHeight="1" x14ac:dyDescent="0.2">
      <c r="A12" s="50" t="s">
        <v>8</v>
      </c>
      <c r="B12" s="51">
        <v>1953.4099999999999</v>
      </c>
      <c r="C12" s="52">
        <v>1768</v>
      </c>
      <c r="D12" s="52">
        <v>1678</v>
      </c>
      <c r="E12" s="52">
        <v>1667.2730000000001</v>
      </c>
      <c r="F12" s="52">
        <v>1678</v>
      </c>
      <c r="G12" s="52">
        <v>1778</v>
      </c>
      <c r="H12" s="52">
        <v>1928</v>
      </c>
      <c r="I12" s="52">
        <v>2038</v>
      </c>
      <c r="J12" s="52">
        <v>1786</v>
      </c>
      <c r="K12" s="52">
        <v>1620</v>
      </c>
      <c r="L12" s="52">
        <v>1383</v>
      </c>
      <c r="M12" s="52">
        <v>800</v>
      </c>
      <c r="N12" s="52">
        <v>800</v>
      </c>
      <c r="O12" s="52">
        <v>800</v>
      </c>
      <c r="P12" s="52">
        <v>800</v>
      </c>
      <c r="Q12" s="52">
        <v>800</v>
      </c>
      <c r="R12" s="52">
        <v>1054.4690000000001</v>
      </c>
      <c r="S12" s="52">
        <v>1655.346</v>
      </c>
      <c r="T12" s="52">
        <v>2430.8540000000003</v>
      </c>
      <c r="U12" s="52">
        <v>2563.4690000000001</v>
      </c>
      <c r="V12" s="52">
        <v>2566.346</v>
      </c>
      <c r="W12" s="52">
        <v>2389.636</v>
      </c>
      <c r="X12" s="52">
        <v>2225.3760000000002</v>
      </c>
      <c r="Y12" s="52">
        <v>1835</v>
      </c>
      <c r="Z12" s="53"/>
      <c r="AA12" s="54">
        <f t="shared" si="0"/>
        <v>39998.179000000004</v>
      </c>
    </row>
    <row r="13" spans="1:27" ht="24.95" customHeight="1" x14ac:dyDescent="0.2">
      <c r="A13" s="50" t="s">
        <v>9</v>
      </c>
      <c r="B13" s="51"/>
      <c r="C13" s="52">
        <v>31.768000000000001</v>
      </c>
      <c r="D13" s="52">
        <v>20.335999999999999</v>
      </c>
      <c r="E13" s="52"/>
      <c r="F13" s="52">
        <v>76</v>
      </c>
      <c r="G13" s="52">
        <v>320.73199999999997</v>
      </c>
      <c r="H13" s="52">
        <v>542.82899999999995</v>
      </c>
      <c r="I13" s="52">
        <v>403</v>
      </c>
      <c r="J13" s="52">
        <v>343</v>
      </c>
      <c r="K13" s="52">
        <v>106</v>
      </c>
      <c r="L13" s="52">
        <v>104</v>
      </c>
      <c r="M13" s="52">
        <v>104</v>
      </c>
      <c r="N13" s="52">
        <v>118</v>
      </c>
      <c r="O13" s="52">
        <v>26</v>
      </c>
      <c r="P13" s="52">
        <v>26</v>
      </c>
      <c r="Q13" s="52"/>
      <c r="R13" s="52">
        <v>14</v>
      </c>
      <c r="S13" s="52">
        <v>151.989</v>
      </c>
      <c r="T13" s="52">
        <v>253.983</v>
      </c>
      <c r="U13" s="52">
        <v>930.39300000000003</v>
      </c>
      <c r="V13" s="52">
        <v>796.61599999999999</v>
      </c>
      <c r="W13" s="52">
        <v>348.92099999999999</v>
      </c>
      <c r="X13" s="52">
        <v>26</v>
      </c>
      <c r="Y13" s="52"/>
      <c r="Z13" s="53"/>
      <c r="AA13" s="54">
        <f t="shared" si="0"/>
        <v>4743.5670000000009</v>
      </c>
    </row>
    <row r="14" spans="1:27" ht="24.95" customHeight="1" x14ac:dyDescent="0.2">
      <c r="A14" s="55" t="s">
        <v>10</v>
      </c>
      <c r="B14" s="56">
        <v>487.08500000000009</v>
      </c>
      <c r="C14" s="57">
        <v>496.99300000000005</v>
      </c>
      <c r="D14" s="57">
        <v>509.33300000000003</v>
      </c>
      <c r="E14" s="57">
        <v>523.06200000000001</v>
      </c>
      <c r="F14" s="57">
        <v>552.81400000000008</v>
      </c>
      <c r="G14" s="57">
        <v>592.63099999999997</v>
      </c>
      <c r="H14" s="57">
        <v>783.75900000000024</v>
      </c>
      <c r="I14" s="57">
        <v>1393.0820000000003</v>
      </c>
      <c r="J14" s="57">
        <v>2208.2440000000006</v>
      </c>
      <c r="K14" s="57">
        <v>2912.3320000000003</v>
      </c>
      <c r="L14" s="57">
        <v>3411.1810000000009</v>
      </c>
      <c r="M14" s="57">
        <v>3688.1299999999992</v>
      </c>
      <c r="N14" s="57">
        <v>3759.9330000000014</v>
      </c>
      <c r="O14" s="57">
        <v>3645.7889999999993</v>
      </c>
      <c r="P14" s="57">
        <v>3400.0460000000012</v>
      </c>
      <c r="Q14" s="57">
        <v>2964.4689999999996</v>
      </c>
      <c r="R14" s="57">
        <v>2354.2130000000002</v>
      </c>
      <c r="S14" s="57">
        <v>1612.9040000000002</v>
      </c>
      <c r="T14" s="57">
        <v>1060.7150000000004</v>
      </c>
      <c r="U14" s="57">
        <v>932.08499999999992</v>
      </c>
      <c r="V14" s="57">
        <v>963.54499999999985</v>
      </c>
      <c r="W14" s="57">
        <v>1019.1719999999999</v>
      </c>
      <c r="X14" s="57">
        <v>1105.8850000000002</v>
      </c>
      <c r="Y14" s="57">
        <v>1225.1320000000001</v>
      </c>
      <c r="Z14" s="58"/>
      <c r="AA14" s="59">
        <f t="shared" si="0"/>
        <v>41602.534000000007</v>
      </c>
    </row>
    <row r="15" spans="1:27" ht="24.95" customHeight="1" x14ac:dyDescent="0.2">
      <c r="A15" s="55" t="s">
        <v>11</v>
      </c>
      <c r="B15" s="56">
        <v>43</v>
      </c>
      <c r="C15" s="57">
        <v>44</v>
      </c>
      <c r="D15" s="57">
        <v>45</v>
      </c>
      <c r="E15" s="57">
        <v>49</v>
      </c>
      <c r="F15" s="57">
        <v>53</v>
      </c>
      <c r="G15" s="57">
        <v>57</v>
      </c>
      <c r="H15" s="57">
        <v>71</v>
      </c>
      <c r="I15" s="57">
        <v>102</v>
      </c>
      <c r="J15" s="57">
        <v>129</v>
      </c>
      <c r="K15" s="57">
        <v>141</v>
      </c>
      <c r="L15" s="57">
        <v>145</v>
      </c>
      <c r="M15" s="57">
        <v>148</v>
      </c>
      <c r="N15" s="57">
        <v>151</v>
      </c>
      <c r="O15" s="57">
        <v>148</v>
      </c>
      <c r="P15" s="57">
        <v>141</v>
      </c>
      <c r="Q15" s="57">
        <v>131</v>
      </c>
      <c r="R15" s="57">
        <v>116</v>
      </c>
      <c r="S15" s="57">
        <v>98</v>
      </c>
      <c r="T15" s="57">
        <v>87</v>
      </c>
      <c r="U15" s="57">
        <v>90</v>
      </c>
      <c r="V15" s="57">
        <v>94</v>
      </c>
      <c r="W15" s="57">
        <v>92</v>
      </c>
      <c r="X15" s="57">
        <v>87</v>
      </c>
      <c r="Y15" s="57">
        <v>80</v>
      </c>
      <c r="Z15" s="58"/>
      <c r="AA15" s="59">
        <f t="shared" si="0"/>
        <v>2342</v>
      </c>
    </row>
    <row r="16" spans="1:27" ht="30" customHeight="1" thickBot="1" x14ac:dyDescent="0.25">
      <c r="A16" s="60" t="s">
        <v>12</v>
      </c>
      <c r="B16" s="61">
        <f>IF(LEN(B$2)&gt;0,SUM(B10:B15),"")</f>
        <v>2996.4949999999999</v>
      </c>
      <c r="C16" s="62">
        <f t="shared" ref="C16:Z16" si="1">IF(LEN(C$2)&gt;0,SUM(C10:C15),"")</f>
        <v>2853.761</v>
      </c>
      <c r="D16" s="62">
        <f t="shared" si="1"/>
        <v>2765.6689999999999</v>
      </c>
      <c r="E16" s="62">
        <f t="shared" si="1"/>
        <v>2752.335</v>
      </c>
      <c r="F16" s="62">
        <f t="shared" si="1"/>
        <v>2872.8140000000003</v>
      </c>
      <c r="G16" s="62">
        <f t="shared" si="1"/>
        <v>3261.3629999999998</v>
      </c>
      <c r="H16" s="62">
        <f t="shared" si="1"/>
        <v>3838.5879999999997</v>
      </c>
      <c r="I16" s="62">
        <f t="shared" si="1"/>
        <v>4449.0820000000003</v>
      </c>
      <c r="J16" s="62">
        <f t="shared" si="1"/>
        <v>4979.2440000000006</v>
      </c>
      <c r="K16" s="62">
        <f t="shared" si="1"/>
        <v>5292.3320000000003</v>
      </c>
      <c r="L16" s="62">
        <f t="shared" si="1"/>
        <v>5529.1810000000005</v>
      </c>
      <c r="M16" s="62">
        <f t="shared" si="1"/>
        <v>5193.1299999999992</v>
      </c>
      <c r="N16" s="62">
        <f t="shared" si="1"/>
        <v>5256.9330000000009</v>
      </c>
      <c r="O16" s="62">
        <f t="shared" si="1"/>
        <v>5033.7889999999989</v>
      </c>
      <c r="P16" s="62">
        <f t="shared" si="1"/>
        <v>4781.0460000000012</v>
      </c>
      <c r="Q16" s="62">
        <f t="shared" si="1"/>
        <v>4309.4689999999991</v>
      </c>
      <c r="R16" s="62">
        <f t="shared" si="1"/>
        <v>3958.6820000000002</v>
      </c>
      <c r="S16" s="62">
        <f t="shared" si="1"/>
        <v>4031.2390000000005</v>
      </c>
      <c r="T16" s="62">
        <f t="shared" si="1"/>
        <v>4345.5520000000006</v>
      </c>
      <c r="U16" s="62">
        <f t="shared" si="1"/>
        <v>5034.9470000000001</v>
      </c>
      <c r="V16" s="62">
        <f t="shared" si="1"/>
        <v>4939.5069999999996</v>
      </c>
      <c r="W16" s="62">
        <f t="shared" si="1"/>
        <v>4362.7289999999994</v>
      </c>
      <c r="X16" s="62">
        <f t="shared" si="1"/>
        <v>3957.2610000000004</v>
      </c>
      <c r="Y16" s="62">
        <f t="shared" si="1"/>
        <v>3653.1320000000001</v>
      </c>
      <c r="Z16" s="63" t="str">
        <f t="shared" si="1"/>
        <v/>
      </c>
      <c r="AA16" s="64">
        <f>SUM(AA10:AA15)</f>
        <v>100448.28000000001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843</v>
      </c>
      <c r="C28" s="72">
        <v>852</v>
      </c>
      <c r="D28" s="72">
        <v>862</v>
      </c>
      <c r="E28" s="72">
        <v>879</v>
      </c>
      <c r="F28" s="72">
        <v>983</v>
      </c>
      <c r="G28" s="72">
        <v>1115</v>
      </c>
      <c r="H28" s="72">
        <v>1442</v>
      </c>
      <c r="I28" s="72">
        <v>1866</v>
      </c>
      <c r="J28" s="72">
        <v>2365</v>
      </c>
      <c r="K28" s="72">
        <v>2689</v>
      </c>
      <c r="L28" s="72">
        <v>3003</v>
      </c>
      <c r="M28" s="72">
        <v>3162</v>
      </c>
      <c r="N28" s="72">
        <v>3162</v>
      </c>
      <c r="O28" s="72">
        <v>2975</v>
      </c>
      <c r="P28" s="72">
        <v>2787</v>
      </c>
      <c r="Q28" s="72">
        <v>2445</v>
      </c>
      <c r="R28" s="72">
        <v>2054</v>
      </c>
      <c r="S28" s="72">
        <v>1675</v>
      </c>
      <c r="T28" s="72">
        <v>1428</v>
      </c>
      <c r="U28" s="72">
        <v>1718</v>
      </c>
      <c r="V28" s="72">
        <v>1892</v>
      </c>
      <c r="W28" s="72">
        <v>1612</v>
      </c>
      <c r="X28" s="72">
        <v>1403</v>
      </c>
      <c r="Y28" s="72">
        <v>1369</v>
      </c>
      <c r="Z28" s="73"/>
      <c r="AA28" s="74">
        <f>SUM(B28:Z28)</f>
        <v>44581</v>
      </c>
    </row>
    <row r="29" spans="1:27" ht="24.95" customHeight="1" x14ac:dyDescent="0.2">
      <c r="A29" s="75" t="s">
        <v>23</v>
      </c>
      <c r="B29" s="76">
        <v>710.495</v>
      </c>
      <c r="C29" s="77">
        <v>875.76099999999997</v>
      </c>
      <c r="D29" s="77">
        <v>867.66899999999998</v>
      </c>
      <c r="E29" s="77">
        <v>837.33500000000004</v>
      </c>
      <c r="F29" s="77">
        <v>853.81399999999996</v>
      </c>
      <c r="G29" s="77">
        <v>1010.3630000000001</v>
      </c>
      <c r="H29" s="77">
        <v>1240.588</v>
      </c>
      <c r="I29" s="77">
        <v>1306.0820000000001</v>
      </c>
      <c r="J29" s="77">
        <v>1340.2439999999999</v>
      </c>
      <c r="K29" s="77">
        <v>1397.3320000000001</v>
      </c>
      <c r="L29" s="77">
        <v>1567.181</v>
      </c>
      <c r="M29" s="77">
        <v>1655.13</v>
      </c>
      <c r="N29" s="77">
        <v>1729.933</v>
      </c>
      <c r="O29" s="77">
        <v>1693.789</v>
      </c>
      <c r="P29" s="77">
        <v>1626.046</v>
      </c>
      <c r="Q29" s="77">
        <v>1508.4690000000001</v>
      </c>
      <c r="R29" s="77">
        <v>1416.682</v>
      </c>
      <c r="S29" s="77">
        <v>1245.239</v>
      </c>
      <c r="T29" s="77">
        <v>1456.5519999999999</v>
      </c>
      <c r="U29" s="77">
        <v>1765.9469999999999</v>
      </c>
      <c r="V29" s="77">
        <v>1496.5070000000001</v>
      </c>
      <c r="W29" s="77">
        <v>1289.729</v>
      </c>
      <c r="X29" s="77">
        <v>1093.261</v>
      </c>
      <c r="Y29" s="77">
        <v>893.13199999999995</v>
      </c>
      <c r="Z29" s="78"/>
      <c r="AA29" s="79">
        <f>SUM(B29:Z29)</f>
        <v>30877.280000000006</v>
      </c>
    </row>
    <row r="30" spans="1:27" ht="24.95" customHeight="1" x14ac:dyDescent="0.2">
      <c r="A30" s="82" t="s">
        <v>24</v>
      </c>
      <c r="B30" s="80">
        <v>2097</v>
      </c>
      <c r="C30" s="81">
        <v>1780</v>
      </c>
      <c r="D30" s="81">
        <v>1690</v>
      </c>
      <c r="E30" s="81">
        <v>1690</v>
      </c>
      <c r="F30" s="81">
        <v>1690</v>
      </c>
      <c r="G30" s="81">
        <v>1790</v>
      </c>
      <c r="H30" s="81">
        <v>1790</v>
      </c>
      <c r="I30" s="81">
        <v>1900</v>
      </c>
      <c r="J30" s="81">
        <v>1898</v>
      </c>
      <c r="K30" s="81">
        <v>1830</v>
      </c>
      <c r="L30" s="81">
        <v>1593</v>
      </c>
      <c r="M30" s="81">
        <v>1010</v>
      </c>
      <c r="N30" s="81">
        <v>1010</v>
      </c>
      <c r="O30" s="81">
        <v>1010</v>
      </c>
      <c r="P30" s="81">
        <v>1010</v>
      </c>
      <c r="Q30" s="81">
        <v>1010</v>
      </c>
      <c r="R30" s="81">
        <v>1142</v>
      </c>
      <c r="S30" s="81">
        <v>1745</v>
      </c>
      <c r="T30" s="81">
        <v>2095</v>
      </c>
      <c r="U30" s="81">
        <v>2185</v>
      </c>
      <c r="V30" s="81">
        <v>2185</v>
      </c>
      <c r="W30" s="81">
        <v>2095</v>
      </c>
      <c r="X30" s="81">
        <v>2095</v>
      </c>
      <c r="Y30" s="81">
        <v>2045</v>
      </c>
      <c r="Z30" s="83"/>
      <c r="AA30" s="84">
        <f>SUM(B30:Z30)</f>
        <v>40385</v>
      </c>
    </row>
    <row r="31" spans="1:27" ht="30" customHeight="1" thickBot="1" x14ac:dyDescent="0.25">
      <c r="A31" s="60" t="s">
        <v>25</v>
      </c>
      <c r="B31" s="61">
        <f>IF(LEN(B$2)&gt;0,SUM(B28:B30),"")</f>
        <v>3650.4949999999999</v>
      </c>
      <c r="C31" s="62">
        <f t="shared" ref="C31:Z31" si="4">IF(LEN(C$2)&gt;0,SUM(C28:C30),"")</f>
        <v>3507.761</v>
      </c>
      <c r="D31" s="62">
        <f t="shared" si="4"/>
        <v>3419.6689999999999</v>
      </c>
      <c r="E31" s="62">
        <f t="shared" si="4"/>
        <v>3406.335</v>
      </c>
      <c r="F31" s="62">
        <f t="shared" si="4"/>
        <v>3526.8139999999999</v>
      </c>
      <c r="G31" s="62">
        <f t="shared" si="4"/>
        <v>3915.3630000000003</v>
      </c>
      <c r="H31" s="62">
        <f t="shared" si="4"/>
        <v>4472.5879999999997</v>
      </c>
      <c r="I31" s="62">
        <f t="shared" si="4"/>
        <v>5072.0820000000003</v>
      </c>
      <c r="J31" s="62">
        <f t="shared" si="4"/>
        <v>5603.2439999999997</v>
      </c>
      <c r="K31" s="62">
        <f t="shared" si="4"/>
        <v>5916.3320000000003</v>
      </c>
      <c r="L31" s="62">
        <f t="shared" si="4"/>
        <v>6163.1810000000005</v>
      </c>
      <c r="M31" s="62">
        <f t="shared" si="4"/>
        <v>5827.13</v>
      </c>
      <c r="N31" s="62">
        <f t="shared" si="4"/>
        <v>5901.933</v>
      </c>
      <c r="O31" s="62">
        <f t="shared" si="4"/>
        <v>5678.7889999999998</v>
      </c>
      <c r="P31" s="62">
        <f t="shared" si="4"/>
        <v>5423.0460000000003</v>
      </c>
      <c r="Q31" s="62">
        <f t="shared" si="4"/>
        <v>4963.4690000000001</v>
      </c>
      <c r="R31" s="62">
        <f t="shared" si="4"/>
        <v>4612.6819999999998</v>
      </c>
      <c r="S31" s="62">
        <f t="shared" si="4"/>
        <v>4665.2389999999996</v>
      </c>
      <c r="T31" s="62">
        <f t="shared" si="4"/>
        <v>4979.5519999999997</v>
      </c>
      <c r="U31" s="62">
        <f t="shared" si="4"/>
        <v>5668.9470000000001</v>
      </c>
      <c r="V31" s="62">
        <f t="shared" si="4"/>
        <v>5573.5069999999996</v>
      </c>
      <c r="W31" s="62">
        <f t="shared" si="4"/>
        <v>4996.7290000000003</v>
      </c>
      <c r="X31" s="62">
        <f t="shared" si="4"/>
        <v>4591.2610000000004</v>
      </c>
      <c r="Y31" s="62">
        <f t="shared" si="4"/>
        <v>4307.1319999999996</v>
      </c>
      <c r="Z31" s="63" t="str">
        <f t="shared" si="4"/>
        <v/>
      </c>
      <c r="AA31" s="64">
        <f>SUM(AA28:AA30)</f>
        <v>115843.28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320</v>
      </c>
      <c r="D34" s="95">
        <v>320</v>
      </c>
      <c r="E34" s="95">
        <v>320</v>
      </c>
      <c r="F34" s="95">
        <v>320</v>
      </c>
      <c r="G34" s="95">
        <v>320</v>
      </c>
      <c r="H34" s="95">
        <v>300</v>
      </c>
      <c r="I34" s="95">
        <v>289</v>
      </c>
      <c r="J34" s="95">
        <v>290</v>
      </c>
      <c r="K34" s="95">
        <v>290</v>
      </c>
      <c r="L34" s="95">
        <v>300</v>
      </c>
      <c r="M34" s="95">
        <v>300</v>
      </c>
      <c r="N34" s="95">
        <v>311</v>
      </c>
      <c r="O34" s="95">
        <v>311</v>
      </c>
      <c r="P34" s="95">
        <v>308</v>
      </c>
      <c r="Q34" s="95">
        <v>320</v>
      </c>
      <c r="R34" s="95">
        <v>320</v>
      </c>
      <c r="S34" s="95">
        <v>300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320</v>
      </c>
      <c r="Z34" s="96"/>
      <c r="AA34" s="74">
        <f t="shared" ref="AA34:AA39" si="5">SUM(B34:Z34)</f>
        <v>7379</v>
      </c>
    </row>
    <row r="35" spans="1:27" ht="24.95" customHeight="1" x14ac:dyDescent="0.2">
      <c r="A35" s="97" t="s">
        <v>28</v>
      </c>
      <c r="B35" s="98">
        <v>269</v>
      </c>
      <c r="C35" s="99">
        <v>269</v>
      </c>
      <c r="D35" s="99">
        <v>269</v>
      </c>
      <c r="E35" s="99">
        <v>269</v>
      </c>
      <c r="F35" s="99">
        <v>269</v>
      </c>
      <c r="G35" s="99">
        <v>269</v>
      </c>
      <c r="H35" s="99">
        <v>269</v>
      </c>
      <c r="I35" s="99">
        <v>269</v>
      </c>
      <c r="J35" s="99">
        <v>269</v>
      </c>
      <c r="K35" s="99">
        <v>269</v>
      </c>
      <c r="L35" s="99">
        <v>269</v>
      </c>
      <c r="M35" s="99">
        <v>269</v>
      </c>
      <c r="N35" s="99">
        <v>269</v>
      </c>
      <c r="O35" s="99">
        <v>269</v>
      </c>
      <c r="P35" s="99">
        <v>269</v>
      </c>
      <c r="Q35" s="99">
        <v>269</v>
      </c>
      <c r="R35" s="99">
        <v>269</v>
      </c>
      <c r="S35" s="99">
        <v>269</v>
      </c>
      <c r="T35" s="99">
        <v>269</v>
      </c>
      <c r="U35" s="99">
        <v>269</v>
      </c>
      <c r="V35" s="99">
        <v>269</v>
      </c>
      <c r="W35" s="99">
        <v>269</v>
      </c>
      <c r="X35" s="99">
        <v>269</v>
      </c>
      <c r="Y35" s="99">
        <v>269</v>
      </c>
      <c r="Z35" s="100"/>
      <c r="AA35" s="79">
        <f t="shared" si="5"/>
        <v>6456</v>
      </c>
    </row>
    <row r="36" spans="1:27" ht="24.95" customHeight="1" x14ac:dyDescent="0.2">
      <c r="A36" s="97" t="s">
        <v>29</v>
      </c>
      <c r="B36" s="98">
        <v>412</v>
      </c>
      <c r="C36" s="99">
        <v>412</v>
      </c>
      <c r="D36" s="99">
        <v>412</v>
      </c>
      <c r="E36" s="99">
        <v>412</v>
      </c>
      <c r="F36" s="99">
        <v>412</v>
      </c>
      <c r="G36" s="99">
        <v>412</v>
      </c>
      <c r="H36" s="99">
        <v>412</v>
      </c>
      <c r="I36" s="99">
        <v>412</v>
      </c>
      <c r="J36" s="99">
        <v>412</v>
      </c>
      <c r="K36" s="99">
        <v>173.2</v>
      </c>
      <c r="L36" s="99">
        <v>412</v>
      </c>
      <c r="M36" s="99">
        <v>412</v>
      </c>
      <c r="N36" s="99">
        <v>412</v>
      </c>
      <c r="O36" s="99">
        <v>412</v>
      </c>
      <c r="P36" s="99">
        <v>412</v>
      </c>
      <c r="Q36" s="99">
        <v>412</v>
      </c>
      <c r="R36" s="99">
        <v>412</v>
      </c>
      <c r="S36" s="99">
        <v>412</v>
      </c>
      <c r="T36" s="99">
        <v>412</v>
      </c>
      <c r="U36" s="99">
        <v>412</v>
      </c>
      <c r="V36" s="99">
        <v>412</v>
      </c>
      <c r="W36" s="99">
        <v>412</v>
      </c>
      <c r="X36" s="99">
        <v>412</v>
      </c>
      <c r="Y36" s="99">
        <v>412</v>
      </c>
      <c r="Z36" s="100"/>
      <c r="AA36" s="79">
        <f t="shared" si="5"/>
        <v>9649.2000000000007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435.9</v>
      </c>
      <c r="J38" s="99">
        <v>287.10000000000002</v>
      </c>
      <c r="K38" s="99">
        <v>371.8</v>
      </c>
      <c r="L38" s="99"/>
      <c r="M38" s="99">
        <v>233.6</v>
      </c>
      <c r="N38" s="99">
        <v>248.5</v>
      </c>
      <c r="O38" s="99">
        <v>278.8</v>
      </c>
      <c r="P38" s="99">
        <v>321.7</v>
      </c>
      <c r="Q38" s="99">
        <v>465.3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197.7</v>
      </c>
      <c r="Z38" s="100"/>
      <c r="AA38" s="79">
        <f t="shared" si="5"/>
        <v>9840.4000000000015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1551</v>
      </c>
      <c r="C39" s="88">
        <f t="shared" si="6"/>
        <v>1551</v>
      </c>
      <c r="D39" s="88">
        <f t="shared" si="6"/>
        <v>1551</v>
      </c>
      <c r="E39" s="88">
        <f t="shared" si="6"/>
        <v>1551</v>
      </c>
      <c r="F39" s="88">
        <f t="shared" si="6"/>
        <v>1551</v>
      </c>
      <c r="G39" s="88">
        <f t="shared" si="6"/>
        <v>1551</v>
      </c>
      <c r="H39" s="88">
        <f t="shared" si="6"/>
        <v>1531</v>
      </c>
      <c r="I39" s="88">
        <f t="shared" si="6"/>
        <v>1455.9</v>
      </c>
      <c r="J39" s="88">
        <f t="shared" si="6"/>
        <v>1308.0999999999999</v>
      </c>
      <c r="K39" s="88">
        <f t="shared" si="6"/>
        <v>1154</v>
      </c>
      <c r="L39" s="88">
        <f t="shared" si="6"/>
        <v>1031</v>
      </c>
      <c r="M39" s="88">
        <f t="shared" si="6"/>
        <v>1264.5999999999999</v>
      </c>
      <c r="N39" s="88">
        <f t="shared" si="6"/>
        <v>1290.5</v>
      </c>
      <c r="O39" s="88">
        <f t="shared" si="6"/>
        <v>1320.8</v>
      </c>
      <c r="P39" s="88">
        <f t="shared" si="6"/>
        <v>1360.7</v>
      </c>
      <c r="Q39" s="88">
        <f t="shared" si="6"/>
        <v>1516.3</v>
      </c>
      <c r="R39" s="88">
        <f t="shared" si="6"/>
        <v>1551</v>
      </c>
      <c r="S39" s="88">
        <f t="shared" si="6"/>
        <v>1531</v>
      </c>
      <c r="T39" s="88">
        <f t="shared" si="6"/>
        <v>1531</v>
      </c>
      <c r="U39" s="88">
        <f t="shared" si="6"/>
        <v>1531</v>
      </c>
      <c r="V39" s="88">
        <f t="shared" si="6"/>
        <v>1531</v>
      </c>
      <c r="W39" s="88">
        <f t="shared" si="6"/>
        <v>1531</v>
      </c>
      <c r="X39" s="88">
        <f t="shared" si="6"/>
        <v>1531</v>
      </c>
      <c r="Y39" s="88">
        <f t="shared" si="6"/>
        <v>1248.7</v>
      </c>
      <c r="Z39" s="89" t="str">
        <f t="shared" si="6"/>
        <v/>
      </c>
      <c r="AA39" s="90">
        <f t="shared" si="5"/>
        <v>34524.599999999991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397</v>
      </c>
      <c r="C44" s="99">
        <v>397</v>
      </c>
      <c r="D44" s="99">
        <v>397</v>
      </c>
      <c r="E44" s="99">
        <v>397</v>
      </c>
      <c r="F44" s="99">
        <v>397</v>
      </c>
      <c r="G44" s="99">
        <v>397</v>
      </c>
      <c r="H44" s="99">
        <v>397</v>
      </c>
      <c r="I44" s="99">
        <v>397</v>
      </c>
      <c r="J44" s="99">
        <v>397</v>
      </c>
      <c r="K44" s="99">
        <v>158.19999999999999</v>
      </c>
      <c r="L44" s="99">
        <v>397</v>
      </c>
      <c r="M44" s="99">
        <v>397</v>
      </c>
      <c r="N44" s="99">
        <v>397</v>
      </c>
      <c r="O44" s="99">
        <v>397</v>
      </c>
      <c r="P44" s="99">
        <v>397</v>
      </c>
      <c r="Q44" s="99">
        <v>397</v>
      </c>
      <c r="R44" s="99">
        <v>397</v>
      </c>
      <c r="S44" s="99">
        <v>397</v>
      </c>
      <c r="T44" s="99">
        <v>397</v>
      </c>
      <c r="U44" s="99">
        <v>397</v>
      </c>
      <c r="V44" s="99">
        <v>397</v>
      </c>
      <c r="W44" s="99">
        <v>397</v>
      </c>
      <c r="X44" s="99">
        <v>397</v>
      </c>
      <c r="Y44" s="99">
        <v>397</v>
      </c>
      <c r="Z44" s="100"/>
      <c r="AA44" s="79">
        <f t="shared" si="7"/>
        <v>9289.2000000000007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435.9</v>
      </c>
      <c r="J46" s="99">
        <v>287.10000000000002</v>
      </c>
      <c r="K46" s="99">
        <v>371.8</v>
      </c>
      <c r="L46" s="99"/>
      <c r="M46" s="99">
        <v>233.6</v>
      </c>
      <c r="N46" s="99">
        <v>248.5</v>
      </c>
      <c r="O46" s="99">
        <v>278.8</v>
      </c>
      <c r="P46" s="99">
        <v>321.7</v>
      </c>
      <c r="Q46" s="99">
        <v>465.3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197.7</v>
      </c>
      <c r="Z46" s="100"/>
      <c r="AA46" s="79">
        <f t="shared" si="7"/>
        <v>9840.4000000000015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897</v>
      </c>
      <c r="C48" s="88">
        <f t="shared" ref="C48:Z48" si="8">IF(LEN(C$2)&gt;0,SUM(C42:C47),"")</f>
        <v>897</v>
      </c>
      <c r="D48" s="88">
        <f t="shared" si="8"/>
        <v>897</v>
      </c>
      <c r="E48" s="88">
        <f t="shared" si="8"/>
        <v>897</v>
      </c>
      <c r="F48" s="88">
        <f t="shared" si="8"/>
        <v>897</v>
      </c>
      <c r="G48" s="88">
        <f t="shared" si="8"/>
        <v>897</v>
      </c>
      <c r="H48" s="88">
        <f t="shared" si="8"/>
        <v>897</v>
      </c>
      <c r="I48" s="88">
        <f t="shared" si="8"/>
        <v>832.9</v>
      </c>
      <c r="J48" s="88">
        <f t="shared" si="8"/>
        <v>684.1</v>
      </c>
      <c r="K48" s="88">
        <f t="shared" si="8"/>
        <v>530</v>
      </c>
      <c r="L48" s="88">
        <f t="shared" si="8"/>
        <v>397</v>
      </c>
      <c r="M48" s="88">
        <f t="shared" si="8"/>
        <v>630.6</v>
      </c>
      <c r="N48" s="88">
        <f t="shared" si="8"/>
        <v>645.5</v>
      </c>
      <c r="O48" s="88">
        <f t="shared" si="8"/>
        <v>675.8</v>
      </c>
      <c r="P48" s="88">
        <f t="shared" si="8"/>
        <v>718.7</v>
      </c>
      <c r="Q48" s="88">
        <f t="shared" si="8"/>
        <v>862.3</v>
      </c>
      <c r="R48" s="88">
        <f t="shared" si="8"/>
        <v>897</v>
      </c>
      <c r="S48" s="88">
        <f t="shared" si="8"/>
        <v>897</v>
      </c>
      <c r="T48" s="88">
        <f t="shared" si="8"/>
        <v>897</v>
      </c>
      <c r="U48" s="88">
        <f t="shared" si="8"/>
        <v>897</v>
      </c>
      <c r="V48" s="88">
        <f t="shared" si="8"/>
        <v>897</v>
      </c>
      <c r="W48" s="88">
        <f t="shared" si="8"/>
        <v>897</v>
      </c>
      <c r="X48" s="88">
        <f t="shared" si="8"/>
        <v>897</v>
      </c>
      <c r="Y48" s="88">
        <f t="shared" si="8"/>
        <v>594.70000000000005</v>
      </c>
      <c r="Z48" s="89" t="str">
        <f t="shared" si="8"/>
        <v/>
      </c>
      <c r="AA48" s="90">
        <f t="shared" si="7"/>
        <v>19129.600000000002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4547.4949999999999</v>
      </c>
      <c r="C51" s="88">
        <f t="shared" si="10"/>
        <v>4404.7610000000004</v>
      </c>
      <c r="D51" s="88">
        <f t="shared" si="10"/>
        <v>4316.6689999999999</v>
      </c>
      <c r="E51" s="88">
        <f t="shared" si="10"/>
        <v>4303.335</v>
      </c>
      <c r="F51" s="88">
        <f t="shared" si="10"/>
        <v>4423.8140000000003</v>
      </c>
      <c r="G51" s="88">
        <f t="shared" si="10"/>
        <v>4812.3629999999994</v>
      </c>
      <c r="H51" s="88">
        <f t="shared" si="10"/>
        <v>5369.5879999999997</v>
      </c>
      <c r="I51" s="88">
        <f t="shared" si="10"/>
        <v>5904.982</v>
      </c>
      <c r="J51" s="88">
        <f t="shared" si="10"/>
        <v>6287.344000000001</v>
      </c>
      <c r="K51" s="88">
        <f t="shared" si="10"/>
        <v>6446.3320000000003</v>
      </c>
      <c r="L51" s="88">
        <f t="shared" si="10"/>
        <v>6560.1810000000005</v>
      </c>
      <c r="M51" s="88">
        <f t="shared" si="10"/>
        <v>6457.73</v>
      </c>
      <c r="N51" s="88">
        <f t="shared" si="10"/>
        <v>6547.4330000000009</v>
      </c>
      <c r="O51" s="88">
        <f t="shared" si="10"/>
        <v>6354.588999999999</v>
      </c>
      <c r="P51" s="88">
        <f t="shared" si="10"/>
        <v>6141.746000000001</v>
      </c>
      <c r="Q51" s="88">
        <f t="shared" si="10"/>
        <v>5825.7689999999993</v>
      </c>
      <c r="R51" s="88">
        <f t="shared" si="10"/>
        <v>5509.6820000000007</v>
      </c>
      <c r="S51" s="88">
        <f t="shared" si="10"/>
        <v>5562.2390000000005</v>
      </c>
      <c r="T51" s="88">
        <f t="shared" si="10"/>
        <v>5876.5520000000006</v>
      </c>
      <c r="U51" s="88">
        <f t="shared" si="10"/>
        <v>6565.9470000000001</v>
      </c>
      <c r="V51" s="88">
        <f t="shared" si="10"/>
        <v>6470.5069999999996</v>
      </c>
      <c r="W51" s="88">
        <f t="shared" si="10"/>
        <v>5893.7289999999994</v>
      </c>
      <c r="X51" s="88">
        <f t="shared" si="10"/>
        <v>5488.2610000000004</v>
      </c>
      <c r="Y51" s="88">
        <f t="shared" si="10"/>
        <v>4901.8320000000003</v>
      </c>
      <c r="Z51" s="89" t="str">
        <f t="shared" si="10"/>
        <v/>
      </c>
      <c r="AA51" s="105">
        <f>SUM(B51:Z51)</f>
        <v>134972.87999999998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4547.4950000000026</v>
      </c>
      <c r="C4" s="18">
        <v>4404.7609999999986</v>
      </c>
      <c r="D4" s="18">
        <v>4316.6689999999999</v>
      </c>
      <c r="E4" s="18">
        <v>4303.3350000000009</v>
      </c>
      <c r="F4" s="18">
        <v>4423.8140000000003</v>
      </c>
      <c r="G4" s="18">
        <v>4812.3630000000003</v>
      </c>
      <c r="H4" s="18">
        <v>5369.5879999999988</v>
      </c>
      <c r="I4" s="18">
        <v>5904.9959999999992</v>
      </c>
      <c r="J4" s="18">
        <v>6287.3110000000024</v>
      </c>
      <c r="K4" s="18">
        <v>6446.3429999999989</v>
      </c>
      <c r="L4" s="18">
        <v>6560.1890000000003</v>
      </c>
      <c r="M4" s="18">
        <v>6457.7570000000014</v>
      </c>
      <c r="N4" s="18">
        <v>6547.4800000000014</v>
      </c>
      <c r="O4" s="18">
        <v>6354.5749999999989</v>
      </c>
      <c r="P4" s="18">
        <v>6141.7300000000005</v>
      </c>
      <c r="Q4" s="18">
        <v>5825.8060000000023</v>
      </c>
      <c r="R4" s="18">
        <v>5509.6820000000016</v>
      </c>
      <c r="S4" s="18">
        <v>5562.2390000000014</v>
      </c>
      <c r="T4" s="18">
        <v>5876.5519999999997</v>
      </c>
      <c r="U4" s="18">
        <v>6565.947000000001</v>
      </c>
      <c r="V4" s="18">
        <v>6470.5069999999996</v>
      </c>
      <c r="W4" s="18">
        <v>5893.7290000000021</v>
      </c>
      <c r="X4" s="18">
        <v>5488.2610000000004</v>
      </c>
      <c r="Y4" s="18">
        <v>4901.8200000000024</v>
      </c>
      <c r="Z4" s="19"/>
      <c r="AA4" s="20">
        <f>SUM(B4:Z4)</f>
        <v>134972.94899999999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259.89</v>
      </c>
      <c r="C7" s="28">
        <v>347.94</v>
      </c>
      <c r="D7" s="28">
        <v>347.94</v>
      </c>
      <c r="E7" s="28">
        <v>271.16000000000003</v>
      </c>
      <c r="F7" s="28">
        <v>330</v>
      </c>
      <c r="G7" s="28">
        <v>350.94</v>
      </c>
      <c r="H7" s="28">
        <v>353.94</v>
      </c>
      <c r="I7" s="28">
        <v>290</v>
      </c>
      <c r="J7" s="28">
        <v>291</v>
      </c>
      <c r="K7" s="28">
        <v>252.78</v>
      </c>
      <c r="L7" s="28">
        <v>234.99</v>
      </c>
      <c r="M7" s="28">
        <v>220.25</v>
      </c>
      <c r="N7" s="28">
        <v>202.76</v>
      </c>
      <c r="O7" s="28">
        <v>195.19</v>
      </c>
      <c r="P7" s="28">
        <v>193.64</v>
      </c>
      <c r="Q7" s="28">
        <v>216.99</v>
      </c>
      <c r="R7" s="28">
        <v>266.20999999999998</v>
      </c>
      <c r="S7" s="28">
        <v>350.94</v>
      </c>
      <c r="T7" s="28">
        <v>350.94</v>
      </c>
      <c r="U7" s="28">
        <v>361.94</v>
      </c>
      <c r="V7" s="28">
        <v>350.94</v>
      </c>
      <c r="W7" s="28">
        <v>285</v>
      </c>
      <c r="X7" s="28">
        <v>264.82</v>
      </c>
      <c r="Y7" s="28">
        <v>238.98</v>
      </c>
      <c r="Z7" s="29"/>
      <c r="AA7" s="30">
        <f>IF(SUM(B7:Z7)&lt;&gt;0,AVERAGEIF(B7:Z7,"&lt;&gt;"""),"")</f>
        <v>284.54916666666657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913.75599999999997</v>
      </c>
      <c r="C19" s="72">
        <v>913.82199999999989</v>
      </c>
      <c r="D19" s="72">
        <v>927.88099999999997</v>
      </c>
      <c r="E19" s="72">
        <v>892.86899999999991</v>
      </c>
      <c r="F19" s="72">
        <v>927.8</v>
      </c>
      <c r="G19" s="72">
        <v>902.70699999999999</v>
      </c>
      <c r="H19" s="72">
        <v>910.77600000000007</v>
      </c>
      <c r="I19" s="72">
        <v>915.697</v>
      </c>
      <c r="J19" s="72">
        <v>862.71299999999997</v>
      </c>
      <c r="K19" s="72">
        <v>832.68700000000001</v>
      </c>
      <c r="L19" s="72">
        <v>792.73199999999997</v>
      </c>
      <c r="M19" s="72">
        <v>771.76099999999997</v>
      </c>
      <c r="N19" s="72">
        <v>775.73</v>
      </c>
      <c r="O19" s="72">
        <v>744.74299999999994</v>
      </c>
      <c r="P19" s="72">
        <v>747.7299999999999</v>
      </c>
      <c r="Q19" s="72">
        <v>755.73200000000008</v>
      </c>
      <c r="R19" s="72">
        <v>753.66899999999998</v>
      </c>
      <c r="S19" s="72">
        <v>763.85500000000002</v>
      </c>
      <c r="T19" s="72">
        <v>787.774</v>
      </c>
      <c r="U19" s="72">
        <v>773.81200000000001</v>
      </c>
      <c r="V19" s="72">
        <v>767.83799999999997</v>
      </c>
      <c r="W19" s="72">
        <v>736.80399999999997</v>
      </c>
      <c r="X19" s="72">
        <v>879.82399999999996</v>
      </c>
      <c r="Y19" s="72">
        <v>900.92599999999993</v>
      </c>
      <c r="Z19" s="73"/>
      <c r="AA19" s="74">
        <f t="shared" ref="AA19:AA24" si="2">SUM(B19:Z19)</f>
        <v>19953.637999999999</v>
      </c>
    </row>
    <row r="20" spans="1:27" ht="24.95" customHeight="1" x14ac:dyDescent="0.2">
      <c r="A20" s="75" t="s">
        <v>15</v>
      </c>
      <c r="B20" s="76">
        <v>934.851</v>
      </c>
      <c r="C20" s="77">
        <v>912.14200000000005</v>
      </c>
      <c r="D20" s="77">
        <v>907.67500000000007</v>
      </c>
      <c r="E20" s="77">
        <v>933.91200000000015</v>
      </c>
      <c r="F20" s="77">
        <v>968.13600000000008</v>
      </c>
      <c r="G20" s="77">
        <v>1093.462</v>
      </c>
      <c r="H20" s="77">
        <v>1252.9449999999999</v>
      </c>
      <c r="I20" s="77">
        <v>1382.3200000000002</v>
      </c>
      <c r="J20" s="77">
        <v>1439.4360000000001</v>
      </c>
      <c r="K20" s="77">
        <v>1451.4850000000001</v>
      </c>
      <c r="L20" s="77">
        <v>1449.3870000000002</v>
      </c>
      <c r="M20" s="77">
        <v>1435.7389999999998</v>
      </c>
      <c r="N20" s="77">
        <v>1418.2199999999998</v>
      </c>
      <c r="O20" s="77">
        <v>1365.1019999999996</v>
      </c>
      <c r="P20" s="77">
        <v>1278.4010000000001</v>
      </c>
      <c r="Q20" s="77">
        <v>1207.2510000000002</v>
      </c>
      <c r="R20" s="77">
        <v>1138.76</v>
      </c>
      <c r="S20" s="77">
        <v>1101.414</v>
      </c>
      <c r="T20" s="77">
        <v>1102.3339999999998</v>
      </c>
      <c r="U20" s="77">
        <v>1140.498</v>
      </c>
      <c r="V20" s="77">
        <v>1097.146</v>
      </c>
      <c r="W20" s="77">
        <v>1022.391</v>
      </c>
      <c r="X20" s="77">
        <v>983.29099999999994</v>
      </c>
      <c r="Y20" s="77">
        <v>941.4190000000001</v>
      </c>
      <c r="Z20" s="78"/>
      <c r="AA20" s="79">
        <f t="shared" si="2"/>
        <v>27957.717000000001</v>
      </c>
    </row>
    <row r="21" spans="1:27" ht="24.95" customHeight="1" x14ac:dyDescent="0.2">
      <c r="A21" s="75" t="s">
        <v>16</v>
      </c>
      <c r="B21" s="80">
        <v>2333.8879999999999</v>
      </c>
      <c r="C21" s="81">
        <v>2225.797</v>
      </c>
      <c r="D21" s="81">
        <v>2133.6129999999998</v>
      </c>
      <c r="E21" s="81">
        <v>2134.0540000000001</v>
      </c>
      <c r="F21" s="81">
        <v>2172.3780000000002</v>
      </c>
      <c r="G21" s="81">
        <v>2434.194</v>
      </c>
      <c r="H21" s="81">
        <v>2795.8670000000006</v>
      </c>
      <c r="I21" s="81">
        <v>3149.4790000000003</v>
      </c>
      <c r="J21" s="81">
        <v>3490.6620000000003</v>
      </c>
      <c r="K21" s="81">
        <v>3640.1710000000003</v>
      </c>
      <c r="L21" s="81">
        <v>3711.87</v>
      </c>
      <c r="M21" s="81">
        <v>3739.2570000000001</v>
      </c>
      <c r="N21" s="81">
        <v>3699.0299999999993</v>
      </c>
      <c r="O21" s="81">
        <v>3501.73</v>
      </c>
      <c r="P21" s="81">
        <v>3384.5989999999997</v>
      </c>
      <c r="Q21" s="81">
        <v>3257.3229999999994</v>
      </c>
      <c r="R21" s="81">
        <v>3139.2530000000002</v>
      </c>
      <c r="S21" s="81">
        <v>3229.4700000000003</v>
      </c>
      <c r="T21" s="81">
        <v>3500.444</v>
      </c>
      <c r="U21" s="81">
        <v>4111.1369999999997</v>
      </c>
      <c r="V21" s="81">
        <v>4085.0230000000001</v>
      </c>
      <c r="W21" s="81">
        <v>3666.0340000000001</v>
      </c>
      <c r="X21" s="81">
        <v>3196.6460000000002</v>
      </c>
      <c r="Y21" s="81">
        <v>2657.9750000000004</v>
      </c>
      <c r="Z21" s="78"/>
      <c r="AA21" s="79">
        <f t="shared" si="2"/>
        <v>75389.894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220</v>
      </c>
      <c r="P22" s="81">
        <v>220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101</v>
      </c>
      <c r="C23" s="77">
        <v>102</v>
      </c>
      <c r="D23" s="77">
        <v>100.5</v>
      </c>
      <c r="E23" s="77">
        <v>96.5</v>
      </c>
      <c r="F23" s="77">
        <v>102.5</v>
      </c>
      <c r="G23" s="77">
        <v>107</v>
      </c>
      <c r="H23" s="77">
        <v>113</v>
      </c>
      <c r="I23" s="77">
        <v>117.5</v>
      </c>
      <c r="J23" s="77">
        <v>126.5</v>
      </c>
      <c r="K23" s="77">
        <v>140</v>
      </c>
      <c r="L23" s="77">
        <v>115</v>
      </c>
      <c r="M23" s="77">
        <v>125</v>
      </c>
      <c r="N23" s="77">
        <v>140.5</v>
      </c>
      <c r="O23" s="77">
        <v>139</v>
      </c>
      <c r="P23" s="77">
        <v>146</v>
      </c>
      <c r="Q23" s="77">
        <v>138.5</v>
      </c>
      <c r="R23" s="77">
        <v>120</v>
      </c>
      <c r="S23" s="77">
        <v>125.5</v>
      </c>
      <c r="T23" s="77">
        <v>131</v>
      </c>
      <c r="U23" s="77">
        <v>143.5</v>
      </c>
      <c r="V23" s="77">
        <v>138.5</v>
      </c>
      <c r="W23" s="77">
        <v>124.5</v>
      </c>
      <c r="X23" s="77">
        <v>121.5</v>
      </c>
      <c r="Y23" s="77">
        <v>106.5</v>
      </c>
      <c r="Z23" s="77"/>
      <c r="AA23" s="79">
        <f t="shared" si="2"/>
        <v>2921.5</v>
      </c>
    </row>
    <row r="24" spans="1:27" ht="24.95" customHeight="1" x14ac:dyDescent="0.2">
      <c r="A24" s="85" t="s">
        <v>19</v>
      </c>
      <c r="B24" s="77">
        <v>225</v>
      </c>
      <c r="C24" s="77">
        <v>212.00000000000003</v>
      </c>
      <c r="D24" s="77">
        <v>208.00000000000006</v>
      </c>
      <c r="E24" s="77">
        <v>207</v>
      </c>
      <c r="F24" s="77">
        <v>214.00000000000003</v>
      </c>
      <c r="G24" s="77">
        <v>236</v>
      </c>
      <c r="H24" s="77">
        <v>278</v>
      </c>
      <c r="I24" s="77">
        <v>321</v>
      </c>
      <c r="J24" s="77">
        <v>349.00000000000006</v>
      </c>
      <c r="K24" s="77">
        <v>363.00000000000006</v>
      </c>
      <c r="L24" s="77">
        <v>366.00000000000006</v>
      </c>
      <c r="M24" s="77">
        <v>367</v>
      </c>
      <c r="N24" s="77">
        <v>365.00000000000006</v>
      </c>
      <c r="O24" s="77">
        <v>345.00000000000006</v>
      </c>
      <c r="P24" s="77">
        <v>326</v>
      </c>
      <c r="Q24" s="77">
        <v>318</v>
      </c>
      <c r="R24" s="77">
        <v>319</v>
      </c>
      <c r="S24" s="77">
        <v>323</v>
      </c>
      <c r="T24" s="77">
        <v>336</v>
      </c>
      <c r="U24" s="77">
        <v>378</v>
      </c>
      <c r="V24" s="77">
        <v>363.00000000000006</v>
      </c>
      <c r="W24" s="77">
        <v>324.99999999999994</v>
      </c>
      <c r="X24" s="77">
        <v>288.00000000000006</v>
      </c>
      <c r="Y24" s="77">
        <v>256</v>
      </c>
      <c r="Z24" s="77"/>
      <c r="AA24" s="79">
        <f t="shared" si="2"/>
        <v>7288</v>
      </c>
    </row>
    <row r="25" spans="1:27" ht="30" customHeight="1" thickBot="1" x14ac:dyDescent="0.25">
      <c r="A25" s="86" t="s">
        <v>20</v>
      </c>
      <c r="B25" s="87">
        <f t="shared" ref="B25:AA25" si="3">SUM(B19:B24)</f>
        <v>4508.4949999999999</v>
      </c>
      <c r="C25" s="88">
        <f t="shared" si="3"/>
        <v>4365.7610000000004</v>
      </c>
      <c r="D25" s="88">
        <f t="shared" si="3"/>
        <v>4277.6689999999999</v>
      </c>
      <c r="E25" s="88">
        <f t="shared" si="3"/>
        <v>4264.335</v>
      </c>
      <c r="F25" s="88">
        <f t="shared" si="3"/>
        <v>4384.8140000000003</v>
      </c>
      <c r="G25" s="88">
        <f t="shared" si="3"/>
        <v>4773.3629999999994</v>
      </c>
      <c r="H25" s="88">
        <f t="shared" si="3"/>
        <v>5350.5880000000006</v>
      </c>
      <c r="I25" s="88">
        <f t="shared" si="3"/>
        <v>5885.996000000001</v>
      </c>
      <c r="J25" s="88">
        <f t="shared" si="3"/>
        <v>6268.3110000000006</v>
      </c>
      <c r="K25" s="88">
        <f t="shared" si="3"/>
        <v>6427.3430000000008</v>
      </c>
      <c r="L25" s="88">
        <f t="shared" si="3"/>
        <v>6434.9889999999996</v>
      </c>
      <c r="M25" s="88">
        <f t="shared" si="3"/>
        <v>6438.7569999999996</v>
      </c>
      <c r="N25" s="88">
        <f t="shared" si="3"/>
        <v>6508.48</v>
      </c>
      <c r="O25" s="88">
        <f t="shared" si="3"/>
        <v>6315.5749999999989</v>
      </c>
      <c r="P25" s="88">
        <f t="shared" si="3"/>
        <v>6102.73</v>
      </c>
      <c r="Q25" s="88">
        <f t="shared" si="3"/>
        <v>5786.8059999999996</v>
      </c>
      <c r="R25" s="88">
        <f t="shared" si="3"/>
        <v>5470.6820000000007</v>
      </c>
      <c r="S25" s="88">
        <f t="shared" si="3"/>
        <v>5543.2390000000005</v>
      </c>
      <c r="T25" s="88">
        <f t="shared" si="3"/>
        <v>5857.5519999999997</v>
      </c>
      <c r="U25" s="88">
        <f t="shared" si="3"/>
        <v>6546.9470000000001</v>
      </c>
      <c r="V25" s="88">
        <f t="shared" si="3"/>
        <v>6451.5069999999996</v>
      </c>
      <c r="W25" s="88">
        <f t="shared" si="3"/>
        <v>5874.7290000000003</v>
      </c>
      <c r="X25" s="88">
        <f t="shared" si="3"/>
        <v>5469.2610000000004</v>
      </c>
      <c r="Y25" s="88">
        <f t="shared" si="3"/>
        <v>4862.8200000000006</v>
      </c>
      <c r="Z25" s="89">
        <f t="shared" si="3"/>
        <v>0</v>
      </c>
      <c r="AA25" s="90">
        <f t="shared" si="3"/>
        <v>134170.74900000001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365</v>
      </c>
      <c r="C28" s="72">
        <v>353</v>
      </c>
      <c r="D28" s="72">
        <v>347.5</v>
      </c>
      <c r="E28" s="72">
        <v>342.5</v>
      </c>
      <c r="F28" s="72">
        <v>355.5</v>
      </c>
      <c r="G28" s="72">
        <v>382</v>
      </c>
      <c r="H28" s="72">
        <v>410</v>
      </c>
      <c r="I28" s="72">
        <v>457.5</v>
      </c>
      <c r="J28" s="72">
        <v>494.5</v>
      </c>
      <c r="K28" s="72">
        <v>522</v>
      </c>
      <c r="L28" s="72">
        <v>500</v>
      </c>
      <c r="M28" s="72">
        <v>511</v>
      </c>
      <c r="N28" s="72">
        <v>544.5</v>
      </c>
      <c r="O28" s="72">
        <v>523</v>
      </c>
      <c r="P28" s="72">
        <v>511</v>
      </c>
      <c r="Q28" s="72">
        <v>495.5</v>
      </c>
      <c r="R28" s="72">
        <v>478</v>
      </c>
      <c r="S28" s="72">
        <v>467.5</v>
      </c>
      <c r="T28" s="72">
        <v>486</v>
      </c>
      <c r="U28" s="72">
        <v>540.5</v>
      </c>
      <c r="V28" s="72">
        <v>520.5</v>
      </c>
      <c r="W28" s="72">
        <v>468.5</v>
      </c>
      <c r="X28" s="72">
        <v>428.5</v>
      </c>
      <c r="Y28" s="72">
        <v>401.5</v>
      </c>
      <c r="Z28" s="73"/>
      <c r="AA28" s="74">
        <f>SUM(B28:Z28)</f>
        <v>10905.5</v>
      </c>
    </row>
    <row r="29" spans="1:27" ht="24.95" customHeight="1" x14ac:dyDescent="0.2">
      <c r="A29" s="75" t="s">
        <v>23</v>
      </c>
      <c r="B29" s="76">
        <v>4182.4949999999999</v>
      </c>
      <c r="C29" s="77">
        <v>4051.761</v>
      </c>
      <c r="D29" s="77">
        <v>3969.1689999999999</v>
      </c>
      <c r="E29" s="77">
        <v>3960.835</v>
      </c>
      <c r="F29" s="77">
        <v>4068.3139999999999</v>
      </c>
      <c r="G29" s="77">
        <v>4430.3630000000003</v>
      </c>
      <c r="H29" s="77">
        <v>4959.5879999999997</v>
      </c>
      <c r="I29" s="77">
        <v>5447.4960000000001</v>
      </c>
      <c r="J29" s="77">
        <v>5792.8109999999997</v>
      </c>
      <c r="K29" s="77">
        <v>5924.3429999999998</v>
      </c>
      <c r="L29" s="77">
        <v>5953.9889999999996</v>
      </c>
      <c r="M29" s="77">
        <v>5946.7569999999996</v>
      </c>
      <c r="N29" s="77">
        <v>6002.98</v>
      </c>
      <c r="O29" s="77">
        <v>5831.5749999999998</v>
      </c>
      <c r="P29" s="77">
        <v>5630.73</v>
      </c>
      <c r="Q29" s="77">
        <v>5330.3059999999996</v>
      </c>
      <c r="R29" s="77">
        <v>5031.6819999999998</v>
      </c>
      <c r="S29" s="77">
        <v>5094.7389999999996</v>
      </c>
      <c r="T29" s="77">
        <v>5390.5519999999997</v>
      </c>
      <c r="U29" s="77">
        <v>6025.4470000000001</v>
      </c>
      <c r="V29" s="77">
        <v>5950.0069999999996</v>
      </c>
      <c r="W29" s="77">
        <v>5425.2290000000003</v>
      </c>
      <c r="X29" s="77">
        <v>5059.7610000000004</v>
      </c>
      <c r="Y29" s="77">
        <v>4500.32</v>
      </c>
      <c r="Z29" s="78"/>
      <c r="AA29" s="79">
        <f>SUM(B29:Z29)</f>
        <v>123961.24899999998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4547.4949999999999</v>
      </c>
      <c r="C31" s="62">
        <f t="shared" si="4"/>
        <v>4404.7610000000004</v>
      </c>
      <c r="D31" s="62">
        <f t="shared" si="4"/>
        <v>4316.6689999999999</v>
      </c>
      <c r="E31" s="62">
        <f t="shared" si="4"/>
        <v>4303.335</v>
      </c>
      <c r="F31" s="62">
        <f t="shared" si="4"/>
        <v>4423.8140000000003</v>
      </c>
      <c r="G31" s="62">
        <f t="shared" si="4"/>
        <v>4812.3630000000003</v>
      </c>
      <c r="H31" s="62">
        <f t="shared" si="4"/>
        <v>5369.5879999999997</v>
      </c>
      <c r="I31" s="62">
        <f t="shared" si="4"/>
        <v>5904.9960000000001</v>
      </c>
      <c r="J31" s="62">
        <f t="shared" si="4"/>
        <v>6287.3109999999997</v>
      </c>
      <c r="K31" s="62">
        <f t="shared" si="4"/>
        <v>6446.3429999999998</v>
      </c>
      <c r="L31" s="62">
        <f t="shared" si="4"/>
        <v>6453.9889999999996</v>
      </c>
      <c r="M31" s="62">
        <f t="shared" si="4"/>
        <v>6457.7569999999996</v>
      </c>
      <c r="N31" s="62">
        <f t="shared" si="4"/>
        <v>6547.48</v>
      </c>
      <c r="O31" s="62">
        <f t="shared" si="4"/>
        <v>6354.5749999999998</v>
      </c>
      <c r="P31" s="62">
        <f t="shared" si="4"/>
        <v>6141.73</v>
      </c>
      <c r="Q31" s="62">
        <f t="shared" si="4"/>
        <v>5825.8059999999996</v>
      </c>
      <c r="R31" s="62">
        <f t="shared" si="4"/>
        <v>5509.6819999999998</v>
      </c>
      <c r="S31" s="62">
        <f t="shared" si="4"/>
        <v>5562.2389999999996</v>
      </c>
      <c r="T31" s="62">
        <f t="shared" si="4"/>
        <v>5876.5519999999997</v>
      </c>
      <c r="U31" s="62">
        <f t="shared" si="4"/>
        <v>6565.9470000000001</v>
      </c>
      <c r="V31" s="62">
        <f t="shared" si="4"/>
        <v>6470.5069999999996</v>
      </c>
      <c r="W31" s="62">
        <f t="shared" si="4"/>
        <v>5893.7290000000003</v>
      </c>
      <c r="X31" s="62">
        <f t="shared" si="4"/>
        <v>5488.2610000000004</v>
      </c>
      <c r="Y31" s="62">
        <f t="shared" si="4"/>
        <v>4901.82</v>
      </c>
      <c r="Z31" s="63">
        <f t="shared" si="4"/>
        <v>0</v>
      </c>
      <c r="AA31" s="64">
        <f t="shared" si="4"/>
        <v>134866.74899999998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/>
      <c r="I34" s="95"/>
      <c r="J34" s="95"/>
      <c r="K34" s="95"/>
      <c r="L34" s="95"/>
      <c r="M34" s="95"/>
      <c r="N34" s="95">
        <v>20</v>
      </c>
      <c r="O34" s="95">
        <v>20</v>
      </c>
      <c r="P34" s="95">
        <v>20</v>
      </c>
      <c r="Q34" s="95">
        <v>20</v>
      </c>
      <c r="R34" s="95">
        <v>20</v>
      </c>
      <c r="S34" s="95"/>
      <c r="T34" s="95"/>
      <c r="U34" s="95"/>
      <c r="V34" s="95"/>
      <c r="W34" s="95"/>
      <c r="X34" s="95"/>
      <c r="Y34" s="95">
        <v>20</v>
      </c>
      <c r="Z34" s="96"/>
      <c r="AA34" s="74">
        <f t="shared" ref="AA34:AA39" si="5">SUM(B34:Z34)</f>
        <v>240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106.2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106.2</v>
      </c>
    </row>
    <row r="39" spans="1:27" ht="30" customHeight="1" thickBot="1" x14ac:dyDescent="0.25">
      <c r="A39" s="86" t="s">
        <v>45</v>
      </c>
      <c r="B39" s="87">
        <f t="shared" ref="B39:Z39" si="6">SUM(B34:B38)</f>
        <v>39</v>
      </c>
      <c r="C39" s="88">
        <f t="shared" si="6"/>
        <v>39</v>
      </c>
      <c r="D39" s="88">
        <f t="shared" si="6"/>
        <v>39</v>
      </c>
      <c r="E39" s="88">
        <f t="shared" si="6"/>
        <v>39</v>
      </c>
      <c r="F39" s="88">
        <f t="shared" si="6"/>
        <v>39</v>
      </c>
      <c r="G39" s="88">
        <f t="shared" si="6"/>
        <v>39</v>
      </c>
      <c r="H39" s="88">
        <f t="shared" si="6"/>
        <v>19</v>
      </c>
      <c r="I39" s="88">
        <f t="shared" si="6"/>
        <v>19</v>
      </c>
      <c r="J39" s="88">
        <f t="shared" si="6"/>
        <v>19</v>
      </c>
      <c r="K39" s="88">
        <f t="shared" si="6"/>
        <v>19</v>
      </c>
      <c r="L39" s="88">
        <f t="shared" si="6"/>
        <v>125.2</v>
      </c>
      <c r="M39" s="88">
        <f t="shared" si="6"/>
        <v>19</v>
      </c>
      <c r="N39" s="88">
        <f t="shared" si="6"/>
        <v>39</v>
      </c>
      <c r="O39" s="88">
        <f t="shared" si="6"/>
        <v>39</v>
      </c>
      <c r="P39" s="88">
        <f t="shared" si="6"/>
        <v>39</v>
      </c>
      <c r="Q39" s="88">
        <f t="shared" si="6"/>
        <v>39</v>
      </c>
      <c r="R39" s="88">
        <f t="shared" si="6"/>
        <v>39</v>
      </c>
      <c r="S39" s="88">
        <f t="shared" si="6"/>
        <v>19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39</v>
      </c>
      <c r="Z39" s="89">
        <f t="shared" si="6"/>
        <v>0</v>
      </c>
      <c r="AA39" s="90">
        <f t="shared" si="5"/>
        <v>802.2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106.2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106.2</v>
      </c>
    </row>
    <row r="47" spans="1:27" ht="24.95" customHeight="1" x14ac:dyDescent="0.2">
      <c r="A47" s="85" t="s">
        <v>47</v>
      </c>
      <c r="B47" s="98">
        <v>33</v>
      </c>
      <c r="C47" s="99">
        <v>19</v>
      </c>
      <c r="D47" s="99">
        <v>14</v>
      </c>
      <c r="E47" s="99">
        <v>9</v>
      </c>
      <c r="F47" s="99">
        <v>12</v>
      </c>
      <c r="G47" s="99">
        <v>30</v>
      </c>
      <c r="H47" s="99">
        <v>58</v>
      </c>
      <c r="I47" s="99">
        <v>70</v>
      </c>
      <c r="J47" s="99">
        <v>71</v>
      </c>
      <c r="K47" s="99">
        <v>73</v>
      </c>
      <c r="L47" s="99">
        <v>99</v>
      </c>
      <c r="M47" s="99">
        <v>130</v>
      </c>
      <c r="N47" s="99">
        <v>150</v>
      </c>
      <c r="O47" s="99">
        <v>147</v>
      </c>
      <c r="P47" s="99">
        <v>135</v>
      </c>
      <c r="Q47" s="99">
        <v>137</v>
      </c>
      <c r="R47" s="99">
        <v>147</v>
      </c>
      <c r="S47" s="99">
        <v>76</v>
      </c>
      <c r="T47" s="99">
        <v>100</v>
      </c>
      <c r="U47" s="99">
        <v>133</v>
      </c>
      <c r="V47" s="99">
        <v>114</v>
      </c>
      <c r="W47" s="99">
        <v>84</v>
      </c>
      <c r="X47" s="99">
        <v>52</v>
      </c>
      <c r="Y47" s="99">
        <v>27</v>
      </c>
      <c r="Z47" s="100"/>
      <c r="AA47" s="79">
        <f t="shared" si="7"/>
        <v>1920</v>
      </c>
    </row>
    <row r="48" spans="1:27" ht="30" customHeight="1" thickBot="1" x14ac:dyDescent="0.25">
      <c r="A48" s="86" t="s">
        <v>48</v>
      </c>
      <c r="B48" s="87">
        <f>SUM(B42:B47)</f>
        <v>33</v>
      </c>
      <c r="C48" s="88">
        <f t="shared" ref="C48:Z48" si="8">SUM(C42:C47)</f>
        <v>19</v>
      </c>
      <c r="D48" s="88">
        <f t="shared" si="8"/>
        <v>14</v>
      </c>
      <c r="E48" s="88">
        <f t="shared" si="8"/>
        <v>9</v>
      </c>
      <c r="F48" s="88">
        <f t="shared" si="8"/>
        <v>12</v>
      </c>
      <c r="G48" s="88">
        <f t="shared" si="8"/>
        <v>30</v>
      </c>
      <c r="H48" s="88">
        <f t="shared" si="8"/>
        <v>58</v>
      </c>
      <c r="I48" s="88">
        <f t="shared" si="8"/>
        <v>70</v>
      </c>
      <c r="J48" s="88">
        <f t="shared" si="8"/>
        <v>71</v>
      </c>
      <c r="K48" s="88">
        <f t="shared" si="8"/>
        <v>73</v>
      </c>
      <c r="L48" s="88">
        <f t="shared" si="8"/>
        <v>205.2</v>
      </c>
      <c r="M48" s="88">
        <f t="shared" si="8"/>
        <v>130</v>
      </c>
      <c r="N48" s="88">
        <f t="shared" si="8"/>
        <v>150</v>
      </c>
      <c r="O48" s="88">
        <f t="shared" si="8"/>
        <v>147</v>
      </c>
      <c r="P48" s="88">
        <f t="shared" si="8"/>
        <v>135</v>
      </c>
      <c r="Q48" s="88">
        <f t="shared" si="8"/>
        <v>137</v>
      </c>
      <c r="R48" s="88">
        <f t="shared" si="8"/>
        <v>147</v>
      </c>
      <c r="S48" s="88">
        <f t="shared" si="8"/>
        <v>76</v>
      </c>
      <c r="T48" s="88">
        <f t="shared" si="8"/>
        <v>100</v>
      </c>
      <c r="U48" s="88">
        <f t="shared" si="8"/>
        <v>133</v>
      </c>
      <c r="V48" s="88">
        <f t="shared" si="8"/>
        <v>114</v>
      </c>
      <c r="W48" s="88">
        <f t="shared" si="8"/>
        <v>84</v>
      </c>
      <c r="X48" s="88">
        <f t="shared" si="8"/>
        <v>52</v>
      </c>
      <c r="Y48" s="88">
        <f t="shared" si="8"/>
        <v>27</v>
      </c>
      <c r="Z48" s="89">
        <f t="shared" si="8"/>
        <v>0</v>
      </c>
      <c r="AA48" s="90">
        <f t="shared" si="7"/>
        <v>2026.2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4547.4949999999999</v>
      </c>
      <c r="C51" s="88">
        <f t="shared" si="10"/>
        <v>4404.7610000000004</v>
      </c>
      <c r="D51" s="88">
        <f t="shared" si="10"/>
        <v>4316.6689999999999</v>
      </c>
      <c r="E51" s="88">
        <f t="shared" si="10"/>
        <v>4303.335</v>
      </c>
      <c r="F51" s="88">
        <f t="shared" si="10"/>
        <v>4423.8140000000003</v>
      </c>
      <c r="G51" s="88">
        <f t="shared" si="10"/>
        <v>4812.3629999999994</v>
      </c>
      <c r="H51" s="88">
        <f t="shared" si="10"/>
        <v>5369.5880000000006</v>
      </c>
      <c r="I51" s="88">
        <f t="shared" si="10"/>
        <v>5904.996000000001</v>
      </c>
      <c r="J51" s="88">
        <f t="shared" si="10"/>
        <v>6287.3110000000006</v>
      </c>
      <c r="K51" s="88">
        <f t="shared" si="10"/>
        <v>6446.3430000000008</v>
      </c>
      <c r="L51" s="88">
        <f t="shared" si="10"/>
        <v>6560.1889999999994</v>
      </c>
      <c r="M51" s="88">
        <f t="shared" si="10"/>
        <v>6457.7569999999996</v>
      </c>
      <c r="N51" s="88">
        <f t="shared" si="10"/>
        <v>6547.48</v>
      </c>
      <c r="O51" s="88">
        <f t="shared" si="10"/>
        <v>6354.5749999999989</v>
      </c>
      <c r="P51" s="88">
        <f t="shared" si="10"/>
        <v>6141.73</v>
      </c>
      <c r="Q51" s="88">
        <f t="shared" si="10"/>
        <v>5825.8059999999996</v>
      </c>
      <c r="R51" s="88">
        <f t="shared" si="10"/>
        <v>5509.6820000000007</v>
      </c>
      <c r="S51" s="88">
        <f t="shared" si="10"/>
        <v>5562.2390000000005</v>
      </c>
      <c r="T51" s="88">
        <f t="shared" si="10"/>
        <v>5876.5519999999997</v>
      </c>
      <c r="U51" s="88">
        <f t="shared" si="10"/>
        <v>6565.9470000000001</v>
      </c>
      <c r="V51" s="88">
        <f t="shared" si="10"/>
        <v>6470.5069999999996</v>
      </c>
      <c r="W51" s="88">
        <f t="shared" si="10"/>
        <v>5893.7290000000003</v>
      </c>
      <c r="X51" s="88">
        <f t="shared" si="10"/>
        <v>5488.2610000000004</v>
      </c>
      <c r="Y51" s="88">
        <f t="shared" si="10"/>
        <v>4901.8200000000006</v>
      </c>
      <c r="Z51" s="89">
        <f t="shared" si="10"/>
        <v>0</v>
      </c>
      <c r="AA51" s="105">
        <f>SUM(B51:Z51)</f>
        <v>134972.94899999999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-897</v>
      </c>
      <c r="C4" s="18">
        <v>-897</v>
      </c>
      <c r="D4" s="18">
        <v>-897</v>
      </c>
      <c r="E4" s="18">
        <v>-897</v>
      </c>
      <c r="F4" s="18">
        <v>-897</v>
      </c>
      <c r="G4" s="18">
        <v>-897</v>
      </c>
      <c r="H4" s="18">
        <v>-897</v>
      </c>
      <c r="I4" s="18">
        <v>-832.9</v>
      </c>
      <c r="J4" s="18">
        <v>-684.1</v>
      </c>
      <c r="K4" s="18">
        <v>-530</v>
      </c>
      <c r="L4" s="18">
        <v>-290.8</v>
      </c>
      <c r="M4" s="18">
        <v>-630.6</v>
      </c>
      <c r="N4" s="18">
        <v>-645.5</v>
      </c>
      <c r="O4" s="18">
        <v>-675.8</v>
      </c>
      <c r="P4" s="18">
        <v>-718.7</v>
      </c>
      <c r="Q4" s="18">
        <v>-862.3</v>
      </c>
      <c r="R4" s="18">
        <v>-897</v>
      </c>
      <c r="S4" s="18">
        <v>-897</v>
      </c>
      <c r="T4" s="18">
        <v>-897</v>
      </c>
      <c r="U4" s="18">
        <v>-897</v>
      </c>
      <c r="V4" s="18">
        <v>-897</v>
      </c>
      <c r="W4" s="18">
        <v>-897</v>
      </c>
      <c r="X4" s="18">
        <v>-897</v>
      </c>
      <c r="Y4" s="18">
        <v>-594.70000000000005</v>
      </c>
      <c r="Z4" s="19"/>
      <c r="AA4" s="112">
        <f>SUM(B4:Z4)</f>
        <v>-19023.399999999998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259.89</v>
      </c>
      <c r="C7" s="118">
        <v>347.94</v>
      </c>
      <c r="D7" s="118">
        <v>347.94</v>
      </c>
      <c r="E7" s="118">
        <v>271.16000000000003</v>
      </c>
      <c r="F7" s="118">
        <v>330</v>
      </c>
      <c r="G7" s="118">
        <v>350.94</v>
      </c>
      <c r="H7" s="118">
        <v>353.94</v>
      </c>
      <c r="I7" s="118">
        <v>290</v>
      </c>
      <c r="J7" s="118">
        <v>291</v>
      </c>
      <c r="K7" s="118">
        <v>252.78</v>
      </c>
      <c r="L7" s="118">
        <v>234.99</v>
      </c>
      <c r="M7" s="118">
        <v>220.25</v>
      </c>
      <c r="N7" s="118">
        <v>202.76</v>
      </c>
      <c r="O7" s="118">
        <v>195.19</v>
      </c>
      <c r="P7" s="118">
        <v>193.64</v>
      </c>
      <c r="Q7" s="118">
        <v>216.99</v>
      </c>
      <c r="R7" s="118">
        <v>266.20999999999998</v>
      </c>
      <c r="S7" s="118">
        <v>350.94</v>
      </c>
      <c r="T7" s="118">
        <v>350.94</v>
      </c>
      <c r="U7" s="118">
        <v>361.94</v>
      </c>
      <c r="V7" s="118">
        <v>350.94</v>
      </c>
      <c r="W7" s="118">
        <v>285</v>
      </c>
      <c r="X7" s="118">
        <v>264.82</v>
      </c>
      <c r="Y7" s="118">
        <v>238.98</v>
      </c>
      <c r="Z7" s="119"/>
      <c r="AA7" s="120">
        <f>IF(SUM(B7:Z7)&lt;&gt;0,AVERAGEIF(B7:Z7,"&lt;&gt;"""),"")</f>
        <v>284.54916666666657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397</v>
      </c>
      <c r="C13" s="130">
        <v>397</v>
      </c>
      <c r="D13" s="130">
        <v>397</v>
      </c>
      <c r="E13" s="130">
        <v>397</v>
      </c>
      <c r="F13" s="130">
        <v>397</v>
      </c>
      <c r="G13" s="130">
        <v>397</v>
      </c>
      <c r="H13" s="130">
        <v>397</v>
      </c>
      <c r="I13" s="130">
        <v>397</v>
      </c>
      <c r="J13" s="130">
        <v>397</v>
      </c>
      <c r="K13" s="130">
        <v>158.19999999999999</v>
      </c>
      <c r="L13" s="130">
        <v>397</v>
      </c>
      <c r="M13" s="130">
        <v>397</v>
      </c>
      <c r="N13" s="130">
        <v>397</v>
      </c>
      <c r="O13" s="130">
        <v>397</v>
      </c>
      <c r="P13" s="130">
        <v>397</v>
      </c>
      <c r="Q13" s="130">
        <v>397</v>
      </c>
      <c r="R13" s="130">
        <v>397</v>
      </c>
      <c r="S13" s="130">
        <v>397</v>
      </c>
      <c r="T13" s="130">
        <v>397</v>
      </c>
      <c r="U13" s="130">
        <v>397</v>
      </c>
      <c r="V13" s="130">
        <v>397</v>
      </c>
      <c r="W13" s="130">
        <v>397</v>
      </c>
      <c r="X13" s="130">
        <v>397</v>
      </c>
      <c r="Y13" s="131">
        <v>397</v>
      </c>
      <c r="Z13" s="132"/>
      <c r="AA13" s="133">
        <f t="shared" si="0"/>
        <v>9289.2000000000007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435.9</v>
      </c>
      <c r="J15" s="134">
        <v>287.10000000000002</v>
      </c>
      <c r="K15" s="134">
        <v>371.8</v>
      </c>
      <c r="L15" s="134"/>
      <c r="M15" s="134">
        <v>233.6</v>
      </c>
      <c r="N15" s="134">
        <v>248.5</v>
      </c>
      <c r="O15" s="134">
        <v>278.8</v>
      </c>
      <c r="P15" s="134">
        <v>321.7</v>
      </c>
      <c r="Q15" s="134">
        <v>465.3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197.7</v>
      </c>
      <c r="Z15" s="132"/>
      <c r="AA15" s="133">
        <f t="shared" si="0"/>
        <v>9840.4000000000015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897</v>
      </c>
      <c r="C16" s="136">
        <f t="shared" si="1"/>
        <v>897</v>
      </c>
      <c r="D16" s="136">
        <f t="shared" si="1"/>
        <v>897</v>
      </c>
      <c r="E16" s="136">
        <f t="shared" si="1"/>
        <v>897</v>
      </c>
      <c r="F16" s="136">
        <f t="shared" si="1"/>
        <v>897</v>
      </c>
      <c r="G16" s="136">
        <f t="shared" si="1"/>
        <v>897</v>
      </c>
      <c r="H16" s="136">
        <f t="shared" si="1"/>
        <v>897</v>
      </c>
      <c r="I16" s="136">
        <f t="shared" si="1"/>
        <v>832.9</v>
      </c>
      <c r="J16" s="136">
        <f t="shared" si="1"/>
        <v>684.1</v>
      </c>
      <c r="K16" s="136">
        <f t="shared" si="1"/>
        <v>530</v>
      </c>
      <c r="L16" s="136">
        <f t="shared" si="1"/>
        <v>397</v>
      </c>
      <c r="M16" s="136">
        <f t="shared" si="1"/>
        <v>630.6</v>
      </c>
      <c r="N16" s="136">
        <f t="shared" si="1"/>
        <v>645.5</v>
      </c>
      <c r="O16" s="136">
        <f t="shared" si="1"/>
        <v>675.8</v>
      </c>
      <c r="P16" s="136">
        <f t="shared" si="1"/>
        <v>718.7</v>
      </c>
      <c r="Q16" s="136">
        <f t="shared" si="1"/>
        <v>862.3</v>
      </c>
      <c r="R16" s="136">
        <f t="shared" si="1"/>
        <v>897</v>
      </c>
      <c r="S16" s="136">
        <f t="shared" si="1"/>
        <v>897</v>
      </c>
      <c r="T16" s="136">
        <f t="shared" si="1"/>
        <v>897</v>
      </c>
      <c r="U16" s="136">
        <f t="shared" si="1"/>
        <v>897</v>
      </c>
      <c r="V16" s="136">
        <f t="shared" si="1"/>
        <v>897</v>
      </c>
      <c r="W16" s="136">
        <f t="shared" si="1"/>
        <v>897</v>
      </c>
      <c r="X16" s="136">
        <f t="shared" si="1"/>
        <v>897</v>
      </c>
      <c r="Y16" s="136">
        <f t="shared" si="1"/>
        <v>594.70000000000005</v>
      </c>
      <c r="Z16" s="137" t="str">
        <f t="shared" si="1"/>
        <v/>
      </c>
      <c r="AA16" s="90">
        <f t="shared" si="0"/>
        <v>19129.600000000002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106.2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106.2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2022-04-13T11:08:37Z</dcterms:created>
  <dcterms:modified xsi:type="dcterms:W3CDTF">2022-04-13T11:08:37Z</dcterms:modified>
</cp:coreProperties>
</file>